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N:\Brno-Nováčkova\DSP\"/>
    </mc:Choice>
  </mc:AlternateContent>
  <xr:revisionPtr revIDLastSave="0" documentId="13_ncr:1_{7F581B9C-5E86-41DD-B2B5-B35785F468A2}" xr6:coauthVersionLast="45" xr6:coauthVersionMax="45" xr10:uidLastSave="{00000000-0000-0000-0000-000000000000}"/>
  <bookViews>
    <workbookView xWindow="28680" yWindow="-120" windowWidth="29040" windowHeight="16440" firstSheet="4" activeTab="7" xr2:uid="{00000000-000D-0000-FFFF-FFFF00000000}"/>
  </bookViews>
  <sheets>
    <sheet name="Rekapitulace stavby" sheetId="1" r:id="rId1"/>
    <sheet name="DSO 310.1 - KANALIZACE-OT..." sheetId="2" r:id="rId2"/>
    <sheet name="DSO 310.2 - KANALIZACE-BE..." sheetId="3" r:id="rId3"/>
    <sheet name="DSO 320.1 - KANALIZAČNÍ P..." sheetId="4" r:id="rId4"/>
    <sheet name="DSO 320.2 - KANALIZAČNÍ P..." sheetId="5" r:id="rId5"/>
    <sheet name="SO 330 - VODOVOD" sheetId="6" r:id="rId6"/>
    <sheet name="SO 340 - VODOVODNÍ PŘÍPOJKY" sheetId="7" r:id="rId7"/>
    <sheet name="SO 90 - OSTATNÍ NÁKLADY" sheetId="8" r:id="rId8"/>
  </sheets>
  <definedNames>
    <definedName name="_xlnm._FilterDatabase" localSheetId="1" hidden="1">'DSO 310.1 - KANALIZACE-OT...'!$C$129:$K$562</definedName>
    <definedName name="_xlnm._FilterDatabase" localSheetId="2" hidden="1">'DSO 310.2 - KANALIZACE-BE...'!$C$130:$K$498</definedName>
    <definedName name="_xlnm._FilterDatabase" localSheetId="3" hidden="1">'DSO 320.1 - KANALIZAČNÍ P...'!$C$134:$K$717</definedName>
    <definedName name="_xlnm._FilterDatabase" localSheetId="4" hidden="1">'DSO 320.2 - KANALIZAČNÍ P...'!$C$130:$K$593</definedName>
    <definedName name="_xlnm._FilterDatabase" localSheetId="5" hidden="1">'SO 330 - VODOVOD'!$C$123:$K$592</definedName>
    <definedName name="_xlnm._FilterDatabase" localSheetId="6" hidden="1">'SO 340 - VODOVODNÍ PŘÍPOJKY'!$C$124:$K$456</definedName>
    <definedName name="_xlnm._FilterDatabase" localSheetId="7" hidden="1">'SO 90 - OSTATNÍ NÁKLADY'!$C$117:$K$215</definedName>
    <definedName name="_xlnm.Print_Titles" localSheetId="1">'DSO 310.1 - KANALIZACE-OT...'!$129:$129</definedName>
    <definedName name="_xlnm.Print_Titles" localSheetId="2">'DSO 310.2 - KANALIZACE-BE...'!$130:$130</definedName>
    <definedName name="_xlnm.Print_Titles" localSheetId="3">'DSO 320.1 - KANALIZAČNÍ P...'!$134:$134</definedName>
    <definedName name="_xlnm.Print_Titles" localSheetId="4">'DSO 320.2 - KANALIZAČNÍ P...'!$130:$130</definedName>
    <definedName name="_xlnm.Print_Titles" localSheetId="0">'Rekapitulace stavby'!$92:$92</definedName>
    <definedName name="_xlnm.Print_Titles" localSheetId="5">'SO 330 - VODOVOD'!$123:$123</definedName>
    <definedName name="_xlnm.Print_Titles" localSheetId="6">'SO 340 - VODOVODNÍ PŘÍPOJKY'!$124:$124</definedName>
    <definedName name="_xlnm.Print_Titles" localSheetId="7">'SO 90 - OSTATNÍ NÁKLADY'!$117:$117</definedName>
    <definedName name="_xlnm.Print_Area" localSheetId="1">'DSO 310.1 - KANALIZACE-OT...'!$C$4:$J$76,'DSO 310.1 - KANALIZACE-OT...'!$C$82:$J$109,'DSO 310.1 - KANALIZACE-OT...'!$C$115:$K$562</definedName>
    <definedName name="_xlnm.Print_Area" localSheetId="2">'DSO 310.2 - KANALIZACE-BE...'!$C$4:$J$76,'DSO 310.2 - KANALIZACE-BE...'!$C$82:$J$110,'DSO 310.2 - KANALIZACE-BE...'!$C$116:$K$498</definedName>
    <definedName name="_xlnm.Print_Area" localSheetId="3">'DSO 320.1 - KANALIZAČNÍ P...'!$C$4:$J$76,'DSO 320.1 - KANALIZAČNÍ P...'!$C$82:$J$114,'DSO 320.1 - KANALIZAČNÍ P...'!$C$120:$K$717</definedName>
    <definedName name="_xlnm.Print_Area" localSheetId="4">'DSO 320.2 - KANALIZAČNÍ P...'!$C$4:$J$76,'DSO 320.2 - KANALIZAČNÍ P...'!$C$82:$J$110,'DSO 320.2 - KANALIZAČNÍ P...'!$C$116:$K$593</definedName>
    <definedName name="_xlnm.Print_Area" localSheetId="0">'Rekapitulace stavby'!$D$4:$AO$76,'Rekapitulace stavby'!$C$82:$AQ$104</definedName>
    <definedName name="_xlnm.Print_Area" localSheetId="5">'SO 330 - VODOVOD'!$C$4:$J$76,'SO 330 - VODOVOD'!$C$82:$J$105,'SO 330 - VODOVOD'!$C$111:$K$592</definedName>
    <definedName name="_xlnm.Print_Area" localSheetId="6">'SO 340 - VODOVODNÍ PŘÍPOJKY'!$C$4:$J$76,'SO 340 - VODOVODNÍ PŘÍPOJKY'!$C$82:$J$106,'SO 340 - VODOVODNÍ PŘÍPOJKY'!$C$112:$K$456</definedName>
    <definedName name="_xlnm.Print_Area" localSheetId="7">'SO 90 - OSTATNÍ NÁKLADY'!$C$4:$J$76,'SO 90 - OSTATNÍ NÁKLADY'!$C$82:$J$99,'SO 90 - OSTATNÍ NÁKLADY'!$C$105:$K$215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3" i="1" s="1"/>
  <c r="J35" i="8"/>
  <c r="AX103" i="1"/>
  <c r="BI214" i="8"/>
  <c r="BH214" i="8"/>
  <c r="BG214" i="8"/>
  <c r="BF214" i="8"/>
  <c r="T214" i="8"/>
  <c r="R214" i="8"/>
  <c r="P214" i="8"/>
  <c r="BI211" i="8"/>
  <c r="BH211" i="8"/>
  <c r="BG211" i="8"/>
  <c r="BF211" i="8"/>
  <c r="T211" i="8"/>
  <c r="R211" i="8"/>
  <c r="P211" i="8"/>
  <c r="BI208" i="8"/>
  <c r="BH208" i="8"/>
  <c r="BG208" i="8"/>
  <c r="BF208" i="8"/>
  <c r="T208" i="8"/>
  <c r="R208" i="8"/>
  <c r="P208" i="8"/>
  <c r="BI205" i="8"/>
  <c r="BH205" i="8"/>
  <c r="BG205" i="8"/>
  <c r="BF205" i="8"/>
  <c r="T205" i="8"/>
  <c r="R205" i="8"/>
  <c r="P205" i="8"/>
  <c r="BI202" i="8"/>
  <c r="BH202" i="8"/>
  <c r="BG202" i="8"/>
  <c r="BF202" i="8"/>
  <c r="T202" i="8"/>
  <c r="R202" i="8"/>
  <c r="P202" i="8"/>
  <c r="BI197" i="8"/>
  <c r="BH197" i="8"/>
  <c r="BG197" i="8"/>
  <c r="BF197" i="8"/>
  <c r="T197" i="8"/>
  <c r="R197" i="8"/>
  <c r="P197" i="8"/>
  <c r="BI194" i="8"/>
  <c r="BH194" i="8"/>
  <c r="BG194" i="8"/>
  <c r="BF194" i="8"/>
  <c r="T194" i="8"/>
  <c r="R194" i="8"/>
  <c r="P194" i="8"/>
  <c r="BI191" i="8"/>
  <c r="BH191" i="8"/>
  <c r="BG191" i="8"/>
  <c r="BF191" i="8"/>
  <c r="T191" i="8"/>
  <c r="R191" i="8"/>
  <c r="P191" i="8"/>
  <c r="BI184" i="8"/>
  <c r="BH184" i="8"/>
  <c r="BG184" i="8"/>
  <c r="BF184" i="8"/>
  <c r="T184" i="8"/>
  <c r="R184" i="8"/>
  <c r="P184" i="8"/>
  <c r="BI181" i="8"/>
  <c r="BH181" i="8"/>
  <c r="BG181" i="8"/>
  <c r="BF181" i="8"/>
  <c r="T181" i="8"/>
  <c r="R181" i="8"/>
  <c r="P181" i="8"/>
  <c r="BI178" i="8"/>
  <c r="BH178" i="8"/>
  <c r="BG178" i="8"/>
  <c r="BF178" i="8"/>
  <c r="T178" i="8"/>
  <c r="R178" i="8"/>
  <c r="P178" i="8"/>
  <c r="BI175" i="8"/>
  <c r="BH175" i="8"/>
  <c r="BG175" i="8"/>
  <c r="BF175" i="8"/>
  <c r="T175" i="8"/>
  <c r="R175" i="8"/>
  <c r="P175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6" i="8"/>
  <c r="BH156" i="8"/>
  <c r="BG156" i="8"/>
  <c r="BF156" i="8"/>
  <c r="T156" i="8"/>
  <c r="R156" i="8"/>
  <c r="P156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37" i="8"/>
  <c r="BH137" i="8"/>
  <c r="BG137" i="8"/>
  <c r="BF137" i="8"/>
  <c r="T137" i="8"/>
  <c r="R137" i="8"/>
  <c r="P137" i="8"/>
  <c r="BI133" i="8"/>
  <c r="BH133" i="8"/>
  <c r="BG133" i="8"/>
  <c r="BF133" i="8"/>
  <c r="T133" i="8"/>
  <c r="R133" i="8"/>
  <c r="P133" i="8"/>
  <c r="BI130" i="8"/>
  <c r="BH130" i="8"/>
  <c r="BG130" i="8"/>
  <c r="BF130" i="8"/>
  <c r="T130" i="8"/>
  <c r="R130" i="8"/>
  <c r="P130" i="8"/>
  <c r="BI127" i="8"/>
  <c r="BH127" i="8"/>
  <c r="BG127" i="8"/>
  <c r="BF127" i="8"/>
  <c r="T127" i="8"/>
  <c r="R127" i="8"/>
  <c r="P127" i="8"/>
  <c r="BI124" i="8"/>
  <c r="BH124" i="8"/>
  <c r="BG124" i="8"/>
  <c r="BF124" i="8"/>
  <c r="T124" i="8"/>
  <c r="R124" i="8"/>
  <c r="P124" i="8"/>
  <c r="BI121" i="8"/>
  <c r="BH121" i="8"/>
  <c r="BG121" i="8"/>
  <c r="BF121" i="8"/>
  <c r="T121" i="8"/>
  <c r="R121" i="8"/>
  <c r="P121" i="8"/>
  <c r="P120" i="8" s="1"/>
  <c r="P119" i="8" s="1"/>
  <c r="P118" i="8" s="1"/>
  <c r="AU103" i="1" s="1"/>
  <c r="F112" i="8"/>
  <c r="E110" i="8"/>
  <c r="F89" i="8"/>
  <c r="E87" i="8"/>
  <c r="J24" i="8"/>
  <c r="E24" i="8"/>
  <c r="J115" i="8" s="1"/>
  <c r="J23" i="8"/>
  <c r="J21" i="8"/>
  <c r="E21" i="8"/>
  <c r="J114" i="8" s="1"/>
  <c r="J20" i="8"/>
  <c r="J18" i="8"/>
  <c r="E18" i="8"/>
  <c r="F92" i="8" s="1"/>
  <c r="J17" i="8"/>
  <c r="J15" i="8"/>
  <c r="E15" i="8"/>
  <c r="F114" i="8" s="1"/>
  <c r="J14" i="8"/>
  <c r="J12" i="8"/>
  <c r="J112" i="8"/>
  <c r="E7" i="8"/>
  <c r="E108" i="8"/>
  <c r="J37" i="7"/>
  <c r="J36" i="7"/>
  <c r="AY102" i="1" s="1"/>
  <c r="J35" i="7"/>
  <c r="AX102" i="1"/>
  <c r="BI454" i="7"/>
  <c r="BH454" i="7"/>
  <c r="BG454" i="7"/>
  <c r="BF454" i="7"/>
  <c r="T454" i="7"/>
  <c r="T453" i="7" s="1"/>
  <c r="T452" i="7" s="1"/>
  <c r="R454" i="7"/>
  <c r="R453" i="7"/>
  <c r="R452" i="7" s="1"/>
  <c r="P454" i="7"/>
  <c r="P453" i="7" s="1"/>
  <c r="P452" i="7" s="1"/>
  <c r="BI451" i="7"/>
  <c r="BH451" i="7"/>
  <c r="BG451" i="7"/>
  <c r="BF451" i="7"/>
  <c r="T451" i="7"/>
  <c r="R451" i="7"/>
  <c r="P451" i="7"/>
  <c r="BI448" i="7"/>
  <c r="BH448" i="7"/>
  <c r="BG448" i="7"/>
  <c r="BF448" i="7"/>
  <c r="T448" i="7"/>
  <c r="R448" i="7"/>
  <c r="P448" i="7"/>
  <c r="BI444" i="7"/>
  <c r="BH444" i="7"/>
  <c r="BG444" i="7"/>
  <c r="BF444" i="7"/>
  <c r="T444" i="7"/>
  <c r="R444" i="7"/>
  <c r="P444" i="7"/>
  <c r="BI442" i="7"/>
  <c r="BH442" i="7"/>
  <c r="BG442" i="7"/>
  <c r="BF442" i="7"/>
  <c r="T442" i="7"/>
  <c r="R442" i="7"/>
  <c r="P442" i="7"/>
  <c r="BI440" i="7"/>
  <c r="BH440" i="7"/>
  <c r="BG440" i="7"/>
  <c r="BF440" i="7"/>
  <c r="T440" i="7"/>
  <c r="R440" i="7"/>
  <c r="P440" i="7"/>
  <c r="BI437" i="7"/>
  <c r="BH437" i="7"/>
  <c r="BG437" i="7"/>
  <c r="BF437" i="7"/>
  <c r="T437" i="7"/>
  <c r="R437" i="7"/>
  <c r="P437" i="7"/>
  <c r="BI435" i="7"/>
  <c r="BH435" i="7"/>
  <c r="BG435" i="7"/>
  <c r="BF435" i="7"/>
  <c r="T435" i="7"/>
  <c r="R435" i="7"/>
  <c r="P435" i="7"/>
  <c r="BI430" i="7"/>
  <c r="BH430" i="7"/>
  <c r="BG430" i="7"/>
  <c r="BF430" i="7"/>
  <c r="T430" i="7"/>
  <c r="R430" i="7"/>
  <c r="P430" i="7"/>
  <c r="BI418" i="7"/>
  <c r="BH418" i="7"/>
  <c r="BG418" i="7"/>
  <c r="BF418" i="7"/>
  <c r="T418" i="7"/>
  <c r="R418" i="7"/>
  <c r="P418" i="7"/>
  <c r="BI416" i="7"/>
  <c r="BH416" i="7"/>
  <c r="BG416" i="7"/>
  <c r="BF416" i="7"/>
  <c r="T416" i="7"/>
  <c r="R416" i="7"/>
  <c r="P416" i="7"/>
  <c r="BI414" i="7"/>
  <c r="BH414" i="7"/>
  <c r="BG414" i="7"/>
  <c r="BF414" i="7"/>
  <c r="T414" i="7"/>
  <c r="R414" i="7"/>
  <c r="P414" i="7"/>
  <c r="BI405" i="7"/>
  <c r="BH405" i="7"/>
  <c r="BG405" i="7"/>
  <c r="BF405" i="7"/>
  <c r="T405" i="7"/>
  <c r="R405" i="7"/>
  <c r="P405" i="7"/>
  <c r="BI403" i="7"/>
  <c r="BH403" i="7"/>
  <c r="BG403" i="7"/>
  <c r="BF403" i="7"/>
  <c r="T403" i="7"/>
  <c r="R403" i="7"/>
  <c r="P403" i="7"/>
  <c r="BI401" i="7"/>
  <c r="BH401" i="7"/>
  <c r="BG401" i="7"/>
  <c r="BF401" i="7"/>
  <c r="T401" i="7"/>
  <c r="R401" i="7"/>
  <c r="P401" i="7"/>
  <c r="BI399" i="7"/>
  <c r="BH399" i="7"/>
  <c r="BG399" i="7"/>
  <c r="BF399" i="7"/>
  <c r="T399" i="7"/>
  <c r="R399" i="7"/>
  <c r="P399" i="7"/>
  <c r="BI397" i="7"/>
  <c r="BH397" i="7"/>
  <c r="BG397" i="7"/>
  <c r="BF397" i="7"/>
  <c r="T397" i="7"/>
  <c r="R397" i="7"/>
  <c r="P397" i="7"/>
  <c r="BI391" i="7"/>
  <c r="BH391" i="7"/>
  <c r="BG391" i="7"/>
  <c r="BF391" i="7"/>
  <c r="T391" i="7"/>
  <c r="R391" i="7"/>
  <c r="P391" i="7"/>
  <c r="BI385" i="7"/>
  <c r="BH385" i="7"/>
  <c r="BG385" i="7"/>
  <c r="BF385" i="7"/>
  <c r="T385" i="7"/>
  <c r="R385" i="7"/>
  <c r="P385" i="7"/>
  <c r="BI383" i="7"/>
  <c r="BH383" i="7"/>
  <c r="BG383" i="7"/>
  <c r="BF383" i="7"/>
  <c r="T383" i="7"/>
  <c r="R383" i="7"/>
  <c r="P383" i="7"/>
  <c r="BI381" i="7"/>
  <c r="BH381" i="7"/>
  <c r="BG381" i="7"/>
  <c r="BF381" i="7"/>
  <c r="T381" i="7"/>
  <c r="R381" i="7"/>
  <c r="P381" i="7"/>
  <c r="BI379" i="7"/>
  <c r="BH379" i="7"/>
  <c r="BG379" i="7"/>
  <c r="BF379" i="7"/>
  <c r="T379" i="7"/>
  <c r="R379" i="7"/>
  <c r="P379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72" i="7"/>
  <c r="BH372" i="7"/>
  <c r="BG372" i="7"/>
  <c r="BF372" i="7"/>
  <c r="T372" i="7"/>
  <c r="R372" i="7"/>
  <c r="P372" i="7"/>
  <c r="BI367" i="7"/>
  <c r="BH367" i="7"/>
  <c r="BG367" i="7"/>
  <c r="BF367" i="7"/>
  <c r="T367" i="7"/>
  <c r="R367" i="7"/>
  <c r="P367" i="7"/>
  <c r="BI365" i="7"/>
  <c r="BH365" i="7"/>
  <c r="BG365" i="7"/>
  <c r="BF365" i="7"/>
  <c r="T365" i="7"/>
  <c r="R365" i="7"/>
  <c r="P365" i="7"/>
  <c r="BI363" i="7"/>
  <c r="BH363" i="7"/>
  <c r="BG363" i="7"/>
  <c r="BF363" i="7"/>
  <c r="T363" i="7"/>
  <c r="R363" i="7"/>
  <c r="P363" i="7"/>
  <c r="BI361" i="7"/>
  <c r="BH361" i="7"/>
  <c r="BG361" i="7"/>
  <c r="BF361" i="7"/>
  <c r="T361" i="7"/>
  <c r="R361" i="7"/>
  <c r="P361" i="7"/>
  <c r="BI358" i="7"/>
  <c r="BH358" i="7"/>
  <c r="BG358" i="7"/>
  <c r="BF358" i="7"/>
  <c r="T358" i="7"/>
  <c r="R358" i="7"/>
  <c r="P358" i="7"/>
  <c r="BI355" i="7"/>
  <c r="BH355" i="7"/>
  <c r="BG355" i="7"/>
  <c r="BF355" i="7"/>
  <c r="T355" i="7"/>
  <c r="R355" i="7"/>
  <c r="P355" i="7"/>
  <c r="BI353" i="7"/>
  <c r="BH353" i="7"/>
  <c r="BG353" i="7"/>
  <c r="BF353" i="7"/>
  <c r="T353" i="7"/>
  <c r="R353" i="7"/>
  <c r="P353" i="7"/>
  <c r="BI351" i="7"/>
  <c r="BH351" i="7"/>
  <c r="BG351" i="7"/>
  <c r="BF351" i="7"/>
  <c r="T351" i="7"/>
  <c r="R351" i="7"/>
  <c r="P351" i="7"/>
  <c r="BI349" i="7"/>
  <c r="BH349" i="7"/>
  <c r="BG349" i="7"/>
  <c r="BF349" i="7"/>
  <c r="T349" i="7"/>
  <c r="R349" i="7"/>
  <c r="P349" i="7"/>
  <c r="BI347" i="7"/>
  <c r="BH347" i="7"/>
  <c r="BG347" i="7"/>
  <c r="BF347" i="7"/>
  <c r="T347" i="7"/>
  <c r="R347" i="7"/>
  <c r="P347" i="7"/>
  <c r="BI345" i="7"/>
  <c r="BH345" i="7"/>
  <c r="BG345" i="7"/>
  <c r="BF345" i="7"/>
  <c r="T345" i="7"/>
  <c r="R345" i="7"/>
  <c r="P345" i="7"/>
  <c r="BI343" i="7"/>
  <c r="BH343" i="7"/>
  <c r="BG343" i="7"/>
  <c r="BF343" i="7"/>
  <c r="T343" i="7"/>
  <c r="R343" i="7"/>
  <c r="P343" i="7"/>
  <c r="BI341" i="7"/>
  <c r="BH341" i="7"/>
  <c r="BG341" i="7"/>
  <c r="BF341" i="7"/>
  <c r="T341" i="7"/>
  <c r="R341" i="7"/>
  <c r="P341" i="7"/>
  <c r="BI339" i="7"/>
  <c r="BH339" i="7"/>
  <c r="BG339" i="7"/>
  <c r="BF339" i="7"/>
  <c r="T339" i="7"/>
  <c r="R339" i="7"/>
  <c r="P339" i="7"/>
  <c r="BI337" i="7"/>
  <c r="BH337" i="7"/>
  <c r="BG337" i="7"/>
  <c r="BF337" i="7"/>
  <c r="T337" i="7"/>
  <c r="R337" i="7"/>
  <c r="P337" i="7"/>
  <c r="BI335" i="7"/>
  <c r="BH335" i="7"/>
  <c r="BG335" i="7"/>
  <c r="BF335" i="7"/>
  <c r="T335" i="7"/>
  <c r="R335" i="7"/>
  <c r="P335" i="7"/>
  <c r="BI330" i="7"/>
  <c r="BH330" i="7"/>
  <c r="BG330" i="7"/>
  <c r="BF330" i="7"/>
  <c r="T330" i="7"/>
  <c r="R330" i="7"/>
  <c r="P330" i="7"/>
  <c r="BI328" i="7"/>
  <c r="BH328" i="7"/>
  <c r="BG328" i="7"/>
  <c r="BF328" i="7"/>
  <c r="T328" i="7"/>
  <c r="R328" i="7"/>
  <c r="P328" i="7"/>
  <c r="BI325" i="7"/>
  <c r="BH325" i="7"/>
  <c r="BG325" i="7"/>
  <c r="BF325" i="7"/>
  <c r="T325" i="7"/>
  <c r="R325" i="7"/>
  <c r="P325" i="7"/>
  <c r="BI322" i="7"/>
  <c r="BH322" i="7"/>
  <c r="BG322" i="7"/>
  <c r="BF322" i="7"/>
  <c r="T322" i="7"/>
  <c r="R322" i="7"/>
  <c r="P322" i="7"/>
  <c r="BI320" i="7"/>
  <c r="BH320" i="7"/>
  <c r="BG320" i="7"/>
  <c r="BF320" i="7"/>
  <c r="T320" i="7"/>
  <c r="R320" i="7"/>
  <c r="P320" i="7"/>
  <c r="BI318" i="7"/>
  <c r="BH318" i="7"/>
  <c r="BG318" i="7"/>
  <c r="BF318" i="7"/>
  <c r="T318" i="7"/>
  <c r="R318" i="7"/>
  <c r="P318" i="7"/>
  <c r="BI314" i="7"/>
  <c r="BH314" i="7"/>
  <c r="BG314" i="7"/>
  <c r="BF314" i="7"/>
  <c r="T314" i="7"/>
  <c r="R314" i="7"/>
  <c r="P314" i="7"/>
  <c r="BI311" i="7"/>
  <c r="BH311" i="7"/>
  <c r="BG311" i="7"/>
  <c r="BF311" i="7"/>
  <c r="T311" i="7"/>
  <c r="R311" i="7"/>
  <c r="P311" i="7"/>
  <c r="BI308" i="7"/>
  <c r="BH308" i="7"/>
  <c r="BG308" i="7"/>
  <c r="BF308" i="7"/>
  <c r="T308" i="7"/>
  <c r="R308" i="7"/>
  <c r="P308" i="7"/>
  <c r="BI306" i="7"/>
  <c r="BH306" i="7"/>
  <c r="BG306" i="7"/>
  <c r="BF306" i="7"/>
  <c r="T306" i="7"/>
  <c r="R306" i="7"/>
  <c r="P306" i="7"/>
  <c r="BI303" i="7"/>
  <c r="BH303" i="7"/>
  <c r="BG303" i="7"/>
  <c r="BF303" i="7"/>
  <c r="T303" i="7"/>
  <c r="R303" i="7"/>
  <c r="P303" i="7"/>
  <c r="BI301" i="7"/>
  <c r="BH301" i="7"/>
  <c r="BG301" i="7"/>
  <c r="BF301" i="7"/>
  <c r="T301" i="7"/>
  <c r="R301" i="7"/>
  <c r="P301" i="7"/>
  <c r="BI299" i="7"/>
  <c r="BH299" i="7"/>
  <c r="BG299" i="7"/>
  <c r="BF299" i="7"/>
  <c r="T299" i="7"/>
  <c r="R299" i="7"/>
  <c r="P299" i="7"/>
  <c r="BI294" i="7"/>
  <c r="BH294" i="7"/>
  <c r="BG294" i="7"/>
  <c r="BF294" i="7"/>
  <c r="T294" i="7"/>
  <c r="R294" i="7"/>
  <c r="P294" i="7"/>
  <c r="BI292" i="7"/>
  <c r="BH292" i="7"/>
  <c r="BG292" i="7"/>
  <c r="BF292" i="7"/>
  <c r="T292" i="7"/>
  <c r="R292" i="7"/>
  <c r="P292" i="7"/>
  <c r="BI287" i="7"/>
  <c r="BH287" i="7"/>
  <c r="BG287" i="7"/>
  <c r="BF287" i="7"/>
  <c r="T287" i="7"/>
  <c r="T286" i="7" s="1"/>
  <c r="R287" i="7"/>
  <c r="R286" i="7" s="1"/>
  <c r="P287" i="7"/>
  <c r="P286" i="7"/>
  <c r="BI284" i="7"/>
  <c r="BH284" i="7"/>
  <c r="BG284" i="7"/>
  <c r="BF284" i="7"/>
  <c r="T284" i="7"/>
  <c r="R284" i="7"/>
  <c r="P284" i="7"/>
  <c r="BI281" i="7"/>
  <c r="BH281" i="7"/>
  <c r="BG281" i="7"/>
  <c r="BF281" i="7"/>
  <c r="T281" i="7"/>
  <c r="R281" i="7"/>
  <c r="P281" i="7"/>
  <c r="BI276" i="7"/>
  <c r="BH276" i="7"/>
  <c r="BG276" i="7"/>
  <c r="BF276" i="7"/>
  <c r="T276" i="7"/>
  <c r="R276" i="7"/>
  <c r="P276" i="7"/>
  <c r="BI273" i="7"/>
  <c r="BH273" i="7"/>
  <c r="BG273" i="7"/>
  <c r="BF273" i="7"/>
  <c r="T273" i="7"/>
  <c r="R273" i="7"/>
  <c r="P273" i="7"/>
  <c r="BI269" i="7"/>
  <c r="BH269" i="7"/>
  <c r="BG269" i="7"/>
  <c r="BF269" i="7"/>
  <c r="T269" i="7"/>
  <c r="R269" i="7"/>
  <c r="P269" i="7"/>
  <c r="BI266" i="7"/>
  <c r="BH266" i="7"/>
  <c r="BG266" i="7"/>
  <c r="BF266" i="7"/>
  <c r="T266" i="7"/>
  <c r="R266" i="7"/>
  <c r="P266" i="7"/>
  <c r="BI256" i="7"/>
  <c r="BH256" i="7"/>
  <c r="BG256" i="7"/>
  <c r="BF256" i="7"/>
  <c r="T256" i="7"/>
  <c r="R256" i="7"/>
  <c r="P256" i="7"/>
  <c r="BI251" i="7"/>
  <c r="BH251" i="7"/>
  <c r="BG251" i="7"/>
  <c r="BF251" i="7"/>
  <c r="T251" i="7"/>
  <c r="R251" i="7"/>
  <c r="P251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0" i="7"/>
  <c r="BH240" i="7"/>
  <c r="BG240" i="7"/>
  <c r="BF240" i="7"/>
  <c r="T240" i="7"/>
  <c r="R240" i="7"/>
  <c r="P240" i="7"/>
  <c r="BI236" i="7"/>
  <c r="BH236" i="7"/>
  <c r="BG236" i="7"/>
  <c r="BF236" i="7"/>
  <c r="T236" i="7"/>
  <c r="R236" i="7"/>
  <c r="P236" i="7"/>
  <c r="BI233" i="7"/>
  <c r="BH233" i="7"/>
  <c r="BG233" i="7"/>
  <c r="BF233" i="7"/>
  <c r="T233" i="7"/>
  <c r="R233" i="7"/>
  <c r="P233" i="7"/>
  <c r="BI231" i="7"/>
  <c r="BH231" i="7"/>
  <c r="BG231" i="7"/>
  <c r="BF231" i="7"/>
  <c r="T231" i="7"/>
  <c r="R231" i="7"/>
  <c r="P231" i="7"/>
  <c r="BI227" i="7"/>
  <c r="BH227" i="7"/>
  <c r="BG227" i="7"/>
  <c r="BF227" i="7"/>
  <c r="T227" i="7"/>
  <c r="R227" i="7"/>
  <c r="P227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4" i="7"/>
  <c r="BH204" i="7"/>
  <c r="BG204" i="7"/>
  <c r="BF204" i="7"/>
  <c r="T204" i="7"/>
  <c r="R204" i="7"/>
  <c r="P204" i="7"/>
  <c r="BI201" i="7"/>
  <c r="BH201" i="7"/>
  <c r="BG201" i="7"/>
  <c r="BF201" i="7"/>
  <c r="T201" i="7"/>
  <c r="R201" i="7"/>
  <c r="P201" i="7"/>
  <c r="BI191" i="7"/>
  <c r="BH191" i="7"/>
  <c r="BG191" i="7"/>
  <c r="BF191" i="7"/>
  <c r="T191" i="7"/>
  <c r="R191" i="7"/>
  <c r="P191" i="7"/>
  <c r="BI188" i="7"/>
  <c r="BH188" i="7"/>
  <c r="BG188" i="7"/>
  <c r="BF188" i="7"/>
  <c r="T188" i="7"/>
  <c r="R188" i="7"/>
  <c r="P188" i="7"/>
  <c r="BI179" i="7"/>
  <c r="BH179" i="7"/>
  <c r="BG179" i="7"/>
  <c r="BF179" i="7"/>
  <c r="T179" i="7"/>
  <c r="R179" i="7"/>
  <c r="P179" i="7"/>
  <c r="BI173" i="7"/>
  <c r="BH173" i="7"/>
  <c r="BG173" i="7"/>
  <c r="BF173" i="7"/>
  <c r="T173" i="7"/>
  <c r="R173" i="7"/>
  <c r="P173" i="7"/>
  <c r="BI170" i="7"/>
  <c r="BH170" i="7"/>
  <c r="BG170" i="7"/>
  <c r="BF170" i="7"/>
  <c r="T170" i="7"/>
  <c r="R170" i="7"/>
  <c r="P170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58" i="7"/>
  <c r="BH158" i="7"/>
  <c r="BG158" i="7"/>
  <c r="BF158" i="7"/>
  <c r="T158" i="7"/>
  <c r="R158" i="7"/>
  <c r="P158" i="7"/>
  <c r="BI155" i="7"/>
  <c r="BH155" i="7"/>
  <c r="BG155" i="7"/>
  <c r="BF155" i="7"/>
  <c r="T155" i="7"/>
  <c r="R155" i="7"/>
  <c r="P155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28" i="7"/>
  <c r="BH128" i="7"/>
  <c r="BG128" i="7"/>
  <c r="BF128" i="7"/>
  <c r="T128" i="7"/>
  <c r="R128" i="7"/>
  <c r="P128" i="7"/>
  <c r="F119" i="7"/>
  <c r="E117" i="7"/>
  <c r="F89" i="7"/>
  <c r="E87" i="7"/>
  <c r="J24" i="7"/>
  <c r="E24" i="7"/>
  <c r="J122" i="7" s="1"/>
  <c r="J23" i="7"/>
  <c r="J21" i="7"/>
  <c r="E21" i="7"/>
  <c r="J121" i="7" s="1"/>
  <c r="J20" i="7"/>
  <c r="J18" i="7"/>
  <c r="E18" i="7"/>
  <c r="F92" i="7" s="1"/>
  <c r="J17" i="7"/>
  <c r="J15" i="7"/>
  <c r="E15" i="7"/>
  <c r="F121" i="7" s="1"/>
  <c r="J14" i="7"/>
  <c r="J12" i="7"/>
  <c r="J89" i="7"/>
  <c r="E7" i="7"/>
  <c r="E115" i="7"/>
  <c r="J37" i="6"/>
  <c r="J36" i="6"/>
  <c r="AY101" i="1" s="1"/>
  <c r="J35" i="6"/>
  <c r="AX101" i="1" s="1"/>
  <c r="BI590" i="6"/>
  <c r="BH590" i="6"/>
  <c r="BG590" i="6"/>
  <c r="BF590" i="6"/>
  <c r="T590" i="6"/>
  <c r="T589" i="6" s="1"/>
  <c r="T588" i="6" s="1"/>
  <c r="R590" i="6"/>
  <c r="R589" i="6"/>
  <c r="R588" i="6" s="1"/>
  <c r="P590" i="6"/>
  <c r="P589" i="6"/>
  <c r="P588" i="6"/>
  <c r="BI587" i="6"/>
  <c r="BH587" i="6"/>
  <c r="BG587" i="6"/>
  <c r="BF587" i="6"/>
  <c r="T587" i="6"/>
  <c r="R587" i="6"/>
  <c r="P587" i="6"/>
  <c r="BI584" i="6"/>
  <c r="BH584" i="6"/>
  <c r="BG584" i="6"/>
  <c r="BF584" i="6"/>
  <c r="T584" i="6"/>
  <c r="R584" i="6"/>
  <c r="P584" i="6"/>
  <c r="BI580" i="6"/>
  <c r="BH580" i="6"/>
  <c r="BG580" i="6"/>
  <c r="BF580" i="6"/>
  <c r="T580" i="6"/>
  <c r="R580" i="6"/>
  <c r="P580" i="6"/>
  <c r="BI578" i="6"/>
  <c r="BH578" i="6"/>
  <c r="BG578" i="6"/>
  <c r="BF578" i="6"/>
  <c r="T578" i="6"/>
  <c r="R578" i="6"/>
  <c r="P578" i="6"/>
  <c r="BI574" i="6"/>
  <c r="BH574" i="6"/>
  <c r="BG574" i="6"/>
  <c r="BF574" i="6"/>
  <c r="T574" i="6"/>
  <c r="R574" i="6"/>
  <c r="P574" i="6"/>
  <c r="BI572" i="6"/>
  <c r="BH572" i="6"/>
  <c r="BG572" i="6"/>
  <c r="BF572" i="6"/>
  <c r="T572" i="6"/>
  <c r="R572" i="6"/>
  <c r="P572" i="6"/>
  <c r="BI567" i="6"/>
  <c r="BH567" i="6"/>
  <c r="BG567" i="6"/>
  <c r="BF567" i="6"/>
  <c r="T567" i="6"/>
  <c r="R567" i="6"/>
  <c r="P567" i="6"/>
  <c r="BI557" i="6"/>
  <c r="BH557" i="6"/>
  <c r="BG557" i="6"/>
  <c r="BF557" i="6"/>
  <c r="T557" i="6"/>
  <c r="R557" i="6"/>
  <c r="P557" i="6"/>
  <c r="BI555" i="6"/>
  <c r="BH555" i="6"/>
  <c r="BG555" i="6"/>
  <c r="BF555" i="6"/>
  <c r="T555" i="6"/>
  <c r="R555" i="6"/>
  <c r="P555" i="6"/>
  <c r="BI553" i="6"/>
  <c r="BH553" i="6"/>
  <c r="BG553" i="6"/>
  <c r="BF553" i="6"/>
  <c r="T553" i="6"/>
  <c r="R553" i="6"/>
  <c r="P553" i="6"/>
  <c r="BI551" i="6"/>
  <c r="BH551" i="6"/>
  <c r="BG551" i="6"/>
  <c r="BF551" i="6"/>
  <c r="T551" i="6"/>
  <c r="R551" i="6"/>
  <c r="P551" i="6"/>
  <c r="BI549" i="6"/>
  <c r="BH549" i="6"/>
  <c r="BG549" i="6"/>
  <c r="BF549" i="6"/>
  <c r="T549" i="6"/>
  <c r="R549" i="6"/>
  <c r="P549" i="6"/>
  <c r="BI545" i="6"/>
  <c r="BH545" i="6"/>
  <c r="BG545" i="6"/>
  <c r="BF545" i="6"/>
  <c r="T545" i="6"/>
  <c r="R545" i="6"/>
  <c r="P545" i="6"/>
  <c r="BI543" i="6"/>
  <c r="BH543" i="6"/>
  <c r="BG543" i="6"/>
  <c r="BF543" i="6"/>
  <c r="T543" i="6"/>
  <c r="R543" i="6"/>
  <c r="P543" i="6"/>
  <c r="BI541" i="6"/>
  <c r="BH541" i="6"/>
  <c r="BG541" i="6"/>
  <c r="BF541" i="6"/>
  <c r="T541" i="6"/>
  <c r="R541" i="6"/>
  <c r="P541" i="6"/>
  <c r="BI536" i="6"/>
  <c r="BH536" i="6"/>
  <c r="BG536" i="6"/>
  <c r="BF536" i="6"/>
  <c r="T536" i="6"/>
  <c r="R536" i="6"/>
  <c r="P536" i="6"/>
  <c r="BI531" i="6"/>
  <c r="BH531" i="6"/>
  <c r="BG531" i="6"/>
  <c r="BF531" i="6"/>
  <c r="T531" i="6"/>
  <c r="R531" i="6"/>
  <c r="P531" i="6"/>
  <c r="BI528" i="6"/>
  <c r="BH528" i="6"/>
  <c r="BG528" i="6"/>
  <c r="BF528" i="6"/>
  <c r="T528" i="6"/>
  <c r="R528" i="6"/>
  <c r="P528" i="6"/>
  <c r="BI525" i="6"/>
  <c r="BH525" i="6"/>
  <c r="BG525" i="6"/>
  <c r="BF525" i="6"/>
  <c r="T525" i="6"/>
  <c r="R525" i="6"/>
  <c r="P525" i="6"/>
  <c r="BI521" i="6"/>
  <c r="BH521" i="6"/>
  <c r="BG521" i="6"/>
  <c r="BF521" i="6"/>
  <c r="T521" i="6"/>
  <c r="R521" i="6"/>
  <c r="P521" i="6"/>
  <c r="BI519" i="6"/>
  <c r="BH519" i="6"/>
  <c r="BG519" i="6"/>
  <c r="BF519" i="6"/>
  <c r="T519" i="6"/>
  <c r="R519" i="6"/>
  <c r="P519" i="6"/>
  <c r="BI517" i="6"/>
  <c r="BH517" i="6"/>
  <c r="BG517" i="6"/>
  <c r="BF517" i="6"/>
  <c r="T517" i="6"/>
  <c r="R517" i="6"/>
  <c r="P517" i="6"/>
  <c r="BI515" i="6"/>
  <c r="BH515" i="6"/>
  <c r="BG515" i="6"/>
  <c r="BF515" i="6"/>
  <c r="T515" i="6"/>
  <c r="R515" i="6"/>
  <c r="P515" i="6"/>
  <c r="BI513" i="6"/>
  <c r="BH513" i="6"/>
  <c r="BG513" i="6"/>
  <c r="BF513" i="6"/>
  <c r="T513" i="6"/>
  <c r="R513" i="6"/>
  <c r="P513" i="6"/>
  <c r="BI511" i="6"/>
  <c r="BH511" i="6"/>
  <c r="BG511" i="6"/>
  <c r="BF511" i="6"/>
  <c r="T511" i="6"/>
  <c r="R511" i="6"/>
  <c r="P511" i="6"/>
  <c r="BI509" i="6"/>
  <c r="BH509" i="6"/>
  <c r="BG509" i="6"/>
  <c r="BF509" i="6"/>
  <c r="T509" i="6"/>
  <c r="R509" i="6"/>
  <c r="P509" i="6"/>
  <c r="BI507" i="6"/>
  <c r="BH507" i="6"/>
  <c r="BG507" i="6"/>
  <c r="BF507" i="6"/>
  <c r="T507" i="6"/>
  <c r="R507" i="6"/>
  <c r="P507" i="6"/>
  <c r="BI505" i="6"/>
  <c r="BH505" i="6"/>
  <c r="BG505" i="6"/>
  <c r="BF505" i="6"/>
  <c r="T505" i="6"/>
  <c r="R505" i="6"/>
  <c r="P505" i="6"/>
  <c r="BI503" i="6"/>
  <c r="BH503" i="6"/>
  <c r="BG503" i="6"/>
  <c r="BF503" i="6"/>
  <c r="T503" i="6"/>
  <c r="R503" i="6"/>
  <c r="P503" i="6"/>
  <c r="BI501" i="6"/>
  <c r="BH501" i="6"/>
  <c r="BG501" i="6"/>
  <c r="BF501" i="6"/>
  <c r="T501" i="6"/>
  <c r="R501" i="6"/>
  <c r="P501" i="6"/>
  <c r="BI498" i="6"/>
  <c r="BH498" i="6"/>
  <c r="BG498" i="6"/>
  <c r="BF498" i="6"/>
  <c r="T498" i="6"/>
  <c r="R498" i="6"/>
  <c r="P498" i="6"/>
  <c r="BI495" i="6"/>
  <c r="BH495" i="6"/>
  <c r="BG495" i="6"/>
  <c r="BF495" i="6"/>
  <c r="T495" i="6"/>
  <c r="R495" i="6"/>
  <c r="P495" i="6"/>
  <c r="BI492" i="6"/>
  <c r="BH492" i="6"/>
  <c r="BG492" i="6"/>
  <c r="BF492" i="6"/>
  <c r="T492" i="6"/>
  <c r="R492" i="6"/>
  <c r="P492" i="6"/>
  <c r="BI489" i="6"/>
  <c r="BH489" i="6"/>
  <c r="BG489" i="6"/>
  <c r="BF489" i="6"/>
  <c r="T489" i="6"/>
  <c r="R489" i="6"/>
  <c r="P489" i="6"/>
  <c r="BI486" i="6"/>
  <c r="BH486" i="6"/>
  <c r="BG486" i="6"/>
  <c r="BF486" i="6"/>
  <c r="T486" i="6"/>
  <c r="R486" i="6"/>
  <c r="P486" i="6"/>
  <c r="BI483" i="6"/>
  <c r="BH483" i="6"/>
  <c r="BG483" i="6"/>
  <c r="BF483" i="6"/>
  <c r="T483" i="6"/>
  <c r="R483" i="6"/>
  <c r="P483" i="6"/>
  <c r="BI480" i="6"/>
  <c r="BH480" i="6"/>
  <c r="BG480" i="6"/>
  <c r="BF480" i="6"/>
  <c r="T480" i="6"/>
  <c r="R480" i="6"/>
  <c r="P480" i="6"/>
  <c r="BI477" i="6"/>
  <c r="BH477" i="6"/>
  <c r="BG477" i="6"/>
  <c r="BF477" i="6"/>
  <c r="T477" i="6"/>
  <c r="R477" i="6"/>
  <c r="P477" i="6"/>
  <c r="BI473" i="6"/>
  <c r="BH473" i="6"/>
  <c r="BG473" i="6"/>
  <c r="BF473" i="6"/>
  <c r="T473" i="6"/>
  <c r="R473" i="6"/>
  <c r="P473" i="6"/>
  <c r="BI471" i="6"/>
  <c r="BH471" i="6"/>
  <c r="BG471" i="6"/>
  <c r="BF471" i="6"/>
  <c r="T471" i="6"/>
  <c r="R471" i="6"/>
  <c r="P471" i="6"/>
  <c r="BI469" i="6"/>
  <c r="BH469" i="6"/>
  <c r="BG469" i="6"/>
  <c r="BF469" i="6"/>
  <c r="T469" i="6"/>
  <c r="R469" i="6"/>
  <c r="P469" i="6"/>
  <c r="BI467" i="6"/>
  <c r="BH467" i="6"/>
  <c r="BG467" i="6"/>
  <c r="BF467" i="6"/>
  <c r="T467" i="6"/>
  <c r="R467" i="6"/>
  <c r="P467" i="6"/>
  <c r="BI465" i="6"/>
  <c r="BH465" i="6"/>
  <c r="BG465" i="6"/>
  <c r="BF465" i="6"/>
  <c r="T465" i="6"/>
  <c r="R465" i="6"/>
  <c r="P465" i="6"/>
  <c r="BI463" i="6"/>
  <c r="BH463" i="6"/>
  <c r="BG463" i="6"/>
  <c r="BF463" i="6"/>
  <c r="T463" i="6"/>
  <c r="R463" i="6"/>
  <c r="P463" i="6"/>
  <c r="BI461" i="6"/>
  <c r="BH461" i="6"/>
  <c r="BG461" i="6"/>
  <c r="BF461" i="6"/>
  <c r="T461" i="6"/>
  <c r="R461" i="6"/>
  <c r="P461" i="6"/>
  <c r="BI459" i="6"/>
  <c r="BH459" i="6"/>
  <c r="BG459" i="6"/>
  <c r="BF459" i="6"/>
  <c r="T459" i="6"/>
  <c r="R459" i="6"/>
  <c r="P459" i="6"/>
  <c r="BI457" i="6"/>
  <c r="BH457" i="6"/>
  <c r="BG457" i="6"/>
  <c r="BF457" i="6"/>
  <c r="T457" i="6"/>
  <c r="R457" i="6"/>
  <c r="P457" i="6"/>
  <c r="BI455" i="6"/>
  <c r="BH455" i="6"/>
  <c r="BG455" i="6"/>
  <c r="BF455" i="6"/>
  <c r="T455" i="6"/>
  <c r="R455" i="6"/>
  <c r="P455" i="6"/>
  <c r="BI453" i="6"/>
  <c r="BH453" i="6"/>
  <c r="BG453" i="6"/>
  <c r="BF453" i="6"/>
  <c r="T453" i="6"/>
  <c r="R453" i="6"/>
  <c r="P453" i="6"/>
  <c r="BI451" i="6"/>
  <c r="BH451" i="6"/>
  <c r="BG451" i="6"/>
  <c r="BF451" i="6"/>
  <c r="T451" i="6"/>
  <c r="R451" i="6"/>
  <c r="P451" i="6"/>
  <c r="BI449" i="6"/>
  <c r="BH449" i="6"/>
  <c r="BG449" i="6"/>
  <c r="BF449" i="6"/>
  <c r="T449" i="6"/>
  <c r="R449" i="6"/>
  <c r="P449" i="6"/>
  <c r="BI447" i="6"/>
  <c r="BH447" i="6"/>
  <c r="BG447" i="6"/>
  <c r="BF447" i="6"/>
  <c r="T447" i="6"/>
  <c r="R447" i="6"/>
  <c r="P447" i="6"/>
  <c r="BI445" i="6"/>
  <c r="BH445" i="6"/>
  <c r="BG445" i="6"/>
  <c r="BF445" i="6"/>
  <c r="T445" i="6"/>
  <c r="R445" i="6"/>
  <c r="P445" i="6"/>
  <c r="BI443" i="6"/>
  <c r="BH443" i="6"/>
  <c r="BG443" i="6"/>
  <c r="BF443" i="6"/>
  <c r="T443" i="6"/>
  <c r="R443" i="6"/>
  <c r="P443" i="6"/>
  <c r="BI441" i="6"/>
  <c r="BH441" i="6"/>
  <c r="BG441" i="6"/>
  <c r="BF441" i="6"/>
  <c r="T441" i="6"/>
  <c r="R441" i="6"/>
  <c r="P441" i="6"/>
  <c r="BI439" i="6"/>
  <c r="BH439" i="6"/>
  <c r="BG439" i="6"/>
  <c r="BF439" i="6"/>
  <c r="T439" i="6"/>
  <c r="R439" i="6"/>
  <c r="P439" i="6"/>
  <c r="BI437" i="6"/>
  <c r="BH437" i="6"/>
  <c r="BG437" i="6"/>
  <c r="BF437" i="6"/>
  <c r="T437" i="6"/>
  <c r="R437" i="6"/>
  <c r="P437" i="6"/>
  <c r="BI435" i="6"/>
  <c r="BH435" i="6"/>
  <c r="BG435" i="6"/>
  <c r="BF435" i="6"/>
  <c r="T435" i="6"/>
  <c r="R435" i="6"/>
  <c r="P435" i="6"/>
  <c r="BI433" i="6"/>
  <c r="BH433" i="6"/>
  <c r="BG433" i="6"/>
  <c r="BF433" i="6"/>
  <c r="T433" i="6"/>
  <c r="R433" i="6"/>
  <c r="P433" i="6"/>
  <c r="BI431" i="6"/>
  <c r="BH431" i="6"/>
  <c r="BG431" i="6"/>
  <c r="BF431" i="6"/>
  <c r="T431" i="6"/>
  <c r="R431" i="6"/>
  <c r="P431" i="6"/>
  <c r="BI429" i="6"/>
  <c r="BH429" i="6"/>
  <c r="BG429" i="6"/>
  <c r="BF429" i="6"/>
  <c r="T429" i="6"/>
  <c r="R429" i="6"/>
  <c r="P429" i="6"/>
  <c r="BI427" i="6"/>
  <c r="BH427" i="6"/>
  <c r="BG427" i="6"/>
  <c r="BF427" i="6"/>
  <c r="T427" i="6"/>
  <c r="R427" i="6"/>
  <c r="P427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21" i="6"/>
  <c r="BH421" i="6"/>
  <c r="BG421" i="6"/>
  <c r="BF421" i="6"/>
  <c r="T421" i="6"/>
  <c r="R421" i="6"/>
  <c r="P421" i="6"/>
  <c r="BI419" i="6"/>
  <c r="BH419" i="6"/>
  <c r="BG419" i="6"/>
  <c r="BF419" i="6"/>
  <c r="T419" i="6"/>
  <c r="R419" i="6"/>
  <c r="P419" i="6"/>
  <c r="BI417" i="6"/>
  <c r="BH417" i="6"/>
  <c r="BG417" i="6"/>
  <c r="BF417" i="6"/>
  <c r="T417" i="6"/>
  <c r="R417" i="6"/>
  <c r="P417" i="6"/>
  <c r="BI415" i="6"/>
  <c r="BH415" i="6"/>
  <c r="BG415" i="6"/>
  <c r="BF415" i="6"/>
  <c r="T415" i="6"/>
  <c r="R415" i="6"/>
  <c r="P415" i="6"/>
  <c r="BI413" i="6"/>
  <c r="BH413" i="6"/>
  <c r="BG413" i="6"/>
  <c r="BF413" i="6"/>
  <c r="T413" i="6"/>
  <c r="R413" i="6"/>
  <c r="P413" i="6"/>
  <c r="BI411" i="6"/>
  <c r="BH411" i="6"/>
  <c r="BG411" i="6"/>
  <c r="BF411" i="6"/>
  <c r="T411" i="6"/>
  <c r="R411" i="6"/>
  <c r="P411" i="6"/>
  <c r="BI409" i="6"/>
  <c r="BH409" i="6"/>
  <c r="BG409" i="6"/>
  <c r="BF409" i="6"/>
  <c r="T409" i="6"/>
  <c r="R409" i="6"/>
  <c r="P409" i="6"/>
  <c r="BI407" i="6"/>
  <c r="BH407" i="6"/>
  <c r="BG407" i="6"/>
  <c r="BF407" i="6"/>
  <c r="T407" i="6"/>
  <c r="R407" i="6"/>
  <c r="P407" i="6"/>
  <c r="BI403" i="6"/>
  <c r="BH403" i="6"/>
  <c r="BG403" i="6"/>
  <c r="BF403" i="6"/>
  <c r="T403" i="6"/>
  <c r="R403" i="6"/>
  <c r="P403" i="6"/>
  <c r="BI399" i="6"/>
  <c r="BH399" i="6"/>
  <c r="BG399" i="6"/>
  <c r="BF399" i="6"/>
  <c r="T399" i="6"/>
  <c r="R399" i="6"/>
  <c r="P399" i="6"/>
  <c r="BI397" i="6"/>
  <c r="BH397" i="6"/>
  <c r="BG397" i="6"/>
  <c r="BF397" i="6"/>
  <c r="T397" i="6"/>
  <c r="R397" i="6"/>
  <c r="P397" i="6"/>
  <c r="BI388" i="6"/>
  <c r="BH388" i="6"/>
  <c r="BG388" i="6"/>
  <c r="BF388" i="6"/>
  <c r="T388" i="6"/>
  <c r="R388" i="6"/>
  <c r="P388" i="6"/>
  <c r="BI385" i="6"/>
  <c r="BH385" i="6"/>
  <c r="BG385" i="6"/>
  <c r="BF385" i="6"/>
  <c r="T385" i="6"/>
  <c r="R385" i="6"/>
  <c r="P385" i="6"/>
  <c r="BI383" i="6"/>
  <c r="BH383" i="6"/>
  <c r="BG383" i="6"/>
  <c r="BF383" i="6"/>
  <c r="T383" i="6"/>
  <c r="R383" i="6"/>
  <c r="P383" i="6"/>
  <c r="BI380" i="6"/>
  <c r="BH380" i="6"/>
  <c r="BG380" i="6"/>
  <c r="BF380" i="6"/>
  <c r="T380" i="6"/>
  <c r="R380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3" i="6"/>
  <c r="BH373" i="6"/>
  <c r="BG373" i="6"/>
  <c r="BF373" i="6"/>
  <c r="T373" i="6"/>
  <c r="R373" i="6"/>
  <c r="P373" i="6"/>
  <c r="BI369" i="6"/>
  <c r="BH369" i="6"/>
  <c r="BG369" i="6"/>
  <c r="BF369" i="6"/>
  <c r="T369" i="6"/>
  <c r="R369" i="6"/>
  <c r="P369" i="6"/>
  <c r="BI367" i="6"/>
  <c r="BH367" i="6"/>
  <c r="BG367" i="6"/>
  <c r="BF367" i="6"/>
  <c r="T367" i="6"/>
  <c r="R367" i="6"/>
  <c r="P367" i="6"/>
  <c r="BI365" i="6"/>
  <c r="BH365" i="6"/>
  <c r="BG365" i="6"/>
  <c r="BF365" i="6"/>
  <c r="T365" i="6"/>
  <c r="R365" i="6"/>
  <c r="P365" i="6"/>
  <c r="BI363" i="6"/>
  <c r="BH363" i="6"/>
  <c r="BG363" i="6"/>
  <c r="BF363" i="6"/>
  <c r="T363" i="6"/>
  <c r="R363" i="6"/>
  <c r="P363" i="6"/>
  <c r="BI361" i="6"/>
  <c r="BH361" i="6"/>
  <c r="BG361" i="6"/>
  <c r="BF361" i="6"/>
  <c r="T361" i="6"/>
  <c r="R361" i="6"/>
  <c r="P361" i="6"/>
  <c r="BI358" i="6"/>
  <c r="BH358" i="6"/>
  <c r="BG358" i="6"/>
  <c r="BF358" i="6"/>
  <c r="T358" i="6"/>
  <c r="R358" i="6"/>
  <c r="P358" i="6"/>
  <c r="BI351" i="6"/>
  <c r="BH351" i="6"/>
  <c r="BG351" i="6"/>
  <c r="BF351" i="6"/>
  <c r="T351" i="6"/>
  <c r="R351" i="6"/>
  <c r="P351" i="6"/>
  <c r="BI347" i="6"/>
  <c r="BH347" i="6"/>
  <c r="BG347" i="6"/>
  <c r="BF347" i="6"/>
  <c r="T347" i="6"/>
  <c r="R347" i="6"/>
  <c r="P347" i="6"/>
  <c r="BI342" i="6"/>
  <c r="BH342" i="6"/>
  <c r="BG342" i="6"/>
  <c r="BF342" i="6"/>
  <c r="T342" i="6"/>
  <c r="R342" i="6"/>
  <c r="P342" i="6"/>
  <c r="BI337" i="6"/>
  <c r="BH337" i="6"/>
  <c r="BG337" i="6"/>
  <c r="BF337" i="6"/>
  <c r="T337" i="6"/>
  <c r="R337" i="6"/>
  <c r="P337" i="6"/>
  <c r="BI334" i="6"/>
  <c r="BH334" i="6"/>
  <c r="BG334" i="6"/>
  <c r="BF334" i="6"/>
  <c r="T334" i="6"/>
  <c r="R334" i="6"/>
  <c r="P334" i="6"/>
  <c r="BI332" i="6"/>
  <c r="BH332" i="6"/>
  <c r="BG332" i="6"/>
  <c r="BF332" i="6"/>
  <c r="T332" i="6"/>
  <c r="R332" i="6"/>
  <c r="P332" i="6"/>
  <c r="BI328" i="6"/>
  <c r="BH328" i="6"/>
  <c r="BG328" i="6"/>
  <c r="BF328" i="6"/>
  <c r="T328" i="6"/>
  <c r="R328" i="6"/>
  <c r="P328" i="6"/>
  <c r="BI324" i="6"/>
  <c r="BH324" i="6"/>
  <c r="BG324" i="6"/>
  <c r="BF324" i="6"/>
  <c r="T324" i="6"/>
  <c r="R324" i="6"/>
  <c r="P324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6" i="6"/>
  <c r="BH306" i="6"/>
  <c r="BG306" i="6"/>
  <c r="BF306" i="6"/>
  <c r="T306" i="6"/>
  <c r="R306" i="6"/>
  <c r="P306" i="6"/>
  <c r="BI295" i="6"/>
  <c r="BH295" i="6"/>
  <c r="BG295" i="6"/>
  <c r="BF295" i="6"/>
  <c r="T295" i="6"/>
  <c r="R295" i="6"/>
  <c r="P295" i="6"/>
  <c r="BI290" i="6"/>
  <c r="BH290" i="6"/>
  <c r="BG290" i="6"/>
  <c r="BF290" i="6"/>
  <c r="T290" i="6"/>
  <c r="R290" i="6"/>
  <c r="P290" i="6"/>
  <c r="BI286" i="6"/>
  <c r="BH286" i="6"/>
  <c r="BG286" i="6"/>
  <c r="BF286" i="6"/>
  <c r="T286" i="6"/>
  <c r="R286" i="6"/>
  <c r="P286" i="6"/>
  <c r="BI284" i="6"/>
  <c r="BH284" i="6"/>
  <c r="BG284" i="6"/>
  <c r="BF284" i="6"/>
  <c r="T284" i="6"/>
  <c r="R284" i="6"/>
  <c r="P284" i="6"/>
  <c r="BI280" i="6"/>
  <c r="BH280" i="6"/>
  <c r="BG280" i="6"/>
  <c r="BF280" i="6"/>
  <c r="T280" i="6"/>
  <c r="R280" i="6"/>
  <c r="P280" i="6"/>
  <c r="BI275" i="6"/>
  <c r="BH275" i="6"/>
  <c r="BG275" i="6"/>
  <c r="BF275" i="6"/>
  <c r="T275" i="6"/>
  <c r="R275" i="6"/>
  <c r="P275" i="6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6" i="6"/>
  <c r="BH266" i="6"/>
  <c r="BG266" i="6"/>
  <c r="BF266" i="6"/>
  <c r="T266" i="6"/>
  <c r="R266" i="6"/>
  <c r="P266" i="6"/>
  <c r="BI262" i="6"/>
  <c r="BH262" i="6"/>
  <c r="BG262" i="6"/>
  <c r="BF262" i="6"/>
  <c r="T262" i="6"/>
  <c r="R262" i="6"/>
  <c r="P262" i="6"/>
  <c r="BI260" i="6"/>
  <c r="BH260" i="6"/>
  <c r="BG260" i="6"/>
  <c r="BF260" i="6"/>
  <c r="T260" i="6"/>
  <c r="R260" i="6"/>
  <c r="P260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26" i="6"/>
  <c r="BH226" i="6"/>
  <c r="BG226" i="6"/>
  <c r="BF226" i="6"/>
  <c r="T226" i="6"/>
  <c r="R226" i="6"/>
  <c r="P226" i="6"/>
  <c r="BI223" i="6"/>
  <c r="BH223" i="6"/>
  <c r="BG223" i="6"/>
  <c r="BF223" i="6"/>
  <c r="T223" i="6"/>
  <c r="R223" i="6"/>
  <c r="P223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1" i="6"/>
  <c r="BH201" i="6"/>
  <c r="BG201" i="6"/>
  <c r="BF201" i="6"/>
  <c r="T201" i="6"/>
  <c r="R201" i="6"/>
  <c r="P201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9" i="6"/>
  <c r="BH189" i="6"/>
  <c r="BG189" i="6"/>
  <c r="BF189" i="6"/>
  <c r="T189" i="6"/>
  <c r="R189" i="6"/>
  <c r="P189" i="6"/>
  <c r="BI185" i="6"/>
  <c r="BH185" i="6"/>
  <c r="BG185" i="6"/>
  <c r="BF185" i="6"/>
  <c r="T185" i="6"/>
  <c r="R185" i="6"/>
  <c r="P185" i="6"/>
  <c r="BI183" i="6"/>
  <c r="BH183" i="6"/>
  <c r="BG183" i="6"/>
  <c r="BF183" i="6"/>
  <c r="T183" i="6"/>
  <c r="R183" i="6"/>
  <c r="P183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58" i="6"/>
  <c r="BH158" i="6"/>
  <c r="BG158" i="6"/>
  <c r="BF158" i="6"/>
  <c r="T158" i="6"/>
  <c r="R158" i="6"/>
  <c r="P158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5" i="6"/>
  <c r="BH145" i="6"/>
  <c r="BG145" i="6"/>
  <c r="BF145" i="6"/>
  <c r="T145" i="6"/>
  <c r="R145" i="6"/>
  <c r="P145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4" i="6"/>
  <c r="BH134" i="6"/>
  <c r="BG134" i="6"/>
  <c r="BF134" i="6"/>
  <c r="T134" i="6"/>
  <c r="R134" i="6"/>
  <c r="P134" i="6"/>
  <c r="BI127" i="6"/>
  <c r="BH127" i="6"/>
  <c r="BG127" i="6"/>
  <c r="BF127" i="6"/>
  <c r="T127" i="6"/>
  <c r="R127" i="6"/>
  <c r="P127" i="6"/>
  <c r="F118" i="6"/>
  <c r="E116" i="6"/>
  <c r="F89" i="6"/>
  <c r="E87" i="6"/>
  <c r="J24" i="6"/>
  <c r="E24" i="6"/>
  <c r="J92" i="6" s="1"/>
  <c r="J23" i="6"/>
  <c r="J21" i="6"/>
  <c r="E21" i="6"/>
  <c r="J91" i="6" s="1"/>
  <c r="J20" i="6"/>
  <c r="J18" i="6"/>
  <c r="E18" i="6"/>
  <c r="F121" i="6" s="1"/>
  <c r="J17" i="6"/>
  <c r="J15" i="6"/>
  <c r="E15" i="6"/>
  <c r="F91" i="6" s="1"/>
  <c r="J14" i="6"/>
  <c r="J12" i="6"/>
  <c r="J118" i="6"/>
  <c r="E7" i="6"/>
  <c r="E114" i="6"/>
  <c r="J39" i="5"/>
  <c r="J38" i="5"/>
  <c r="AY100" i="1" s="1"/>
  <c r="J37" i="5"/>
  <c r="AX100" i="1"/>
  <c r="BI593" i="5"/>
  <c r="BH593" i="5"/>
  <c r="BG593" i="5"/>
  <c r="BF593" i="5"/>
  <c r="T593" i="5"/>
  <c r="T592" i="5" s="1"/>
  <c r="R593" i="5"/>
  <c r="R592" i="5"/>
  <c r="P593" i="5"/>
  <c r="P592" i="5" s="1"/>
  <c r="BI590" i="5"/>
  <c r="BH590" i="5"/>
  <c r="BG590" i="5"/>
  <c r="BF590" i="5"/>
  <c r="T590" i="5"/>
  <c r="R590" i="5"/>
  <c r="P590" i="5"/>
  <c r="BI589" i="5"/>
  <c r="BH589" i="5"/>
  <c r="BG589" i="5"/>
  <c r="BF589" i="5"/>
  <c r="T589" i="5"/>
  <c r="R589" i="5"/>
  <c r="P589" i="5"/>
  <c r="BI588" i="5"/>
  <c r="BH588" i="5"/>
  <c r="BG588" i="5"/>
  <c r="BF588" i="5"/>
  <c r="T588" i="5"/>
  <c r="R588" i="5"/>
  <c r="P588" i="5"/>
  <c r="BI583" i="5"/>
  <c r="BH583" i="5"/>
  <c r="BG583" i="5"/>
  <c r="BF583" i="5"/>
  <c r="T583" i="5"/>
  <c r="R583" i="5"/>
  <c r="P583" i="5"/>
  <c r="BI580" i="5"/>
  <c r="BH580" i="5"/>
  <c r="BG580" i="5"/>
  <c r="BF580" i="5"/>
  <c r="T580" i="5"/>
  <c r="R580" i="5"/>
  <c r="P580" i="5"/>
  <c r="BI577" i="5"/>
  <c r="BH577" i="5"/>
  <c r="BG577" i="5"/>
  <c r="BF577" i="5"/>
  <c r="T577" i="5"/>
  <c r="R577" i="5"/>
  <c r="P577" i="5"/>
  <c r="BI569" i="5"/>
  <c r="BH569" i="5"/>
  <c r="BG569" i="5"/>
  <c r="BF569" i="5"/>
  <c r="T569" i="5"/>
  <c r="R569" i="5"/>
  <c r="P569" i="5"/>
  <c r="BI562" i="5"/>
  <c r="BH562" i="5"/>
  <c r="BG562" i="5"/>
  <c r="BF562" i="5"/>
  <c r="T562" i="5"/>
  <c r="R562" i="5"/>
  <c r="P562" i="5"/>
  <c r="BI555" i="5"/>
  <c r="BH555" i="5"/>
  <c r="BG555" i="5"/>
  <c r="BF555" i="5"/>
  <c r="T555" i="5"/>
  <c r="R555" i="5"/>
  <c r="P555" i="5"/>
  <c r="BI552" i="5"/>
  <c r="BH552" i="5"/>
  <c r="BG552" i="5"/>
  <c r="BF552" i="5"/>
  <c r="T552" i="5"/>
  <c r="R552" i="5"/>
  <c r="P552" i="5"/>
  <c r="BI548" i="5"/>
  <c r="BH548" i="5"/>
  <c r="BG548" i="5"/>
  <c r="BF548" i="5"/>
  <c r="T548" i="5"/>
  <c r="R548" i="5"/>
  <c r="P548" i="5"/>
  <c r="BI544" i="5"/>
  <c r="BH544" i="5"/>
  <c r="BG544" i="5"/>
  <c r="BF544" i="5"/>
  <c r="T544" i="5"/>
  <c r="R544" i="5"/>
  <c r="P544" i="5"/>
  <c r="BI540" i="5"/>
  <c r="BH540" i="5"/>
  <c r="BG540" i="5"/>
  <c r="BF540" i="5"/>
  <c r="T540" i="5"/>
  <c r="R540" i="5"/>
  <c r="P540" i="5"/>
  <c r="BI536" i="5"/>
  <c r="BH536" i="5"/>
  <c r="BG536" i="5"/>
  <c r="BF536" i="5"/>
  <c r="T536" i="5"/>
  <c r="R536" i="5"/>
  <c r="P536" i="5"/>
  <c r="BI527" i="5"/>
  <c r="BH527" i="5"/>
  <c r="BG527" i="5"/>
  <c r="BF527" i="5"/>
  <c r="T527" i="5"/>
  <c r="R527" i="5"/>
  <c r="P527" i="5"/>
  <c r="BI518" i="5"/>
  <c r="BH518" i="5"/>
  <c r="BG518" i="5"/>
  <c r="BF518" i="5"/>
  <c r="T518" i="5"/>
  <c r="T517" i="5" s="1"/>
  <c r="R518" i="5"/>
  <c r="R517" i="5" s="1"/>
  <c r="P518" i="5"/>
  <c r="P517" i="5" s="1"/>
  <c r="BI513" i="5"/>
  <c r="BH513" i="5"/>
  <c r="BG513" i="5"/>
  <c r="BF513" i="5"/>
  <c r="T513" i="5"/>
  <c r="R513" i="5"/>
  <c r="P513" i="5"/>
  <c r="BI509" i="5"/>
  <c r="BH509" i="5"/>
  <c r="BG509" i="5"/>
  <c r="BF509" i="5"/>
  <c r="T509" i="5"/>
  <c r="R509" i="5"/>
  <c r="P509" i="5"/>
  <c r="BI505" i="5"/>
  <c r="BH505" i="5"/>
  <c r="BG505" i="5"/>
  <c r="BF505" i="5"/>
  <c r="T505" i="5"/>
  <c r="R505" i="5"/>
  <c r="P505" i="5"/>
  <c r="BI501" i="5"/>
  <c r="BH501" i="5"/>
  <c r="BG501" i="5"/>
  <c r="BF501" i="5"/>
  <c r="T501" i="5"/>
  <c r="R501" i="5"/>
  <c r="P501" i="5"/>
  <c r="BI497" i="5"/>
  <c r="BH497" i="5"/>
  <c r="BG497" i="5"/>
  <c r="BF497" i="5"/>
  <c r="T497" i="5"/>
  <c r="R497" i="5"/>
  <c r="P497" i="5"/>
  <c r="BI490" i="5"/>
  <c r="BH490" i="5"/>
  <c r="BG490" i="5"/>
  <c r="BF490" i="5"/>
  <c r="T490" i="5"/>
  <c r="R490" i="5"/>
  <c r="P490" i="5"/>
  <c r="BI481" i="5"/>
  <c r="BH481" i="5"/>
  <c r="BG481" i="5"/>
  <c r="BF481" i="5"/>
  <c r="T481" i="5"/>
  <c r="R481" i="5"/>
  <c r="P481" i="5"/>
  <c r="BI472" i="5"/>
  <c r="BH472" i="5"/>
  <c r="BG472" i="5"/>
  <c r="BF472" i="5"/>
  <c r="T472" i="5"/>
  <c r="R472" i="5"/>
  <c r="P472" i="5"/>
  <c r="BI463" i="5"/>
  <c r="BH463" i="5"/>
  <c r="BG463" i="5"/>
  <c r="BF463" i="5"/>
  <c r="T463" i="5"/>
  <c r="R463" i="5"/>
  <c r="P463" i="5"/>
  <c r="BI454" i="5"/>
  <c r="BH454" i="5"/>
  <c r="BG454" i="5"/>
  <c r="BF454" i="5"/>
  <c r="T454" i="5"/>
  <c r="R454" i="5"/>
  <c r="P454" i="5"/>
  <c r="BI445" i="5"/>
  <c r="BH445" i="5"/>
  <c r="BG445" i="5"/>
  <c r="BF445" i="5"/>
  <c r="T445" i="5"/>
  <c r="R445" i="5"/>
  <c r="P445" i="5"/>
  <c r="BI439" i="5"/>
  <c r="BH439" i="5"/>
  <c r="BG439" i="5"/>
  <c r="BF439" i="5"/>
  <c r="T439" i="5"/>
  <c r="R439" i="5"/>
  <c r="P439" i="5"/>
  <c r="BI430" i="5"/>
  <c r="BH430" i="5"/>
  <c r="BG430" i="5"/>
  <c r="BF430" i="5"/>
  <c r="T430" i="5"/>
  <c r="R430" i="5"/>
  <c r="P430" i="5"/>
  <c r="BI419" i="5"/>
  <c r="BH419" i="5"/>
  <c r="BG419" i="5"/>
  <c r="BF419" i="5"/>
  <c r="T419" i="5"/>
  <c r="R419" i="5"/>
  <c r="P419" i="5"/>
  <c r="BI411" i="5"/>
  <c r="BH411" i="5"/>
  <c r="BG411" i="5"/>
  <c r="BF411" i="5"/>
  <c r="T411" i="5"/>
  <c r="T403" i="5"/>
  <c r="R411" i="5"/>
  <c r="P411" i="5"/>
  <c r="P403" i="5"/>
  <c r="BI404" i="5"/>
  <c r="BH404" i="5"/>
  <c r="BG404" i="5"/>
  <c r="BF404" i="5"/>
  <c r="T404" i="5"/>
  <c r="R404" i="5"/>
  <c r="R403" i="5" s="1"/>
  <c r="P404" i="5"/>
  <c r="BI395" i="5"/>
  <c r="BH395" i="5"/>
  <c r="BG395" i="5"/>
  <c r="BF395" i="5"/>
  <c r="T395" i="5"/>
  <c r="R395" i="5"/>
  <c r="P395" i="5"/>
  <c r="BI390" i="5"/>
  <c r="BH390" i="5"/>
  <c r="BG390" i="5"/>
  <c r="BF390" i="5"/>
  <c r="T390" i="5"/>
  <c r="T389" i="5" s="1"/>
  <c r="R390" i="5"/>
  <c r="R389" i="5" s="1"/>
  <c r="P390" i="5"/>
  <c r="P389" i="5" s="1"/>
  <c r="BI385" i="5"/>
  <c r="BH385" i="5"/>
  <c r="BG385" i="5"/>
  <c r="BF385" i="5"/>
  <c r="T385" i="5"/>
  <c r="R385" i="5"/>
  <c r="P385" i="5"/>
  <c r="BI381" i="5"/>
  <c r="BH381" i="5"/>
  <c r="BG381" i="5"/>
  <c r="BF381" i="5"/>
  <c r="T381" i="5"/>
  <c r="R381" i="5"/>
  <c r="P381" i="5"/>
  <c r="BI377" i="5"/>
  <c r="BH377" i="5"/>
  <c r="BG377" i="5"/>
  <c r="BF377" i="5"/>
  <c r="T377" i="5"/>
  <c r="R377" i="5"/>
  <c r="P377" i="5"/>
  <c r="BI373" i="5"/>
  <c r="BH373" i="5"/>
  <c r="BG373" i="5"/>
  <c r="BF373" i="5"/>
  <c r="T373" i="5"/>
  <c r="R373" i="5"/>
  <c r="P373" i="5"/>
  <c r="BI368" i="5"/>
  <c r="BH368" i="5"/>
  <c r="BG368" i="5"/>
  <c r="BF368" i="5"/>
  <c r="T368" i="5"/>
  <c r="R368" i="5"/>
  <c r="P368" i="5"/>
  <c r="BI356" i="5"/>
  <c r="BH356" i="5"/>
  <c r="BG356" i="5"/>
  <c r="BF356" i="5"/>
  <c r="T356" i="5"/>
  <c r="R356" i="5"/>
  <c r="P356" i="5"/>
  <c r="BI353" i="5"/>
  <c r="BH353" i="5"/>
  <c r="BG353" i="5"/>
  <c r="BF353" i="5"/>
  <c r="T353" i="5"/>
  <c r="R353" i="5"/>
  <c r="P353" i="5"/>
  <c r="BI349" i="5"/>
  <c r="BH349" i="5"/>
  <c r="BG349" i="5"/>
  <c r="BF349" i="5"/>
  <c r="T349" i="5"/>
  <c r="R349" i="5"/>
  <c r="P349" i="5"/>
  <c r="BI343" i="5"/>
  <c r="BH343" i="5"/>
  <c r="BG343" i="5"/>
  <c r="BF343" i="5"/>
  <c r="T343" i="5"/>
  <c r="R343" i="5"/>
  <c r="P343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25" i="5"/>
  <c r="BH325" i="5"/>
  <c r="BG325" i="5"/>
  <c r="BF325" i="5"/>
  <c r="T325" i="5"/>
  <c r="R325" i="5"/>
  <c r="P325" i="5"/>
  <c r="BI320" i="5"/>
  <c r="BH320" i="5"/>
  <c r="BG320" i="5"/>
  <c r="BF320" i="5"/>
  <c r="T320" i="5"/>
  <c r="R320" i="5"/>
  <c r="P320" i="5"/>
  <c r="BI317" i="5"/>
  <c r="BH317" i="5"/>
  <c r="BG317" i="5"/>
  <c r="BF317" i="5"/>
  <c r="T317" i="5"/>
  <c r="R317" i="5"/>
  <c r="P317" i="5"/>
  <c r="BI313" i="5"/>
  <c r="BH313" i="5"/>
  <c r="BG313" i="5"/>
  <c r="BF313" i="5"/>
  <c r="T313" i="5"/>
  <c r="R313" i="5"/>
  <c r="P313" i="5"/>
  <c r="BI306" i="5"/>
  <c r="BH306" i="5"/>
  <c r="BG306" i="5"/>
  <c r="BF306" i="5"/>
  <c r="T306" i="5"/>
  <c r="R306" i="5"/>
  <c r="P306" i="5"/>
  <c r="BI299" i="5"/>
  <c r="BH299" i="5"/>
  <c r="BG299" i="5"/>
  <c r="BF299" i="5"/>
  <c r="T299" i="5"/>
  <c r="R299" i="5"/>
  <c r="P299" i="5"/>
  <c r="BI295" i="5"/>
  <c r="BH295" i="5"/>
  <c r="BG295" i="5"/>
  <c r="BF295" i="5"/>
  <c r="T295" i="5"/>
  <c r="R295" i="5"/>
  <c r="P295" i="5"/>
  <c r="BI289" i="5"/>
  <c r="BH289" i="5"/>
  <c r="BG289" i="5"/>
  <c r="BF289" i="5"/>
  <c r="T289" i="5"/>
  <c r="R289" i="5"/>
  <c r="P289" i="5"/>
  <c r="BI284" i="5"/>
  <c r="BH284" i="5"/>
  <c r="BG284" i="5"/>
  <c r="BF284" i="5"/>
  <c r="T284" i="5"/>
  <c r="R284" i="5"/>
  <c r="P284" i="5"/>
  <c r="BI280" i="5"/>
  <c r="BH280" i="5"/>
  <c r="BG280" i="5"/>
  <c r="BF280" i="5"/>
  <c r="T280" i="5"/>
  <c r="R280" i="5"/>
  <c r="P280" i="5"/>
  <c r="BI273" i="5"/>
  <c r="BH273" i="5"/>
  <c r="BG273" i="5"/>
  <c r="BF273" i="5"/>
  <c r="T273" i="5"/>
  <c r="R273" i="5"/>
  <c r="P273" i="5"/>
  <c r="BI266" i="5"/>
  <c r="BH266" i="5"/>
  <c r="BG266" i="5"/>
  <c r="BF266" i="5"/>
  <c r="T266" i="5"/>
  <c r="R266" i="5"/>
  <c r="P266" i="5"/>
  <c r="BI262" i="5"/>
  <c r="BH262" i="5"/>
  <c r="BG262" i="5"/>
  <c r="BF262" i="5"/>
  <c r="T262" i="5"/>
  <c r="R262" i="5"/>
  <c r="P262" i="5"/>
  <c r="BI249" i="5"/>
  <c r="BH249" i="5"/>
  <c r="BG249" i="5"/>
  <c r="BF249" i="5"/>
  <c r="T249" i="5"/>
  <c r="R249" i="5"/>
  <c r="P249" i="5"/>
  <c r="BI236" i="5"/>
  <c r="BH236" i="5"/>
  <c r="BG236" i="5"/>
  <c r="BF236" i="5"/>
  <c r="T236" i="5"/>
  <c r="R236" i="5"/>
  <c r="P236" i="5"/>
  <c r="BI231" i="5"/>
  <c r="BH231" i="5"/>
  <c r="BG231" i="5"/>
  <c r="BF231" i="5"/>
  <c r="T231" i="5"/>
  <c r="R231" i="5"/>
  <c r="P231" i="5"/>
  <c r="BI226" i="5"/>
  <c r="BH226" i="5"/>
  <c r="BG226" i="5"/>
  <c r="BF226" i="5"/>
  <c r="T226" i="5"/>
  <c r="R226" i="5"/>
  <c r="P226" i="5"/>
  <c r="BI221" i="5"/>
  <c r="BH221" i="5"/>
  <c r="BG221" i="5"/>
  <c r="BF221" i="5"/>
  <c r="T221" i="5"/>
  <c r="R221" i="5"/>
  <c r="P221" i="5"/>
  <c r="BI215" i="5"/>
  <c r="BH215" i="5"/>
  <c r="BG215" i="5"/>
  <c r="BF215" i="5"/>
  <c r="T215" i="5"/>
  <c r="R215" i="5"/>
  <c r="P215" i="5"/>
  <c r="BI209" i="5"/>
  <c r="BH209" i="5"/>
  <c r="BG209" i="5"/>
  <c r="BF209" i="5"/>
  <c r="T209" i="5"/>
  <c r="R209" i="5"/>
  <c r="P209" i="5"/>
  <c r="BI205" i="5"/>
  <c r="BH205" i="5"/>
  <c r="BG205" i="5"/>
  <c r="BF205" i="5"/>
  <c r="T205" i="5"/>
  <c r="R205" i="5"/>
  <c r="P205" i="5"/>
  <c r="BI201" i="5"/>
  <c r="BH201" i="5"/>
  <c r="BG201" i="5"/>
  <c r="BF201" i="5"/>
  <c r="T201" i="5"/>
  <c r="R201" i="5"/>
  <c r="P201" i="5"/>
  <c r="BI197" i="5"/>
  <c r="BH197" i="5"/>
  <c r="BG197" i="5"/>
  <c r="BF197" i="5"/>
  <c r="T197" i="5"/>
  <c r="R197" i="5"/>
  <c r="P197" i="5"/>
  <c r="BI193" i="5"/>
  <c r="BH193" i="5"/>
  <c r="BG193" i="5"/>
  <c r="BF193" i="5"/>
  <c r="T193" i="5"/>
  <c r="R193" i="5"/>
  <c r="P193" i="5"/>
  <c r="BI189" i="5"/>
  <c r="BH189" i="5"/>
  <c r="BG189" i="5"/>
  <c r="BF189" i="5"/>
  <c r="T189" i="5"/>
  <c r="R189" i="5"/>
  <c r="P189" i="5"/>
  <c r="BI185" i="5"/>
  <c r="BH185" i="5"/>
  <c r="BG185" i="5"/>
  <c r="BF185" i="5"/>
  <c r="T185" i="5"/>
  <c r="R185" i="5"/>
  <c r="P185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69" i="5"/>
  <c r="BH169" i="5"/>
  <c r="BG169" i="5"/>
  <c r="BF169" i="5"/>
  <c r="T169" i="5"/>
  <c r="R169" i="5"/>
  <c r="P169" i="5"/>
  <c r="BI158" i="5"/>
  <c r="BH158" i="5"/>
  <c r="BG158" i="5"/>
  <c r="BF158" i="5"/>
  <c r="T158" i="5"/>
  <c r="R158" i="5"/>
  <c r="P158" i="5"/>
  <c r="BI149" i="5"/>
  <c r="BH149" i="5"/>
  <c r="BG149" i="5"/>
  <c r="BF149" i="5"/>
  <c r="T149" i="5"/>
  <c r="R149" i="5"/>
  <c r="P149" i="5"/>
  <c r="BI143" i="5"/>
  <c r="BH143" i="5"/>
  <c r="BG143" i="5"/>
  <c r="BF143" i="5"/>
  <c r="T143" i="5"/>
  <c r="R143" i="5"/>
  <c r="P143" i="5"/>
  <c r="BI134" i="5"/>
  <c r="BH134" i="5"/>
  <c r="BG134" i="5"/>
  <c r="BF134" i="5"/>
  <c r="T134" i="5"/>
  <c r="R134" i="5"/>
  <c r="P134" i="5"/>
  <c r="F125" i="5"/>
  <c r="E123" i="5"/>
  <c r="F91" i="5"/>
  <c r="E89" i="5"/>
  <c r="J26" i="5"/>
  <c r="E26" i="5"/>
  <c r="J94" i="5" s="1"/>
  <c r="J25" i="5"/>
  <c r="J23" i="5"/>
  <c r="E23" i="5"/>
  <c r="J127" i="5"/>
  <c r="J22" i="5"/>
  <c r="J20" i="5"/>
  <c r="E20" i="5"/>
  <c r="F128" i="5" s="1"/>
  <c r="J19" i="5"/>
  <c r="J17" i="5"/>
  <c r="E17" i="5"/>
  <c r="F93" i="5"/>
  <c r="J16" i="5"/>
  <c r="J14" i="5"/>
  <c r="J91" i="5"/>
  <c r="E7" i="5"/>
  <c r="E85" i="5"/>
  <c r="J39" i="4"/>
  <c r="J38" i="4"/>
  <c r="AY99" i="1"/>
  <c r="J37" i="4"/>
  <c r="AX99" i="1" s="1"/>
  <c r="BI715" i="4"/>
  <c r="BH715" i="4"/>
  <c r="BG715" i="4"/>
  <c r="BF715" i="4"/>
  <c r="T715" i="4"/>
  <c r="R715" i="4"/>
  <c r="P715" i="4"/>
  <c r="BI711" i="4"/>
  <c r="BH711" i="4"/>
  <c r="BG711" i="4"/>
  <c r="BF711" i="4"/>
  <c r="T711" i="4"/>
  <c r="R711" i="4"/>
  <c r="P711" i="4"/>
  <c r="BI707" i="4"/>
  <c r="BH707" i="4"/>
  <c r="BG707" i="4"/>
  <c r="BF707" i="4"/>
  <c r="T707" i="4"/>
  <c r="R707" i="4"/>
  <c r="P707" i="4"/>
  <c r="BI705" i="4"/>
  <c r="BH705" i="4"/>
  <c r="BG705" i="4"/>
  <c r="BF705" i="4"/>
  <c r="T705" i="4"/>
  <c r="R705" i="4"/>
  <c r="P705" i="4"/>
  <c r="BI703" i="4"/>
  <c r="BH703" i="4"/>
  <c r="BG703" i="4"/>
  <c r="BF703" i="4"/>
  <c r="T703" i="4"/>
  <c r="R703" i="4"/>
  <c r="P703" i="4"/>
  <c r="BI701" i="4"/>
  <c r="BH701" i="4"/>
  <c r="BG701" i="4"/>
  <c r="BF701" i="4"/>
  <c r="T701" i="4"/>
  <c r="R701" i="4"/>
  <c r="P701" i="4"/>
  <c r="BI699" i="4"/>
  <c r="BH699" i="4"/>
  <c r="BG699" i="4"/>
  <c r="BF699" i="4"/>
  <c r="T699" i="4"/>
  <c r="R699" i="4"/>
  <c r="P699" i="4"/>
  <c r="BI697" i="4"/>
  <c r="BH697" i="4"/>
  <c r="BG697" i="4"/>
  <c r="BF697" i="4"/>
  <c r="T697" i="4"/>
  <c r="R697" i="4"/>
  <c r="P697" i="4"/>
  <c r="BI695" i="4"/>
  <c r="BH695" i="4"/>
  <c r="BG695" i="4"/>
  <c r="BF695" i="4"/>
  <c r="T695" i="4"/>
  <c r="R695" i="4"/>
  <c r="P695" i="4"/>
  <c r="BI693" i="4"/>
  <c r="BH693" i="4"/>
  <c r="BG693" i="4"/>
  <c r="BF693" i="4"/>
  <c r="T693" i="4"/>
  <c r="R693" i="4"/>
  <c r="P693" i="4"/>
  <c r="BI691" i="4"/>
  <c r="BH691" i="4"/>
  <c r="BG691" i="4"/>
  <c r="BF691" i="4"/>
  <c r="T691" i="4"/>
  <c r="R691" i="4"/>
  <c r="P691" i="4"/>
  <c r="BI689" i="4"/>
  <c r="BH689" i="4"/>
  <c r="BG689" i="4"/>
  <c r="BF689" i="4"/>
  <c r="T689" i="4"/>
  <c r="R689" i="4"/>
  <c r="P689" i="4"/>
  <c r="BI687" i="4"/>
  <c r="BH687" i="4"/>
  <c r="BG687" i="4"/>
  <c r="BF687" i="4"/>
  <c r="T687" i="4"/>
  <c r="R687" i="4"/>
  <c r="P687" i="4"/>
  <c r="BI685" i="4"/>
  <c r="BH685" i="4"/>
  <c r="BG685" i="4"/>
  <c r="BF685" i="4"/>
  <c r="T685" i="4"/>
  <c r="R685" i="4"/>
  <c r="P685" i="4"/>
  <c r="BI683" i="4"/>
  <c r="BH683" i="4"/>
  <c r="BG683" i="4"/>
  <c r="BF683" i="4"/>
  <c r="T683" i="4"/>
  <c r="R683" i="4"/>
  <c r="P683" i="4"/>
  <c r="BI680" i="4"/>
  <c r="BH680" i="4"/>
  <c r="BG680" i="4"/>
  <c r="BF680" i="4"/>
  <c r="T680" i="4"/>
  <c r="R680" i="4"/>
  <c r="P680" i="4"/>
  <c r="BI678" i="4"/>
  <c r="BH678" i="4"/>
  <c r="BG678" i="4"/>
  <c r="BF678" i="4"/>
  <c r="T678" i="4"/>
  <c r="R678" i="4"/>
  <c r="P678" i="4"/>
  <c r="BI677" i="4"/>
  <c r="BH677" i="4"/>
  <c r="BG677" i="4"/>
  <c r="BF677" i="4"/>
  <c r="T677" i="4"/>
  <c r="R677" i="4"/>
  <c r="P677" i="4"/>
  <c r="BI675" i="4"/>
  <c r="BH675" i="4"/>
  <c r="BG675" i="4"/>
  <c r="BF675" i="4"/>
  <c r="T675" i="4"/>
  <c r="R675" i="4"/>
  <c r="P675" i="4"/>
  <c r="BI672" i="4"/>
  <c r="BH672" i="4"/>
  <c r="BG672" i="4"/>
  <c r="BF672" i="4"/>
  <c r="T672" i="4"/>
  <c r="R672" i="4"/>
  <c r="P672" i="4"/>
  <c r="BI671" i="4"/>
  <c r="BH671" i="4"/>
  <c r="BG671" i="4"/>
  <c r="BF671" i="4"/>
  <c r="T671" i="4"/>
  <c r="R671" i="4"/>
  <c r="P671" i="4"/>
  <c r="BI669" i="4"/>
  <c r="BH669" i="4"/>
  <c r="BG669" i="4"/>
  <c r="BF669" i="4"/>
  <c r="T669" i="4"/>
  <c r="R669" i="4"/>
  <c r="P669" i="4"/>
  <c r="BI667" i="4"/>
  <c r="BH667" i="4"/>
  <c r="BG667" i="4"/>
  <c r="BF667" i="4"/>
  <c r="T667" i="4"/>
  <c r="R667" i="4"/>
  <c r="P667" i="4"/>
  <c r="BI664" i="4"/>
  <c r="BH664" i="4"/>
  <c r="BG664" i="4"/>
  <c r="BF664" i="4"/>
  <c r="T664" i="4"/>
  <c r="R664" i="4"/>
  <c r="P664" i="4"/>
  <c r="BI662" i="4"/>
  <c r="BH662" i="4"/>
  <c r="BG662" i="4"/>
  <c r="BF662" i="4"/>
  <c r="T662" i="4"/>
  <c r="R662" i="4"/>
  <c r="P662" i="4"/>
  <c r="BI660" i="4"/>
  <c r="BH660" i="4"/>
  <c r="BG660" i="4"/>
  <c r="BF660" i="4"/>
  <c r="T660" i="4"/>
  <c r="R660" i="4"/>
  <c r="P660" i="4"/>
  <c r="BI657" i="4"/>
  <c r="BH657" i="4"/>
  <c r="BG657" i="4"/>
  <c r="BF657" i="4"/>
  <c r="T657" i="4"/>
  <c r="R657" i="4"/>
  <c r="P657" i="4"/>
  <c r="BI651" i="4"/>
  <c r="BH651" i="4"/>
  <c r="BG651" i="4"/>
  <c r="BF651" i="4"/>
  <c r="T651" i="4"/>
  <c r="R651" i="4"/>
  <c r="P651" i="4"/>
  <c r="BI649" i="4"/>
  <c r="BH649" i="4"/>
  <c r="BG649" i="4"/>
  <c r="BF649" i="4"/>
  <c r="T649" i="4"/>
  <c r="R649" i="4"/>
  <c r="P649" i="4"/>
  <c r="BI647" i="4"/>
  <c r="BH647" i="4"/>
  <c r="BG647" i="4"/>
  <c r="BF647" i="4"/>
  <c r="T647" i="4"/>
  <c r="R647" i="4"/>
  <c r="P647" i="4"/>
  <c r="BI645" i="4"/>
  <c r="BH645" i="4"/>
  <c r="BG645" i="4"/>
  <c r="BF645" i="4"/>
  <c r="T645" i="4"/>
  <c r="R645" i="4"/>
  <c r="P645" i="4"/>
  <c r="BI638" i="4"/>
  <c r="BH638" i="4"/>
  <c r="BG638" i="4"/>
  <c r="BF638" i="4"/>
  <c r="T638" i="4"/>
  <c r="R638" i="4"/>
  <c r="P638" i="4"/>
  <c r="BI636" i="4"/>
  <c r="BH636" i="4"/>
  <c r="BG636" i="4"/>
  <c r="BF636" i="4"/>
  <c r="T636" i="4"/>
  <c r="R636" i="4"/>
  <c r="P636" i="4"/>
  <c r="BI630" i="4"/>
  <c r="BH630" i="4"/>
  <c r="BG630" i="4"/>
  <c r="BF630" i="4"/>
  <c r="T630" i="4"/>
  <c r="R630" i="4"/>
  <c r="P630" i="4"/>
  <c r="BI614" i="4"/>
  <c r="BH614" i="4"/>
  <c r="BG614" i="4"/>
  <c r="BF614" i="4"/>
  <c r="T614" i="4"/>
  <c r="R614" i="4"/>
  <c r="P614" i="4"/>
  <c r="BI612" i="4"/>
  <c r="BH612" i="4"/>
  <c r="BG612" i="4"/>
  <c r="BF612" i="4"/>
  <c r="T612" i="4"/>
  <c r="R612" i="4"/>
  <c r="P612" i="4"/>
  <c r="BI610" i="4"/>
  <c r="BH610" i="4"/>
  <c r="BG610" i="4"/>
  <c r="BF610" i="4"/>
  <c r="T610" i="4"/>
  <c r="R610" i="4"/>
  <c r="P610" i="4"/>
  <c r="BI608" i="4"/>
  <c r="BH608" i="4"/>
  <c r="BG608" i="4"/>
  <c r="BF608" i="4"/>
  <c r="T608" i="4"/>
  <c r="R608" i="4"/>
  <c r="P608" i="4"/>
  <c r="BI606" i="4"/>
  <c r="BH606" i="4"/>
  <c r="BG606" i="4"/>
  <c r="BF606" i="4"/>
  <c r="T606" i="4"/>
  <c r="R606" i="4"/>
  <c r="P606" i="4"/>
  <c r="BI604" i="4"/>
  <c r="BH604" i="4"/>
  <c r="BG604" i="4"/>
  <c r="BF604" i="4"/>
  <c r="T604" i="4"/>
  <c r="R604" i="4"/>
  <c r="P604" i="4"/>
  <c r="BI590" i="4"/>
  <c r="BH590" i="4"/>
  <c r="BG590" i="4"/>
  <c r="BF590" i="4"/>
  <c r="T590" i="4"/>
  <c r="R590" i="4"/>
  <c r="P590" i="4"/>
  <c r="BI588" i="4"/>
  <c r="BH588" i="4"/>
  <c r="BG588" i="4"/>
  <c r="BF588" i="4"/>
  <c r="T588" i="4"/>
  <c r="R588" i="4"/>
  <c r="P588" i="4"/>
  <c r="BI584" i="4"/>
  <c r="BH584" i="4"/>
  <c r="BG584" i="4"/>
  <c r="BF584" i="4"/>
  <c r="T584" i="4"/>
  <c r="R584" i="4"/>
  <c r="P584" i="4"/>
  <c r="BI579" i="4"/>
  <c r="BH579" i="4"/>
  <c r="BG579" i="4"/>
  <c r="BF579" i="4"/>
  <c r="T579" i="4"/>
  <c r="R579" i="4"/>
  <c r="P579" i="4"/>
  <c r="BI575" i="4"/>
  <c r="BH575" i="4"/>
  <c r="BG575" i="4"/>
  <c r="BF575" i="4"/>
  <c r="T575" i="4"/>
  <c r="R575" i="4"/>
  <c r="P575" i="4"/>
  <c r="BI572" i="4"/>
  <c r="BH572" i="4"/>
  <c r="BG572" i="4"/>
  <c r="BF572" i="4"/>
  <c r="T572" i="4"/>
  <c r="R572" i="4"/>
  <c r="P572" i="4"/>
  <c r="BI566" i="4"/>
  <c r="BH566" i="4"/>
  <c r="BG566" i="4"/>
  <c r="BF566" i="4"/>
  <c r="T566" i="4"/>
  <c r="R566" i="4"/>
  <c r="P566" i="4"/>
  <c r="BI564" i="4"/>
  <c r="BH564" i="4"/>
  <c r="BG564" i="4"/>
  <c r="BF564" i="4"/>
  <c r="T564" i="4"/>
  <c r="R564" i="4"/>
  <c r="P564" i="4"/>
  <c r="BI562" i="4"/>
  <c r="BH562" i="4"/>
  <c r="BG562" i="4"/>
  <c r="BF562" i="4"/>
  <c r="T562" i="4"/>
  <c r="R562" i="4"/>
  <c r="P562" i="4"/>
  <c r="BI556" i="4"/>
  <c r="BH556" i="4"/>
  <c r="BG556" i="4"/>
  <c r="BF556" i="4"/>
  <c r="T556" i="4"/>
  <c r="R556" i="4"/>
  <c r="P556" i="4"/>
  <c r="BI554" i="4"/>
  <c r="BH554" i="4"/>
  <c r="BG554" i="4"/>
  <c r="BF554" i="4"/>
  <c r="T554" i="4"/>
  <c r="R554" i="4"/>
  <c r="P554" i="4"/>
  <c r="BI552" i="4"/>
  <c r="BH552" i="4"/>
  <c r="BG552" i="4"/>
  <c r="BF552" i="4"/>
  <c r="T552" i="4"/>
  <c r="R552" i="4"/>
  <c r="P552" i="4"/>
  <c r="BI549" i="4"/>
  <c r="BH549" i="4"/>
  <c r="BG549" i="4"/>
  <c r="BF549" i="4"/>
  <c r="T549" i="4"/>
  <c r="R549" i="4"/>
  <c r="P549" i="4"/>
  <c r="BI546" i="4"/>
  <c r="BH546" i="4"/>
  <c r="BG546" i="4"/>
  <c r="BF546" i="4"/>
  <c r="T546" i="4"/>
  <c r="R546" i="4"/>
  <c r="P546" i="4"/>
  <c r="BI543" i="4"/>
  <c r="BH543" i="4"/>
  <c r="BG543" i="4"/>
  <c r="BF543" i="4"/>
  <c r="T543" i="4"/>
  <c r="R543" i="4"/>
  <c r="P543" i="4"/>
  <c r="BI541" i="4"/>
  <c r="BH541" i="4"/>
  <c r="BG541" i="4"/>
  <c r="BF541" i="4"/>
  <c r="T541" i="4"/>
  <c r="R541" i="4"/>
  <c r="P541" i="4"/>
  <c r="BI539" i="4"/>
  <c r="BH539" i="4"/>
  <c r="BG539" i="4"/>
  <c r="BF539" i="4"/>
  <c r="T539" i="4"/>
  <c r="R539" i="4"/>
  <c r="P539" i="4"/>
  <c r="BI537" i="4"/>
  <c r="BH537" i="4"/>
  <c r="BG537" i="4"/>
  <c r="BF537" i="4"/>
  <c r="T537" i="4"/>
  <c r="R537" i="4"/>
  <c r="P537" i="4"/>
  <c r="BI535" i="4"/>
  <c r="BH535" i="4"/>
  <c r="BG535" i="4"/>
  <c r="BF535" i="4"/>
  <c r="T535" i="4"/>
  <c r="R535" i="4"/>
  <c r="P535" i="4"/>
  <c r="BI533" i="4"/>
  <c r="BH533" i="4"/>
  <c r="BG533" i="4"/>
  <c r="BF533" i="4"/>
  <c r="T533" i="4"/>
  <c r="R533" i="4"/>
  <c r="P533" i="4"/>
  <c r="BI531" i="4"/>
  <c r="BH531" i="4"/>
  <c r="BG531" i="4"/>
  <c r="BF531" i="4"/>
  <c r="T531" i="4"/>
  <c r="R531" i="4"/>
  <c r="P531" i="4"/>
  <c r="BI529" i="4"/>
  <c r="BH529" i="4"/>
  <c r="BG529" i="4"/>
  <c r="BF529" i="4"/>
  <c r="T529" i="4"/>
  <c r="R529" i="4"/>
  <c r="P529" i="4"/>
  <c r="BI527" i="4"/>
  <c r="BH527" i="4"/>
  <c r="BG527" i="4"/>
  <c r="BF527" i="4"/>
  <c r="T527" i="4"/>
  <c r="R527" i="4"/>
  <c r="P527" i="4"/>
  <c r="BI525" i="4"/>
  <c r="BH525" i="4"/>
  <c r="BG525" i="4"/>
  <c r="BF525" i="4"/>
  <c r="T525" i="4"/>
  <c r="R525" i="4"/>
  <c r="P525" i="4"/>
  <c r="BI523" i="4"/>
  <c r="BH523" i="4"/>
  <c r="BG523" i="4"/>
  <c r="BF523" i="4"/>
  <c r="T523" i="4"/>
  <c r="R523" i="4"/>
  <c r="P523" i="4"/>
  <c r="BI518" i="4"/>
  <c r="BH518" i="4"/>
  <c r="BG518" i="4"/>
  <c r="BF518" i="4"/>
  <c r="T518" i="4"/>
  <c r="R518" i="4"/>
  <c r="P518" i="4"/>
  <c r="BI516" i="4"/>
  <c r="BH516" i="4"/>
  <c r="BG516" i="4"/>
  <c r="BF516" i="4"/>
  <c r="T516" i="4"/>
  <c r="R516" i="4"/>
  <c r="P516" i="4"/>
  <c r="BI514" i="4"/>
  <c r="BH514" i="4"/>
  <c r="BG514" i="4"/>
  <c r="BF514" i="4"/>
  <c r="T514" i="4"/>
  <c r="R514" i="4"/>
  <c r="P514" i="4"/>
  <c r="BI512" i="4"/>
  <c r="BH512" i="4"/>
  <c r="BG512" i="4"/>
  <c r="BF512" i="4"/>
  <c r="T512" i="4"/>
  <c r="R512" i="4"/>
  <c r="P512" i="4"/>
  <c r="BI507" i="4"/>
  <c r="BH507" i="4"/>
  <c r="BG507" i="4"/>
  <c r="BF507" i="4"/>
  <c r="T507" i="4"/>
  <c r="R507" i="4"/>
  <c r="P507" i="4"/>
  <c r="BI505" i="4"/>
  <c r="BH505" i="4"/>
  <c r="BG505" i="4"/>
  <c r="BF505" i="4"/>
  <c r="T505" i="4"/>
  <c r="R505" i="4"/>
  <c r="P505" i="4"/>
  <c r="BI503" i="4"/>
  <c r="BH503" i="4"/>
  <c r="BG503" i="4"/>
  <c r="BF503" i="4"/>
  <c r="T503" i="4"/>
  <c r="R503" i="4"/>
  <c r="P503" i="4"/>
  <c r="BI501" i="4"/>
  <c r="BH501" i="4"/>
  <c r="BG501" i="4"/>
  <c r="BF501" i="4"/>
  <c r="T501" i="4"/>
  <c r="R501" i="4"/>
  <c r="P501" i="4"/>
  <c r="BI496" i="4"/>
  <c r="BH496" i="4"/>
  <c r="BG496" i="4"/>
  <c r="BF496" i="4"/>
  <c r="T496" i="4"/>
  <c r="R496" i="4"/>
  <c r="P496" i="4"/>
  <c r="BI493" i="4"/>
  <c r="BH493" i="4"/>
  <c r="BG493" i="4"/>
  <c r="BF493" i="4"/>
  <c r="T493" i="4"/>
  <c r="R493" i="4"/>
  <c r="P493" i="4"/>
  <c r="BI489" i="4"/>
  <c r="BH489" i="4"/>
  <c r="BG489" i="4"/>
  <c r="BF489" i="4"/>
  <c r="T489" i="4"/>
  <c r="R489" i="4"/>
  <c r="P489" i="4"/>
  <c r="BI486" i="4"/>
  <c r="BH486" i="4"/>
  <c r="BG486" i="4"/>
  <c r="BF486" i="4"/>
  <c r="T486" i="4"/>
  <c r="R486" i="4"/>
  <c r="P486" i="4"/>
  <c r="BI484" i="4"/>
  <c r="BH484" i="4"/>
  <c r="BG484" i="4"/>
  <c r="BF484" i="4"/>
  <c r="T484" i="4"/>
  <c r="R484" i="4"/>
  <c r="P484" i="4"/>
  <c r="BI480" i="4"/>
  <c r="BH480" i="4"/>
  <c r="BG480" i="4"/>
  <c r="BF480" i="4"/>
  <c r="T480" i="4"/>
  <c r="R480" i="4"/>
  <c r="P480" i="4"/>
  <c r="BI477" i="4"/>
  <c r="BH477" i="4"/>
  <c r="BG477" i="4"/>
  <c r="BF477" i="4"/>
  <c r="T477" i="4"/>
  <c r="R477" i="4"/>
  <c r="P477" i="4"/>
  <c r="BI473" i="4"/>
  <c r="BH473" i="4"/>
  <c r="BG473" i="4"/>
  <c r="BF473" i="4"/>
  <c r="T473" i="4"/>
  <c r="R473" i="4"/>
  <c r="P473" i="4"/>
  <c r="BI470" i="4"/>
  <c r="BH470" i="4"/>
  <c r="BG470" i="4"/>
  <c r="BF470" i="4"/>
  <c r="T470" i="4"/>
  <c r="R470" i="4"/>
  <c r="P470" i="4"/>
  <c r="BI466" i="4"/>
  <c r="BH466" i="4"/>
  <c r="BG466" i="4"/>
  <c r="BF466" i="4"/>
  <c r="T466" i="4"/>
  <c r="R466" i="4"/>
  <c r="P466" i="4"/>
  <c r="BI463" i="4"/>
  <c r="BH463" i="4"/>
  <c r="BG463" i="4"/>
  <c r="BF463" i="4"/>
  <c r="T463" i="4"/>
  <c r="R463" i="4"/>
  <c r="P463" i="4"/>
  <c r="BI461" i="4"/>
  <c r="BH461" i="4"/>
  <c r="BG461" i="4"/>
  <c r="BF461" i="4"/>
  <c r="T461" i="4"/>
  <c r="R461" i="4"/>
  <c r="P461" i="4"/>
  <c r="BI459" i="4"/>
  <c r="BH459" i="4"/>
  <c r="BG459" i="4"/>
  <c r="BF459" i="4"/>
  <c r="T459" i="4"/>
  <c r="R459" i="4"/>
  <c r="P459" i="4"/>
  <c r="BI458" i="4"/>
  <c r="BH458" i="4"/>
  <c r="BG458" i="4"/>
  <c r="BF458" i="4"/>
  <c r="T458" i="4"/>
  <c r="R458" i="4"/>
  <c r="P458" i="4"/>
  <c r="BI455" i="4"/>
  <c r="BH455" i="4"/>
  <c r="BG455" i="4"/>
  <c r="BF455" i="4"/>
  <c r="T455" i="4"/>
  <c r="R455" i="4"/>
  <c r="P455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5" i="4"/>
  <c r="BH445" i="4"/>
  <c r="BG445" i="4"/>
  <c r="BF445" i="4"/>
  <c r="T445" i="4"/>
  <c r="R445" i="4"/>
  <c r="P445" i="4"/>
  <c r="BI443" i="4"/>
  <c r="BH443" i="4"/>
  <c r="BG443" i="4"/>
  <c r="BF443" i="4"/>
  <c r="T443" i="4"/>
  <c r="R443" i="4"/>
  <c r="P443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4" i="4"/>
  <c r="BH434" i="4"/>
  <c r="BG434" i="4"/>
  <c r="BF434" i="4"/>
  <c r="T434" i="4"/>
  <c r="R434" i="4"/>
  <c r="P434" i="4"/>
  <c r="BI433" i="4"/>
  <c r="BH433" i="4"/>
  <c r="BG433" i="4"/>
  <c r="BF433" i="4"/>
  <c r="T433" i="4"/>
  <c r="R433" i="4"/>
  <c r="P433" i="4"/>
  <c r="BI430" i="4"/>
  <c r="BH430" i="4"/>
  <c r="BG430" i="4"/>
  <c r="BF430" i="4"/>
  <c r="T430" i="4"/>
  <c r="R430" i="4"/>
  <c r="P430" i="4"/>
  <c r="BI427" i="4"/>
  <c r="BH427" i="4"/>
  <c r="BG427" i="4"/>
  <c r="BF427" i="4"/>
  <c r="T427" i="4"/>
  <c r="R427" i="4"/>
  <c r="P427" i="4"/>
  <c r="BI424" i="4"/>
  <c r="BH424" i="4"/>
  <c r="BG424" i="4"/>
  <c r="BF424" i="4"/>
  <c r="T424" i="4"/>
  <c r="R424" i="4"/>
  <c r="P424" i="4"/>
  <c r="BI422" i="4"/>
  <c r="BH422" i="4"/>
  <c r="BG422" i="4"/>
  <c r="BF422" i="4"/>
  <c r="T422" i="4"/>
  <c r="R422" i="4"/>
  <c r="P422" i="4"/>
  <c r="BI419" i="4"/>
  <c r="BH419" i="4"/>
  <c r="BG419" i="4"/>
  <c r="BF419" i="4"/>
  <c r="T419" i="4"/>
  <c r="R419" i="4"/>
  <c r="P419" i="4"/>
  <c r="BI417" i="4"/>
  <c r="BH417" i="4"/>
  <c r="BG417" i="4"/>
  <c r="BF417" i="4"/>
  <c r="T417" i="4"/>
  <c r="R417" i="4"/>
  <c r="P417" i="4"/>
  <c r="BI414" i="4"/>
  <c r="BH414" i="4"/>
  <c r="BG414" i="4"/>
  <c r="BF414" i="4"/>
  <c r="T414" i="4"/>
  <c r="R414" i="4"/>
  <c r="P414" i="4"/>
  <c r="BI413" i="4"/>
  <c r="BH413" i="4"/>
  <c r="BG413" i="4"/>
  <c r="BF413" i="4"/>
  <c r="T413" i="4"/>
  <c r="R413" i="4"/>
  <c r="P413" i="4"/>
  <c r="BI412" i="4"/>
  <c r="BH412" i="4"/>
  <c r="BG412" i="4"/>
  <c r="BF412" i="4"/>
  <c r="T412" i="4"/>
  <c r="R412" i="4"/>
  <c r="P412" i="4"/>
  <c r="BI410" i="4"/>
  <c r="BH410" i="4"/>
  <c r="BG410" i="4"/>
  <c r="BF410" i="4"/>
  <c r="T410" i="4"/>
  <c r="R410" i="4"/>
  <c r="P410" i="4"/>
  <c r="BI408" i="4"/>
  <c r="BH408" i="4"/>
  <c r="BG408" i="4"/>
  <c r="BF408" i="4"/>
  <c r="T408" i="4"/>
  <c r="R408" i="4"/>
  <c r="P408" i="4"/>
  <c r="BI406" i="4"/>
  <c r="BH406" i="4"/>
  <c r="BG406" i="4"/>
  <c r="BF406" i="4"/>
  <c r="T406" i="4"/>
  <c r="R406" i="4"/>
  <c r="P406" i="4"/>
  <c r="BI403" i="4"/>
  <c r="BH403" i="4"/>
  <c r="BG403" i="4"/>
  <c r="BF403" i="4"/>
  <c r="T403" i="4"/>
  <c r="R403" i="4"/>
  <c r="P403" i="4"/>
  <c r="BI401" i="4"/>
  <c r="BH401" i="4"/>
  <c r="BG401" i="4"/>
  <c r="BF401" i="4"/>
  <c r="T401" i="4"/>
  <c r="R401" i="4"/>
  <c r="P401" i="4"/>
  <c r="BI398" i="4"/>
  <c r="BH398" i="4"/>
  <c r="BG398" i="4"/>
  <c r="BF398" i="4"/>
  <c r="T398" i="4"/>
  <c r="R398" i="4"/>
  <c r="P398" i="4"/>
  <c r="BI396" i="4"/>
  <c r="BH396" i="4"/>
  <c r="BG396" i="4"/>
  <c r="BF396" i="4"/>
  <c r="T396" i="4"/>
  <c r="R396" i="4"/>
  <c r="P396" i="4"/>
  <c r="BI394" i="4"/>
  <c r="BH394" i="4"/>
  <c r="BG394" i="4"/>
  <c r="BF394" i="4"/>
  <c r="T394" i="4"/>
  <c r="R394" i="4"/>
  <c r="P394" i="4"/>
  <c r="BI390" i="4"/>
  <c r="BH390" i="4"/>
  <c r="BG390" i="4"/>
  <c r="BF390" i="4"/>
  <c r="T390" i="4"/>
  <c r="R390" i="4"/>
  <c r="P390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8" i="4"/>
  <c r="BH378" i="4"/>
  <c r="BG378" i="4"/>
  <c r="BF378" i="4"/>
  <c r="T378" i="4"/>
  <c r="R378" i="4"/>
  <c r="P378" i="4"/>
  <c r="BI374" i="4"/>
  <c r="BH374" i="4"/>
  <c r="BG374" i="4"/>
  <c r="BF374" i="4"/>
  <c r="T374" i="4"/>
  <c r="R374" i="4"/>
  <c r="P374" i="4"/>
  <c r="BI371" i="4"/>
  <c r="BH371" i="4"/>
  <c r="BG371" i="4"/>
  <c r="BF371" i="4"/>
  <c r="T371" i="4"/>
  <c r="R371" i="4"/>
  <c r="P371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60" i="4"/>
  <c r="BH360" i="4"/>
  <c r="BG360" i="4"/>
  <c r="BF360" i="4"/>
  <c r="T360" i="4"/>
  <c r="R360" i="4"/>
  <c r="P360" i="4"/>
  <c r="BI358" i="4"/>
  <c r="BH358" i="4"/>
  <c r="BG358" i="4"/>
  <c r="BF358" i="4"/>
  <c r="T358" i="4"/>
  <c r="R358" i="4"/>
  <c r="P358" i="4"/>
  <c r="BI356" i="4"/>
  <c r="BH356" i="4"/>
  <c r="BG356" i="4"/>
  <c r="BF356" i="4"/>
  <c r="T356" i="4"/>
  <c r="R356" i="4"/>
  <c r="P356" i="4"/>
  <c r="BI351" i="4"/>
  <c r="BH351" i="4"/>
  <c r="BG351" i="4"/>
  <c r="BF351" i="4"/>
  <c r="T351" i="4"/>
  <c r="R351" i="4"/>
  <c r="P351" i="4"/>
  <c r="BI344" i="4"/>
  <c r="BH344" i="4"/>
  <c r="BG344" i="4"/>
  <c r="BF344" i="4"/>
  <c r="T344" i="4"/>
  <c r="R344" i="4"/>
  <c r="P344" i="4"/>
  <c r="BI339" i="4"/>
  <c r="BH339" i="4"/>
  <c r="BG339" i="4"/>
  <c r="BF339" i="4"/>
  <c r="T339" i="4"/>
  <c r="R339" i="4"/>
  <c r="P339" i="4"/>
  <c r="BI335" i="4"/>
  <c r="BH335" i="4"/>
  <c r="BG335" i="4"/>
  <c r="BF335" i="4"/>
  <c r="T335" i="4"/>
  <c r="R335" i="4"/>
  <c r="P335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14" i="4"/>
  <c r="BH314" i="4"/>
  <c r="BG314" i="4"/>
  <c r="BF314" i="4"/>
  <c r="T314" i="4"/>
  <c r="R314" i="4"/>
  <c r="P314" i="4"/>
  <c r="BI310" i="4"/>
  <c r="BH310" i="4"/>
  <c r="BG310" i="4"/>
  <c r="BF310" i="4"/>
  <c r="T310" i="4"/>
  <c r="R310" i="4"/>
  <c r="P310" i="4"/>
  <c r="BI292" i="4"/>
  <c r="BH292" i="4"/>
  <c r="BG292" i="4"/>
  <c r="BF292" i="4"/>
  <c r="T292" i="4"/>
  <c r="R292" i="4"/>
  <c r="P292" i="4"/>
  <c r="BI287" i="4"/>
  <c r="BH287" i="4"/>
  <c r="BG287" i="4"/>
  <c r="BF287" i="4"/>
  <c r="T287" i="4"/>
  <c r="R287" i="4"/>
  <c r="P287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07" i="4"/>
  <c r="BH207" i="4"/>
  <c r="BG207" i="4"/>
  <c r="BF207" i="4"/>
  <c r="T207" i="4"/>
  <c r="R207" i="4"/>
  <c r="P207" i="4"/>
  <c r="BI204" i="4"/>
  <c r="BH204" i="4"/>
  <c r="BG204" i="4"/>
  <c r="BF204" i="4"/>
  <c r="T204" i="4"/>
  <c r="R204" i="4"/>
  <c r="P204" i="4"/>
  <c r="BI197" i="4"/>
  <c r="BH197" i="4"/>
  <c r="BG197" i="4"/>
  <c r="BF197" i="4"/>
  <c r="T197" i="4"/>
  <c r="R197" i="4"/>
  <c r="P197" i="4"/>
  <c r="BI191" i="4"/>
  <c r="BH191" i="4"/>
  <c r="BG191" i="4"/>
  <c r="BF191" i="4"/>
  <c r="T191" i="4"/>
  <c r="R191" i="4"/>
  <c r="P191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79" i="4"/>
  <c r="BH179" i="4"/>
  <c r="BG179" i="4"/>
  <c r="BF179" i="4"/>
  <c r="T179" i="4"/>
  <c r="R179" i="4"/>
  <c r="P179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47" i="4"/>
  <c r="BH147" i="4"/>
  <c r="BG147" i="4"/>
  <c r="BF147" i="4"/>
  <c r="T147" i="4"/>
  <c r="R147" i="4"/>
  <c r="P147" i="4"/>
  <c r="BI143" i="4"/>
  <c r="BH143" i="4"/>
  <c r="BG143" i="4"/>
  <c r="BF143" i="4"/>
  <c r="T143" i="4"/>
  <c r="R143" i="4"/>
  <c r="P143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F129" i="4"/>
  <c r="E127" i="4"/>
  <c r="F91" i="4"/>
  <c r="E89" i="4"/>
  <c r="J26" i="4"/>
  <c r="E26" i="4"/>
  <c r="J132" i="4"/>
  <c r="J25" i="4"/>
  <c r="J23" i="4"/>
  <c r="E23" i="4"/>
  <c r="J131" i="4"/>
  <c r="J22" i="4"/>
  <c r="J20" i="4"/>
  <c r="E20" i="4"/>
  <c r="F94" i="4"/>
  <c r="J19" i="4"/>
  <c r="J17" i="4"/>
  <c r="E17" i="4"/>
  <c r="F131" i="4"/>
  <c r="J16" i="4"/>
  <c r="J14" i="4"/>
  <c r="J129" i="4" s="1"/>
  <c r="E7" i="4"/>
  <c r="E123" i="4"/>
  <c r="J39" i="3"/>
  <c r="J38" i="3"/>
  <c r="AY97" i="1"/>
  <c r="J37" i="3"/>
  <c r="AX97" i="1"/>
  <c r="BI498" i="3"/>
  <c r="BH498" i="3"/>
  <c r="BG498" i="3"/>
  <c r="BF498" i="3"/>
  <c r="T498" i="3"/>
  <c r="T497" i="3"/>
  <c r="R498" i="3"/>
  <c r="R497" i="3"/>
  <c r="P498" i="3"/>
  <c r="P497" i="3"/>
  <c r="BI495" i="3"/>
  <c r="BH495" i="3"/>
  <c r="BG495" i="3"/>
  <c r="BF495" i="3"/>
  <c r="T495" i="3"/>
  <c r="R495" i="3"/>
  <c r="P495" i="3"/>
  <c r="BI494" i="3"/>
  <c r="BH494" i="3"/>
  <c r="BG494" i="3"/>
  <c r="BF494" i="3"/>
  <c r="T494" i="3"/>
  <c r="R494" i="3"/>
  <c r="P494" i="3"/>
  <c r="BI493" i="3"/>
  <c r="BH493" i="3"/>
  <c r="BG493" i="3"/>
  <c r="BF493" i="3"/>
  <c r="T493" i="3"/>
  <c r="R493" i="3"/>
  <c r="P493" i="3"/>
  <c r="BI489" i="3"/>
  <c r="BH489" i="3"/>
  <c r="BG489" i="3"/>
  <c r="BF489" i="3"/>
  <c r="T489" i="3"/>
  <c r="R489" i="3"/>
  <c r="P489" i="3"/>
  <c r="BI486" i="3"/>
  <c r="BH486" i="3"/>
  <c r="BG486" i="3"/>
  <c r="BF486" i="3"/>
  <c r="T486" i="3"/>
  <c r="R486" i="3"/>
  <c r="P486" i="3"/>
  <c r="BI480" i="3"/>
  <c r="BH480" i="3"/>
  <c r="BG480" i="3"/>
  <c r="BF480" i="3"/>
  <c r="T480" i="3"/>
  <c r="R480" i="3"/>
  <c r="P480" i="3"/>
  <c r="BI475" i="3"/>
  <c r="BH475" i="3"/>
  <c r="BG475" i="3"/>
  <c r="BF475" i="3"/>
  <c r="T475" i="3"/>
  <c r="R475" i="3"/>
  <c r="P475" i="3"/>
  <c r="BI470" i="3"/>
  <c r="BH470" i="3"/>
  <c r="BG470" i="3"/>
  <c r="BF470" i="3"/>
  <c r="T470" i="3"/>
  <c r="R470" i="3"/>
  <c r="P470" i="3"/>
  <c r="BI466" i="3"/>
  <c r="BH466" i="3"/>
  <c r="BG466" i="3"/>
  <c r="BF466" i="3"/>
  <c r="T466" i="3"/>
  <c r="R466" i="3"/>
  <c r="P466" i="3"/>
  <c r="BI462" i="3"/>
  <c r="BH462" i="3"/>
  <c r="BG462" i="3"/>
  <c r="BF462" i="3"/>
  <c r="T462" i="3"/>
  <c r="R462" i="3"/>
  <c r="P462" i="3"/>
  <c r="BI458" i="3"/>
  <c r="BH458" i="3"/>
  <c r="BG458" i="3"/>
  <c r="BF458" i="3"/>
  <c r="T458" i="3"/>
  <c r="R458" i="3"/>
  <c r="P458" i="3"/>
  <c r="BI451" i="3"/>
  <c r="BH451" i="3"/>
  <c r="BG451" i="3"/>
  <c r="BF451" i="3"/>
  <c r="T451" i="3"/>
  <c r="R451" i="3"/>
  <c r="P451" i="3"/>
  <c r="BI446" i="3"/>
  <c r="BH446" i="3"/>
  <c r="BG446" i="3"/>
  <c r="BF446" i="3"/>
  <c r="T446" i="3"/>
  <c r="R446" i="3"/>
  <c r="P446" i="3"/>
  <c r="BI442" i="3"/>
  <c r="BH442" i="3"/>
  <c r="BG442" i="3"/>
  <c r="BF442" i="3"/>
  <c r="T442" i="3"/>
  <c r="R442" i="3"/>
  <c r="P442" i="3"/>
  <c r="BI438" i="3"/>
  <c r="BH438" i="3"/>
  <c r="BG438" i="3"/>
  <c r="BF438" i="3"/>
  <c r="T438" i="3"/>
  <c r="R438" i="3"/>
  <c r="P438" i="3"/>
  <c r="BI435" i="3"/>
  <c r="BH435" i="3"/>
  <c r="BG435" i="3"/>
  <c r="BF435" i="3"/>
  <c r="T435" i="3"/>
  <c r="R435" i="3"/>
  <c r="P435" i="3"/>
  <c r="BI432" i="3"/>
  <c r="BH432" i="3"/>
  <c r="BG432" i="3"/>
  <c r="BF432" i="3"/>
  <c r="T432" i="3"/>
  <c r="R432" i="3"/>
  <c r="P432" i="3"/>
  <c r="BI429" i="3"/>
  <c r="BH429" i="3"/>
  <c r="BG429" i="3"/>
  <c r="BF429" i="3"/>
  <c r="T429" i="3"/>
  <c r="R429" i="3"/>
  <c r="P429" i="3"/>
  <c r="BI426" i="3"/>
  <c r="BH426" i="3"/>
  <c r="BG426" i="3"/>
  <c r="BF426" i="3"/>
  <c r="T426" i="3"/>
  <c r="R426" i="3"/>
  <c r="P426" i="3"/>
  <c r="BI421" i="3"/>
  <c r="BH421" i="3"/>
  <c r="BG421" i="3"/>
  <c r="BF421" i="3"/>
  <c r="T421" i="3"/>
  <c r="R421" i="3"/>
  <c r="P421" i="3"/>
  <c r="BI418" i="3"/>
  <c r="BH418" i="3"/>
  <c r="BG418" i="3"/>
  <c r="BF418" i="3"/>
  <c r="T418" i="3"/>
  <c r="R418" i="3"/>
  <c r="P418" i="3"/>
  <c r="BI415" i="3"/>
  <c r="BH415" i="3"/>
  <c r="BG415" i="3"/>
  <c r="BF415" i="3"/>
  <c r="T415" i="3"/>
  <c r="R415" i="3"/>
  <c r="P415" i="3"/>
  <c r="BI412" i="3"/>
  <c r="BH412" i="3"/>
  <c r="BG412" i="3"/>
  <c r="BF412" i="3"/>
  <c r="T412" i="3"/>
  <c r="R412" i="3"/>
  <c r="P412" i="3"/>
  <c r="BI409" i="3"/>
  <c r="BH409" i="3"/>
  <c r="BG409" i="3"/>
  <c r="BF409" i="3"/>
  <c r="T409" i="3"/>
  <c r="R409" i="3"/>
  <c r="P409" i="3"/>
  <c r="BI406" i="3"/>
  <c r="BH406" i="3"/>
  <c r="BG406" i="3"/>
  <c r="BF406" i="3"/>
  <c r="T406" i="3"/>
  <c r="R406" i="3"/>
  <c r="P406" i="3"/>
  <c r="BI397" i="3"/>
  <c r="BH397" i="3"/>
  <c r="BG397" i="3"/>
  <c r="BF397" i="3"/>
  <c r="T397" i="3"/>
  <c r="R397" i="3"/>
  <c r="P397" i="3"/>
  <c r="BI392" i="3"/>
  <c r="BH392" i="3"/>
  <c r="BG392" i="3"/>
  <c r="BF392" i="3"/>
  <c r="T392" i="3"/>
  <c r="R392" i="3"/>
  <c r="P392" i="3"/>
  <c r="BI388" i="3"/>
  <c r="BH388" i="3"/>
  <c r="BG388" i="3"/>
  <c r="BF388" i="3"/>
  <c r="T388" i="3"/>
  <c r="R388" i="3"/>
  <c r="P388" i="3"/>
  <c r="BI384" i="3"/>
  <c r="BH384" i="3"/>
  <c r="BG384" i="3"/>
  <c r="BF384" i="3"/>
  <c r="T384" i="3"/>
  <c r="R384" i="3"/>
  <c r="P384" i="3"/>
  <c r="BI381" i="3"/>
  <c r="BH381" i="3"/>
  <c r="BG381" i="3"/>
  <c r="BF381" i="3"/>
  <c r="T381" i="3"/>
  <c r="R381" i="3"/>
  <c r="P381" i="3"/>
  <c r="BI375" i="3"/>
  <c r="BH375" i="3"/>
  <c r="BG375" i="3"/>
  <c r="BF375" i="3"/>
  <c r="T375" i="3"/>
  <c r="R375" i="3"/>
  <c r="P375" i="3"/>
  <c r="BI369" i="3"/>
  <c r="BH369" i="3"/>
  <c r="BG369" i="3"/>
  <c r="BF369" i="3"/>
  <c r="T369" i="3"/>
  <c r="R369" i="3"/>
  <c r="P369" i="3"/>
  <c r="BI362" i="3"/>
  <c r="BH362" i="3"/>
  <c r="BG362" i="3"/>
  <c r="BF362" i="3"/>
  <c r="T362" i="3"/>
  <c r="R362" i="3"/>
  <c r="P362" i="3"/>
  <c r="BI356" i="3"/>
  <c r="BH356" i="3"/>
  <c r="BG356" i="3"/>
  <c r="BF356" i="3"/>
  <c r="T356" i="3"/>
  <c r="R356" i="3"/>
  <c r="P356" i="3"/>
  <c r="BI350" i="3"/>
  <c r="BH350" i="3"/>
  <c r="BG350" i="3"/>
  <c r="BF350" i="3"/>
  <c r="T350" i="3"/>
  <c r="R350" i="3"/>
  <c r="P350" i="3"/>
  <c r="BI344" i="3"/>
  <c r="BH344" i="3"/>
  <c r="BG344" i="3"/>
  <c r="BF344" i="3"/>
  <c r="T344" i="3"/>
  <c r="R344" i="3"/>
  <c r="P344" i="3"/>
  <c r="BI338" i="3"/>
  <c r="BH338" i="3"/>
  <c r="BG338" i="3"/>
  <c r="BF338" i="3"/>
  <c r="T338" i="3"/>
  <c r="R338" i="3"/>
  <c r="P338" i="3"/>
  <c r="BI329" i="3"/>
  <c r="BH329" i="3"/>
  <c r="BG329" i="3"/>
  <c r="BF329" i="3"/>
  <c r="T329" i="3"/>
  <c r="R329" i="3"/>
  <c r="P329" i="3"/>
  <c r="BI321" i="3"/>
  <c r="BH321" i="3"/>
  <c r="BG321" i="3"/>
  <c r="BF321" i="3"/>
  <c r="T321" i="3"/>
  <c r="R321" i="3"/>
  <c r="P321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09" i="3"/>
  <c r="BH309" i="3"/>
  <c r="BG309" i="3"/>
  <c r="BF309" i="3"/>
  <c r="T309" i="3"/>
  <c r="R309" i="3"/>
  <c r="P309" i="3"/>
  <c r="BI302" i="3"/>
  <c r="BH302" i="3"/>
  <c r="BG302" i="3"/>
  <c r="BF302" i="3"/>
  <c r="T302" i="3"/>
  <c r="R302" i="3"/>
  <c r="P302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89" i="3"/>
  <c r="BH289" i="3"/>
  <c r="BG289" i="3"/>
  <c r="BF289" i="3"/>
  <c r="T289" i="3"/>
  <c r="R289" i="3"/>
  <c r="P289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R275" i="3"/>
  <c r="P275" i="3"/>
  <c r="BI271" i="3"/>
  <c r="BH271" i="3"/>
  <c r="BG271" i="3"/>
  <c r="BF271" i="3"/>
  <c r="T271" i="3"/>
  <c r="R271" i="3"/>
  <c r="P271" i="3"/>
  <c r="BI267" i="3"/>
  <c r="BH267" i="3"/>
  <c r="BG267" i="3"/>
  <c r="BF267" i="3"/>
  <c r="T267" i="3"/>
  <c r="R267" i="3"/>
  <c r="P267" i="3"/>
  <c r="BI262" i="3"/>
  <c r="BH262" i="3"/>
  <c r="BG262" i="3"/>
  <c r="BF262" i="3"/>
  <c r="T262" i="3"/>
  <c r="R262" i="3"/>
  <c r="P262" i="3"/>
  <c r="BI258" i="3"/>
  <c r="BH258" i="3"/>
  <c r="BG258" i="3"/>
  <c r="BF258" i="3"/>
  <c r="T258" i="3"/>
  <c r="R258" i="3"/>
  <c r="P258" i="3"/>
  <c r="BI254" i="3"/>
  <c r="BH254" i="3"/>
  <c r="BG254" i="3"/>
  <c r="BF254" i="3"/>
  <c r="T254" i="3"/>
  <c r="R254" i="3"/>
  <c r="P254" i="3"/>
  <c r="BI251" i="3"/>
  <c r="BH251" i="3"/>
  <c r="BG251" i="3"/>
  <c r="BF251" i="3"/>
  <c r="T251" i="3"/>
  <c r="R251" i="3"/>
  <c r="P251" i="3"/>
  <c r="BI246" i="3"/>
  <c r="BH246" i="3"/>
  <c r="BG246" i="3"/>
  <c r="BF246" i="3"/>
  <c r="T246" i="3"/>
  <c r="R246" i="3"/>
  <c r="P246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5" i="3"/>
  <c r="BH215" i="3"/>
  <c r="BG215" i="3"/>
  <c r="BF215" i="3"/>
  <c r="T215" i="3"/>
  <c r="R215" i="3"/>
  <c r="P215" i="3"/>
  <c r="BI209" i="3"/>
  <c r="BH209" i="3"/>
  <c r="BG209" i="3"/>
  <c r="BF209" i="3"/>
  <c r="T209" i="3"/>
  <c r="R209" i="3"/>
  <c r="P209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90" i="3"/>
  <c r="BH190" i="3"/>
  <c r="BG190" i="3"/>
  <c r="BF190" i="3"/>
  <c r="T190" i="3"/>
  <c r="R190" i="3"/>
  <c r="P190" i="3"/>
  <c r="BI186" i="3"/>
  <c r="BH186" i="3"/>
  <c r="BG186" i="3"/>
  <c r="BF186" i="3"/>
  <c r="T186" i="3"/>
  <c r="R186" i="3"/>
  <c r="P186" i="3"/>
  <c r="BI179" i="3"/>
  <c r="BH179" i="3"/>
  <c r="BG179" i="3"/>
  <c r="BF179" i="3"/>
  <c r="T179" i="3"/>
  <c r="R179" i="3"/>
  <c r="P179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46" i="3"/>
  <c r="BH146" i="3"/>
  <c r="BG146" i="3"/>
  <c r="BF146" i="3"/>
  <c r="T146" i="3"/>
  <c r="R146" i="3"/>
  <c r="P146" i="3"/>
  <c r="BI140" i="3"/>
  <c r="BH140" i="3"/>
  <c r="BG140" i="3"/>
  <c r="BF140" i="3"/>
  <c r="T140" i="3"/>
  <c r="R140" i="3"/>
  <c r="P140" i="3"/>
  <c r="BI134" i="3"/>
  <c r="BH134" i="3"/>
  <c r="BG134" i="3"/>
  <c r="BF134" i="3"/>
  <c r="T134" i="3"/>
  <c r="R134" i="3"/>
  <c r="P134" i="3"/>
  <c r="F125" i="3"/>
  <c r="E123" i="3"/>
  <c r="F91" i="3"/>
  <c r="E89" i="3"/>
  <c r="J26" i="3"/>
  <c r="E26" i="3"/>
  <c r="J128" i="3"/>
  <c r="J25" i="3"/>
  <c r="J23" i="3"/>
  <c r="E23" i="3"/>
  <c r="J127" i="3"/>
  <c r="J22" i="3"/>
  <c r="J20" i="3"/>
  <c r="E20" i="3"/>
  <c r="F128" i="3"/>
  <c r="J19" i="3"/>
  <c r="J17" i="3"/>
  <c r="E17" i="3"/>
  <c r="F127" i="3"/>
  <c r="J16" i="3"/>
  <c r="J14" i="3"/>
  <c r="J91" i="3"/>
  <c r="E7" i="3"/>
  <c r="E85" i="3" s="1"/>
  <c r="J39" i="2"/>
  <c r="J38" i="2"/>
  <c r="AY96" i="1"/>
  <c r="J37" i="2"/>
  <c r="AX96" i="1"/>
  <c r="BI560" i="2"/>
  <c r="BH560" i="2"/>
  <c r="BG560" i="2"/>
  <c r="BF560" i="2"/>
  <c r="T560" i="2"/>
  <c r="R560" i="2"/>
  <c r="P560" i="2"/>
  <c r="BI556" i="2"/>
  <c r="BH556" i="2"/>
  <c r="BG556" i="2"/>
  <c r="BF556" i="2"/>
  <c r="T556" i="2"/>
  <c r="R556" i="2"/>
  <c r="P556" i="2"/>
  <c r="BI553" i="2"/>
  <c r="BH553" i="2"/>
  <c r="BG553" i="2"/>
  <c r="BF553" i="2"/>
  <c r="T553" i="2"/>
  <c r="R553" i="2"/>
  <c r="P553" i="2"/>
  <c r="BI550" i="2"/>
  <c r="BH550" i="2"/>
  <c r="BG550" i="2"/>
  <c r="BF550" i="2"/>
  <c r="T550" i="2"/>
  <c r="R550" i="2"/>
  <c r="P550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1" i="2"/>
  <c r="BH541" i="2"/>
  <c r="BG541" i="2"/>
  <c r="BF541" i="2"/>
  <c r="T541" i="2"/>
  <c r="R541" i="2"/>
  <c r="P541" i="2"/>
  <c r="BI535" i="2"/>
  <c r="BH535" i="2"/>
  <c r="BG535" i="2"/>
  <c r="BF535" i="2"/>
  <c r="T535" i="2"/>
  <c r="R535" i="2"/>
  <c r="P535" i="2"/>
  <c r="BI533" i="2"/>
  <c r="BH533" i="2"/>
  <c r="BG533" i="2"/>
  <c r="BF533" i="2"/>
  <c r="T533" i="2"/>
  <c r="R533" i="2"/>
  <c r="P533" i="2"/>
  <c r="BI527" i="2"/>
  <c r="BH527" i="2"/>
  <c r="BG527" i="2"/>
  <c r="BF527" i="2"/>
  <c r="T527" i="2"/>
  <c r="R527" i="2"/>
  <c r="P527" i="2"/>
  <c r="BI513" i="2"/>
  <c r="BH513" i="2"/>
  <c r="BG513" i="2"/>
  <c r="BF513" i="2"/>
  <c r="T513" i="2"/>
  <c r="R513" i="2"/>
  <c r="P513" i="2"/>
  <c r="BI511" i="2"/>
  <c r="BH511" i="2"/>
  <c r="BG511" i="2"/>
  <c r="BF511" i="2"/>
  <c r="T511" i="2"/>
  <c r="R511" i="2"/>
  <c r="P511" i="2"/>
  <c r="BI509" i="2"/>
  <c r="BH509" i="2"/>
  <c r="BG509" i="2"/>
  <c r="BF509" i="2"/>
  <c r="T509" i="2"/>
  <c r="R509" i="2"/>
  <c r="P509" i="2"/>
  <c r="BI507" i="2"/>
  <c r="BH507" i="2"/>
  <c r="BG507" i="2"/>
  <c r="BF507" i="2"/>
  <c r="T507" i="2"/>
  <c r="R507" i="2"/>
  <c r="P507" i="2"/>
  <c r="BI505" i="2"/>
  <c r="BH505" i="2"/>
  <c r="BG505" i="2"/>
  <c r="BF505" i="2"/>
  <c r="T505" i="2"/>
  <c r="R505" i="2"/>
  <c r="P505" i="2"/>
  <c r="BI499" i="2"/>
  <c r="BH499" i="2"/>
  <c r="BG499" i="2"/>
  <c r="BF499" i="2"/>
  <c r="T499" i="2"/>
  <c r="R499" i="2"/>
  <c r="P499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7" i="2"/>
  <c r="BH437" i="2"/>
  <c r="BG437" i="2"/>
  <c r="BF437" i="2"/>
  <c r="T437" i="2"/>
  <c r="R437" i="2"/>
  <c r="P437" i="2"/>
  <c r="BI435" i="2"/>
  <c r="BH435" i="2"/>
  <c r="BG435" i="2"/>
  <c r="BF435" i="2"/>
  <c r="T435" i="2"/>
  <c r="R435" i="2"/>
  <c r="P435" i="2"/>
  <c r="BI432" i="2"/>
  <c r="BH432" i="2"/>
  <c r="BG432" i="2"/>
  <c r="BF432" i="2"/>
  <c r="T432" i="2"/>
  <c r="R432" i="2"/>
  <c r="P432" i="2"/>
  <c r="BI430" i="2"/>
  <c r="BH430" i="2"/>
  <c r="BG430" i="2"/>
  <c r="BF430" i="2"/>
  <c r="T430" i="2"/>
  <c r="R430" i="2"/>
  <c r="P430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1" i="2"/>
  <c r="BH421" i="2"/>
  <c r="BG421" i="2"/>
  <c r="BF421" i="2"/>
  <c r="T421" i="2"/>
  <c r="R421" i="2"/>
  <c r="P421" i="2"/>
  <c r="BI420" i="2"/>
  <c r="BH420" i="2"/>
  <c r="BG420" i="2"/>
  <c r="BF420" i="2"/>
  <c r="T420" i="2"/>
  <c r="R420" i="2"/>
  <c r="P420" i="2"/>
  <c r="BI416" i="2"/>
  <c r="BH416" i="2"/>
  <c r="BG416" i="2"/>
  <c r="BF416" i="2"/>
  <c r="T416" i="2"/>
  <c r="R416" i="2"/>
  <c r="P416" i="2"/>
  <c r="BI413" i="2"/>
  <c r="BH413" i="2"/>
  <c r="BG413" i="2"/>
  <c r="BF413" i="2"/>
  <c r="T413" i="2"/>
  <c r="R413" i="2"/>
  <c r="P413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70" i="2"/>
  <c r="BH370" i="2"/>
  <c r="BG370" i="2"/>
  <c r="BF370" i="2"/>
  <c r="T370" i="2"/>
  <c r="R370" i="2"/>
  <c r="P370" i="2"/>
  <c r="BI367" i="2"/>
  <c r="BH367" i="2"/>
  <c r="BG367" i="2"/>
  <c r="BF367" i="2"/>
  <c r="T367" i="2"/>
  <c r="T366" i="2"/>
  <c r="R367" i="2"/>
  <c r="R366" i="2"/>
  <c r="P367" i="2"/>
  <c r="P366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49" i="2"/>
  <c r="BH349" i="2"/>
  <c r="BG349" i="2"/>
  <c r="BF349" i="2"/>
  <c r="T349" i="2"/>
  <c r="T341" i="2" s="1"/>
  <c r="R349" i="2"/>
  <c r="P349" i="2"/>
  <c r="BI346" i="2"/>
  <c r="BH346" i="2"/>
  <c r="BG346" i="2"/>
  <c r="BF346" i="2"/>
  <c r="T346" i="2"/>
  <c r="R346" i="2"/>
  <c r="P346" i="2"/>
  <c r="BI342" i="2"/>
  <c r="BH342" i="2"/>
  <c r="BG342" i="2"/>
  <c r="BF342" i="2"/>
  <c r="T342" i="2"/>
  <c r="R342" i="2"/>
  <c r="R341" i="2" s="1"/>
  <c r="P342" i="2"/>
  <c r="P341" i="2" s="1"/>
  <c r="BI337" i="2"/>
  <c r="BH337" i="2"/>
  <c r="BG337" i="2"/>
  <c r="BF337" i="2"/>
  <c r="T337" i="2"/>
  <c r="R337" i="2"/>
  <c r="P337" i="2"/>
  <c r="BI333" i="2"/>
  <c r="BH333" i="2"/>
  <c r="BG333" i="2"/>
  <c r="BF333" i="2"/>
  <c r="T333" i="2"/>
  <c r="R333" i="2"/>
  <c r="P333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7" i="2"/>
  <c r="BH307" i="2"/>
  <c r="BG307" i="2"/>
  <c r="BF307" i="2"/>
  <c r="T307" i="2"/>
  <c r="R307" i="2"/>
  <c r="P307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6" i="2"/>
  <c r="BH296" i="2"/>
  <c r="BG296" i="2"/>
  <c r="BF296" i="2"/>
  <c r="T296" i="2"/>
  <c r="R296" i="2"/>
  <c r="P296" i="2"/>
  <c r="BI275" i="2"/>
  <c r="BH275" i="2"/>
  <c r="BG275" i="2"/>
  <c r="BF275" i="2"/>
  <c r="T275" i="2"/>
  <c r="R275" i="2"/>
  <c r="P275" i="2"/>
  <c r="BI270" i="2"/>
  <c r="BH270" i="2"/>
  <c r="BG270" i="2"/>
  <c r="BF270" i="2"/>
  <c r="T270" i="2"/>
  <c r="R270" i="2"/>
  <c r="P270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59" i="2"/>
  <c r="BH159" i="2"/>
  <c r="BG159" i="2"/>
  <c r="BF159" i="2"/>
  <c r="T159" i="2"/>
  <c r="R159" i="2"/>
  <c r="P159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3" i="2"/>
  <c r="BH133" i="2"/>
  <c r="BG133" i="2"/>
  <c r="BF133" i="2"/>
  <c r="T133" i="2"/>
  <c r="R133" i="2"/>
  <c r="P133" i="2"/>
  <c r="F124" i="2"/>
  <c r="E122" i="2"/>
  <c r="F91" i="2"/>
  <c r="E89" i="2"/>
  <c r="J26" i="2"/>
  <c r="E26" i="2"/>
  <c r="J94" i="2" s="1"/>
  <c r="J25" i="2"/>
  <c r="J23" i="2"/>
  <c r="E23" i="2"/>
  <c r="J126" i="2" s="1"/>
  <c r="J22" i="2"/>
  <c r="J20" i="2"/>
  <c r="E20" i="2"/>
  <c r="F127" i="2" s="1"/>
  <c r="J19" i="2"/>
  <c r="J17" i="2"/>
  <c r="E17" i="2"/>
  <c r="F93" i="2" s="1"/>
  <c r="J16" i="2"/>
  <c r="J14" i="2"/>
  <c r="J124" i="2"/>
  <c r="E7" i="2"/>
  <c r="E85" i="2"/>
  <c r="L90" i="1"/>
  <c r="AM90" i="1"/>
  <c r="AM89" i="1"/>
  <c r="L89" i="1"/>
  <c r="AM87" i="1"/>
  <c r="L87" i="1"/>
  <c r="L85" i="1"/>
  <c r="L84" i="1"/>
  <c r="BK214" i="8"/>
  <c r="J211" i="8"/>
  <c r="BK208" i="8"/>
  <c r="BK205" i="8"/>
  <c r="BK194" i="8"/>
  <c r="J191" i="8"/>
  <c r="J184" i="8"/>
  <c r="J181" i="8"/>
  <c r="J178" i="8"/>
  <c r="J175" i="8"/>
  <c r="J168" i="8"/>
  <c r="J156" i="8"/>
  <c r="BK153" i="8"/>
  <c r="J147" i="8"/>
  <c r="BK141" i="8"/>
  <c r="J137" i="8"/>
  <c r="BK121" i="8"/>
  <c r="BK454" i="7"/>
  <c r="J451" i="7"/>
  <c r="J448" i="7"/>
  <c r="J444" i="7"/>
  <c r="BK440" i="7"/>
  <c r="J418" i="7"/>
  <c r="J416" i="7"/>
  <c r="BK414" i="7"/>
  <c r="BK405" i="7"/>
  <c r="BK399" i="7"/>
  <c r="BK397" i="7"/>
  <c r="BK385" i="7"/>
  <c r="J381" i="7"/>
  <c r="J375" i="7"/>
  <c r="BK372" i="7"/>
  <c r="J367" i="7"/>
  <c r="BK365" i="7"/>
  <c r="J358" i="7"/>
  <c r="BK353" i="7"/>
  <c r="BK351" i="7"/>
  <c r="J349" i="7"/>
  <c r="BK343" i="7"/>
  <c r="BK341" i="7"/>
  <c r="BK339" i="7"/>
  <c r="BK337" i="7"/>
  <c r="J330" i="7"/>
  <c r="BK325" i="7"/>
  <c r="J322" i="7"/>
  <c r="BK320" i="7"/>
  <c r="BK314" i="7"/>
  <c r="BK311" i="7"/>
  <c r="BK306" i="7"/>
  <c r="BK303" i="7"/>
  <c r="BK299" i="7"/>
  <c r="BK294" i="7"/>
  <c r="J292" i="7"/>
  <c r="BK266" i="7"/>
  <c r="BK247" i="7"/>
  <c r="J245" i="7"/>
  <c r="J240" i="7"/>
  <c r="J236" i="7"/>
  <c r="BK233" i="7"/>
  <c r="J231" i="7"/>
  <c r="J227" i="7"/>
  <c r="J217" i="7"/>
  <c r="J211" i="7"/>
  <c r="J209" i="7"/>
  <c r="BK188" i="7"/>
  <c r="BK179" i="7"/>
  <c r="J162" i="7"/>
  <c r="BK158" i="7"/>
  <c r="J155" i="7"/>
  <c r="BK139" i="7"/>
  <c r="BK572" i="6"/>
  <c r="J567" i="6"/>
  <c r="BK557" i="6"/>
  <c r="J555" i="6"/>
  <c r="J553" i="6"/>
  <c r="BK545" i="6"/>
  <c r="BK541" i="6"/>
  <c r="J536" i="6"/>
  <c r="BK528" i="6"/>
  <c r="BK525" i="6"/>
  <c r="BK521" i="6"/>
  <c r="BK519" i="6"/>
  <c r="BK515" i="6"/>
  <c r="BK513" i="6"/>
  <c r="J511" i="6"/>
  <c r="J509" i="6"/>
  <c r="J507" i="6"/>
  <c r="J505" i="6"/>
  <c r="J501" i="6"/>
  <c r="BK486" i="6"/>
  <c r="J483" i="6"/>
  <c r="J480" i="6"/>
  <c r="BK477" i="6"/>
  <c r="BK471" i="6"/>
  <c r="J469" i="6"/>
  <c r="BK426" i="3"/>
  <c r="J412" i="3"/>
  <c r="BK397" i="3"/>
  <c r="BK392" i="3"/>
  <c r="J388" i="3"/>
  <c r="BK384" i="3"/>
  <c r="BK362" i="3"/>
  <c r="J262" i="3"/>
  <c r="J258" i="3"/>
  <c r="J251" i="3"/>
  <c r="J233" i="3"/>
  <c r="J215" i="3"/>
  <c r="BK179" i="3"/>
  <c r="BK156" i="3"/>
  <c r="BK451" i="7"/>
  <c r="BK448" i="7"/>
  <c r="BK444" i="7"/>
  <c r="BK442" i="7"/>
  <c r="J435" i="7"/>
  <c r="J414" i="7"/>
  <c r="J385" i="7"/>
  <c r="J383" i="7"/>
  <c r="BK379" i="7"/>
  <c r="J377" i="7"/>
  <c r="J365" i="7"/>
  <c r="J361" i="7"/>
  <c r="BK358" i="7"/>
  <c r="BK355" i="7"/>
  <c r="J351" i="7"/>
  <c r="J345" i="7"/>
  <c r="J339" i="7"/>
  <c r="BK322" i="7"/>
  <c r="BK318" i="7"/>
  <c r="J314" i="7"/>
  <c r="J311" i="7"/>
  <c r="J303" i="7"/>
  <c r="J287" i="7"/>
  <c r="J284" i="7"/>
  <c r="J276" i="7"/>
  <c r="J266" i="7"/>
  <c r="J251" i="7"/>
  <c r="BK227" i="7"/>
  <c r="BK223" i="7"/>
  <c r="J191" i="7"/>
  <c r="J179" i="7"/>
  <c r="BK162" i="7"/>
  <c r="J151" i="7"/>
  <c r="BK149" i="7"/>
  <c r="J146" i="7"/>
  <c r="BK143" i="7"/>
  <c r="J139" i="7"/>
  <c r="BK128" i="7"/>
  <c r="BK590" i="6"/>
  <c r="J587" i="6"/>
  <c r="BK580" i="6"/>
  <c r="BK578" i="6"/>
  <c r="BK574" i="6"/>
  <c r="BK567" i="6"/>
  <c r="BK555" i="6"/>
  <c r="J551" i="6"/>
  <c r="J543" i="6"/>
  <c r="BK531" i="6"/>
  <c r="J525" i="6"/>
  <c r="J517" i="6"/>
  <c r="BK507" i="6"/>
  <c r="BK498" i="6"/>
  <c r="BK495" i="6"/>
  <c r="BK492" i="6"/>
  <c r="BK489" i="6"/>
  <c r="BK480" i="6"/>
  <c r="J471" i="6"/>
  <c r="BK465" i="6"/>
  <c r="BK463" i="6"/>
  <c r="BK453" i="6"/>
  <c r="BK449" i="6"/>
  <c r="J425" i="6"/>
  <c r="J417" i="6"/>
  <c r="BK407" i="6"/>
  <c r="J385" i="6"/>
  <c r="BK351" i="6"/>
  <c r="BK342" i="6"/>
  <c r="J334" i="6"/>
  <c r="BK328" i="6"/>
  <c r="J313" i="6"/>
  <c r="J260" i="6"/>
  <c r="J226" i="6"/>
  <c r="BK201" i="6"/>
  <c r="J170" i="6"/>
  <c r="BK141" i="6"/>
  <c r="J127" i="6"/>
  <c r="J588" i="5"/>
  <c r="J577" i="5"/>
  <c r="J548" i="5"/>
  <c r="BK536" i="5"/>
  <c r="BK490" i="5"/>
  <c r="BK445" i="5"/>
  <c r="BK395" i="5"/>
  <c r="J377" i="5"/>
  <c r="J299" i="5"/>
  <c r="BK295" i="5"/>
  <c r="J289" i="5"/>
  <c r="J215" i="5"/>
  <c r="BK205" i="5"/>
  <c r="BK143" i="5"/>
  <c r="BK689" i="4"/>
  <c r="J685" i="4"/>
  <c r="BK678" i="4"/>
  <c r="J675" i="4"/>
  <c r="BK669" i="4"/>
  <c r="BK662" i="4"/>
  <c r="BK660" i="4"/>
  <c r="BK638" i="4"/>
  <c r="BK630" i="4"/>
  <c r="BK606" i="4"/>
  <c r="BK590" i="4"/>
  <c r="BK588" i="4"/>
  <c r="J579" i="4"/>
  <c r="J564" i="4"/>
  <c r="J556" i="4"/>
  <c r="J549" i="4"/>
  <c r="BK543" i="4"/>
  <c r="BK525" i="4"/>
  <c r="J523" i="4"/>
  <c r="BK514" i="4"/>
  <c r="J505" i="4"/>
  <c r="J496" i="4"/>
  <c r="J493" i="4"/>
  <c r="BK473" i="4"/>
  <c r="J461" i="4"/>
  <c r="J450" i="4"/>
  <c r="J445" i="4"/>
  <c r="J443" i="4"/>
  <c r="J433" i="4"/>
  <c r="J414" i="4"/>
  <c r="J385" i="4"/>
  <c r="J378" i="4"/>
  <c r="BK358" i="4"/>
  <c r="BK335" i="4"/>
  <c r="BK314" i="4"/>
  <c r="J271" i="4"/>
  <c r="BK266" i="4"/>
  <c r="BK258" i="4"/>
  <c r="BK207" i="4"/>
  <c r="J197" i="4"/>
  <c r="BK172" i="4"/>
  <c r="BK156" i="4"/>
  <c r="BK147" i="4"/>
  <c r="BK498" i="3"/>
  <c r="J495" i="3"/>
  <c r="BK494" i="3"/>
  <c r="J486" i="3"/>
  <c r="BK442" i="3"/>
  <c r="BK432" i="3"/>
  <c r="J432" i="3"/>
  <c r="BK381" i="3"/>
  <c r="BK356" i="3"/>
  <c r="J344" i="3"/>
  <c r="BK329" i="3"/>
  <c r="J271" i="3"/>
  <c r="J267" i="3"/>
  <c r="BK258" i="3"/>
  <c r="J229" i="3"/>
  <c r="J204" i="3"/>
  <c r="J200" i="3"/>
  <c r="J179" i="3"/>
  <c r="J166" i="3"/>
  <c r="BK146" i="3"/>
  <c r="BK140" i="3"/>
  <c r="BK556" i="2"/>
  <c r="J550" i="2"/>
  <c r="BK545" i="2"/>
  <c r="J513" i="2"/>
  <c r="J511" i="2"/>
  <c r="J499" i="2"/>
  <c r="BK481" i="2"/>
  <c r="BK471" i="2"/>
  <c r="J469" i="2"/>
  <c r="J465" i="2"/>
  <c r="J443" i="2"/>
  <c r="J441" i="2"/>
  <c r="J420" i="2"/>
  <c r="BK416" i="2"/>
  <c r="BK394" i="2"/>
  <c r="BK378" i="2"/>
  <c r="J374" i="2"/>
  <c r="BK367" i="2"/>
  <c r="BK349" i="2"/>
  <c r="BK346" i="2"/>
  <c r="BK311" i="2"/>
  <c r="BK305" i="2"/>
  <c r="BK270" i="2"/>
  <c r="BK266" i="2"/>
  <c r="J262" i="2"/>
  <c r="J254" i="2"/>
  <c r="J242" i="2"/>
  <c r="J240" i="2"/>
  <c r="BK213" i="2"/>
  <c r="J185" i="2"/>
  <c r="BK183" i="2"/>
  <c r="BK173" i="2"/>
  <c r="BK149" i="2"/>
  <c r="AS98" i="1"/>
  <c r="BK211" i="8"/>
  <c r="J208" i="8"/>
  <c r="J202" i="8"/>
  <c r="BK197" i="8"/>
  <c r="J197" i="8"/>
  <c r="J194" i="8"/>
  <c r="BK191" i="8"/>
  <c r="BK184" i="8"/>
  <c r="BK181" i="8"/>
  <c r="BK178" i="8"/>
  <c r="BK175" i="8"/>
  <c r="BK172" i="8"/>
  <c r="BK165" i="8"/>
  <c r="BK162" i="8"/>
  <c r="BK159" i="8"/>
  <c r="BK137" i="8"/>
  <c r="BK133" i="8"/>
  <c r="BK127" i="8"/>
  <c r="BK124" i="8"/>
  <c r="J121" i="8"/>
  <c r="J454" i="7"/>
  <c r="J437" i="7"/>
  <c r="BK435" i="7"/>
  <c r="BK418" i="7"/>
  <c r="BK416" i="7"/>
  <c r="J401" i="7"/>
  <c r="J397" i="7"/>
  <c r="BK391" i="7"/>
  <c r="BK383" i="7"/>
  <c r="BK375" i="7"/>
  <c r="J372" i="7"/>
  <c r="BK367" i="7"/>
  <c r="J363" i="7"/>
  <c r="J355" i="7"/>
  <c r="J353" i="7"/>
  <c r="BK349" i="7"/>
  <c r="J347" i="7"/>
  <c r="BK345" i="7"/>
  <c r="J343" i="7"/>
  <c r="J341" i="7"/>
  <c r="J337" i="7"/>
  <c r="BK335" i="7"/>
  <c r="BK330" i="7"/>
  <c r="J328" i="7"/>
  <c r="J325" i="7"/>
  <c r="J318" i="7"/>
  <c r="BK308" i="7"/>
  <c r="J306" i="7"/>
  <c r="J301" i="7"/>
  <c r="J294" i="7"/>
  <c r="BK284" i="7"/>
  <c r="BK281" i="7"/>
  <c r="BK276" i="7"/>
  <c r="J273" i="7"/>
  <c r="J269" i="7"/>
  <c r="BK245" i="7"/>
  <c r="BK236" i="7"/>
  <c r="J223" i="7"/>
  <c r="J221" i="7"/>
  <c r="BK217" i="7"/>
  <c r="BK215" i="7"/>
  <c r="BK211" i="7"/>
  <c r="BK204" i="7"/>
  <c r="BK201" i="7"/>
  <c r="J173" i="7"/>
  <c r="BK170" i="7"/>
  <c r="J164" i="7"/>
  <c r="J158" i="7"/>
  <c r="BK155" i="7"/>
  <c r="BK146" i="7"/>
  <c r="J143" i="7"/>
  <c r="J137" i="7"/>
  <c r="BK133" i="7"/>
  <c r="J128" i="7"/>
  <c r="J572" i="6"/>
  <c r="BK553" i="6"/>
  <c r="J549" i="6"/>
  <c r="J545" i="6"/>
  <c r="BK536" i="6"/>
  <c r="J531" i="6"/>
  <c r="J528" i="6"/>
  <c r="J521" i="6"/>
  <c r="J519" i="6"/>
  <c r="BK517" i="6"/>
  <c r="J515" i="6"/>
  <c r="BK511" i="6"/>
  <c r="BK505" i="6"/>
  <c r="J503" i="6"/>
  <c r="BK501" i="6"/>
  <c r="J492" i="6"/>
  <c r="J489" i="6"/>
  <c r="J486" i="6"/>
  <c r="J473" i="6"/>
  <c r="BK469" i="6"/>
  <c r="J467" i="6"/>
  <c r="BK461" i="6"/>
  <c r="J459" i="6"/>
  <c r="J455" i="6"/>
  <c r="J451" i="6"/>
  <c r="J447" i="6"/>
  <c r="J443" i="6"/>
  <c r="BK441" i="6"/>
  <c r="BK433" i="6"/>
  <c r="BK431" i="6"/>
  <c r="J427" i="6"/>
  <c r="J423" i="6"/>
  <c r="J419" i="6"/>
  <c r="BK415" i="6"/>
  <c r="BK413" i="6"/>
  <c r="J403" i="6"/>
  <c r="J380" i="6"/>
  <c r="J378" i="6"/>
  <c r="BK376" i="6"/>
  <c r="J369" i="6"/>
  <c r="J365" i="6"/>
  <c r="J347" i="6"/>
  <c r="J342" i="6"/>
  <c r="J337" i="6"/>
  <c r="BK334" i="6"/>
  <c r="BK332" i="6"/>
  <c r="J328" i="6"/>
  <c r="BK322" i="6"/>
  <c r="J320" i="6"/>
  <c r="BK318" i="6"/>
  <c r="BK313" i="6"/>
  <c r="J306" i="6"/>
  <c r="J295" i="6"/>
  <c r="J290" i="6"/>
  <c r="BK284" i="6"/>
  <c r="J280" i="6"/>
  <c r="BK275" i="6"/>
  <c r="J270" i="6"/>
  <c r="BK262" i="6"/>
  <c r="BK257" i="6"/>
  <c r="BK255" i="6"/>
  <c r="BK243" i="6"/>
  <c r="BK241" i="6"/>
  <c r="J236" i="6"/>
  <c r="J234" i="6"/>
  <c r="J212" i="6"/>
  <c r="J201" i="6"/>
  <c r="J195" i="6"/>
  <c r="J192" i="6"/>
  <c r="BK168" i="6"/>
  <c r="J158" i="6"/>
  <c r="J138" i="6"/>
  <c r="BK134" i="6"/>
  <c r="BK569" i="5"/>
  <c r="BK562" i="5"/>
  <c r="BK552" i="5"/>
  <c r="BK548" i="5"/>
  <c r="J544" i="5"/>
  <c r="J527" i="5"/>
  <c r="BK509" i="5"/>
  <c r="BK505" i="5"/>
  <c r="J501" i="5"/>
  <c r="BK497" i="5"/>
  <c r="J481" i="5"/>
  <c r="J454" i="5"/>
  <c r="J439" i="5"/>
  <c r="BK419" i="5"/>
  <c r="BK404" i="5"/>
  <c r="BK373" i="5"/>
  <c r="J349" i="5"/>
  <c r="BK343" i="5"/>
  <c r="BK317" i="5"/>
  <c r="J306" i="5"/>
  <c r="BK289" i="5"/>
  <c r="BK284" i="5"/>
  <c r="BK280" i="5"/>
  <c r="J273" i="5"/>
  <c r="J266" i="5"/>
  <c r="J262" i="5"/>
  <c r="J249" i="5"/>
  <c r="J236" i="5"/>
  <c r="J209" i="5"/>
  <c r="J201" i="5"/>
  <c r="BK185" i="5"/>
  <c r="J178" i="5"/>
  <c r="BK169" i="5"/>
  <c r="BK697" i="4"/>
  <c r="BK695" i="4"/>
  <c r="J693" i="4"/>
  <c r="J691" i="4"/>
  <c r="J680" i="4"/>
  <c r="J678" i="4"/>
  <c r="J677" i="4"/>
  <c r="BK675" i="4"/>
  <c r="BK672" i="4"/>
  <c r="J669" i="4"/>
  <c r="BK667" i="4"/>
  <c r="J660" i="4"/>
  <c r="BK657" i="4"/>
  <c r="J651" i="4"/>
  <c r="BK649" i="4"/>
  <c r="BK645" i="4"/>
  <c r="J636" i="4"/>
  <c r="BK608" i="4"/>
  <c r="J590" i="4"/>
  <c r="BK584" i="4"/>
  <c r="BK575" i="4"/>
  <c r="BK572" i="4"/>
  <c r="BK554" i="4"/>
  <c r="J541" i="4"/>
  <c r="J539" i="4"/>
  <c r="J537" i="4"/>
  <c r="BK535" i="4"/>
  <c r="BK529" i="4"/>
  <c r="J525" i="4"/>
  <c r="BK523" i="4"/>
  <c r="J516" i="4"/>
  <c r="BK512" i="4"/>
  <c r="J507" i="4"/>
  <c r="BK505" i="4"/>
  <c r="BK503" i="4"/>
  <c r="BK501" i="4"/>
  <c r="BK480" i="4"/>
  <c r="BK477" i="4"/>
  <c r="J473" i="4"/>
  <c r="BK470" i="4"/>
  <c r="J466" i="4"/>
  <c r="BK463" i="4"/>
  <c r="J459" i="4"/>
  <c r="J458" i="4"/>
  <c r="J452" i="4"/>
  <c r="BK440" i="4"/>
  <c r="BK437" i="4"/>
  <c r="BK430" i="4"/>
  <c r="BK424" i="4"/>
  <c r="BK422" i="4"/>
  <c r="J419" i="4"/>
  <c r="BK417" i="4"/>
  <c r="J410" i="4"/>
  <c r="BK403" i="4"/>
  <c r="J398" i="4"/>
  <c r="BK390" i="4"/>
  <c r="J380" i="4"/>
  <c r="J374" i="4"/>
  <c r="BK356" i="4"/>
  <c r="BK351" i="4"/>
  <c r="BK344" i="4"/>
  <c r="BK330" i="4"/>
  <c r="J326" i="4"/>
  <c r="BK292" i="4"/>
  <c r="J292" i="4"/>
  <c r="J287" i="4"/>
  <c r="BK278" i="4"/>
  <c r="BK273" i="4"/>
  <c r="BK271" i="4"/>
  <c r="BK268" i="4"/>
  <c r="J264" i="4"/>
  <c r="J260" i="4"/>
  <c r="J258" i="4"/>
  <c r="J252" i="4"/>
  <c r="BK235" i="4"/>
  <c r="BK233" i="4"/>
  <c r="BK230" i="4"/>
  <c r="J207" i="4"/>
  <c r="BK204" i="4"/>
  <c r="BK197" i="4"/>
  <c r="J191" i="4"/>
  <c r="BK183" i="4"/>
  <c r="BK179" i="4"/>
  <c r="J174" i="4"/>
  <c r="J172" i="4"/>
  <c r="BK167" i="4"/>
  <c r="J161" i="4"/>
  <c r="J143" i="4"/>
  <c r="BK138" i="4"/>
  <c r="BK489" i="3"/>
  <c r="J451" i="3"/>
  <c r="J438" i="3"/>
  <c r="J435" i="3"/>
  <c r="J429" i="3"/>
  <c r="J421" i="3"/>
  <c r="BK418" i="3"/>
  <c r="J415" i="3"/>
  <c r="BK409" i="3"/>
  <c r="J406" i="3"/>
  <c r="J397" i="3"/>
  <c r="J381" i="3"/>
  <c r="J375" i="3"/>
  <c r="BK369" i="3"/>
  <c r="J321" i="3"/>
  <c r="BK318" i="3"/>
  <c r="BK309" i="3"/>
  <c r="BK297" i="3"/>
  <c r="J293" i="3"/>
  <c r="J289" i="3"/>
  <c r="BK283" i="3"/>
  <c r="J279" i="3"/>
  <c r="BK275" i="3"/>
  <c r="BK271" i="3"/>
  <c r="BK267" i="3"/>
  <c r="BK262" i="3"/>
  <c r="BK238" i="3"/>
  <c r="BK233" i="3"/>
  <c r="BK219" i="3"/>
  <c r="J209" i="3"/>
  <c r="J195" i="3"/>
  <c r="BK190" i="3"/>
  <c r="J186" i="3"/>
  <c r="BK172" i="3"/>
  <c r="BK166" i="3"/>
  <c r="BK160" i="3"/>
  <c r="J152" i="3"/>
  <c r="J205" i="8"/>
  <c r="BK202" i="8"/>
  <c r="J165" i="8"/>
  <c r="J162" i="8"/>
  <c r="J159" i="8"/>
  <c r="BK156" i="8"/>
  <c r="J153" i="8"/>
  <c r="BK150" i="8"/>
  <c r="J150" i="8"/>
  <c r="BK147" i="8"/>
  <c r="BK144" i="8"/>
  <c r="J141" i="8"/>
  <c r="J133" i="8"/>
  <c r="BK130" i="8"/>
  <c r="J127" i="8"/>
  <c r="J124" i="8"/>
  <c r="J442" i="7"/>
  <c r="J430" i="7"/>
  <c r="BK403" i="7"/>
  <c r="BK401" i="7"/>
  <c r="J399" i="7"/>
  <c r="J391" i="7"/>
  <c r="BK381" i="7"/>
  <c r="J379" i="7"/>
  <c r="BK363" i="7"/>
  <c r="BK347" i="7"/>
  <c r="BK328" i="7"/>
  <c r="J320" i="7"/>
  <c r="BK301" i="7"/>
  <c r="BK287" i="7"/>
  <c r="BK256" i="7"/>
  <c r="J247" i="7"/>
  <c r="BK240" i="7"/>
  <c r="J233" i="7"/>
  <c r="BK231" i="7"/>
  <c r="BK221" i="7"/>
  <c r="J204" i="7"/>
  <c r="BK191" i="7"/>
  <c r="J188" i="7"/>
  <c r="BK166" i="7"/>
  <c r="J149" i="7"/>
  <c r="BK587" i="6"/>
  <c r="BK584" i="6"/>
  <c r="J578" i="6"/>
  <c r="J557" i="6"/>
  <c r="BK549" i="6"/>
  <c r="J498" i="6"/>
  <c r="J477" i="6"/>
  <c r="BK421" i="3"/>
  <c r="BK415" i="3"/>
  <c r="BK412" i="3"/>
  <c r="J384" i="3"/>
  <c r="BK375" i="3"/>
  <c r="J369" i="3"/>
  <c r="J356" i="3"/>
  <c r="J350" i="3"/>
  <c r="BK344" i="3"/>
  <c r="BK338" i="3"/>
  <c r="J329" i="3"/>
  <c r="J318" i="3"/>
  <c r="J314" i="3"/>
  <c r="J302" i="3"/>
  <c r="J297" i="3"/>
  <c r="BK293" i="3"/>
  <c r="BK289" i="3"/>
  <c r="J283" i="3"/>
  <c r="BK279" i="3"/>
  <c r="J275" i="3"/>
  <c r="BK254" i="3"/>
  <c r="J246" i="3"/>
  <c r="J238" i="3"/>
  <c r="BK229" i="3"/>
  <c r="BK224" i="3"/>
  <c r="BK215" i="3"/>
  <c r="BK200" i="3"/>
  <c r="J190" i="3"/>
  <c r="J172" i="3"/>
  <c r="J160" i="3"/>
  <c r="BK152" i="3"/>
  <c r="J214" i="8"/>
  <c r="J172" i="8"/>
  <c r="BK168" i="8"/>
  <c r="J144" i="8"/>
  <c r="J130" i="8"/>
  <c r="J440" i="7"/>
  <c r="BK437" i="7"/>
  <c r="BK430" i="7"/>
  <c r="J405" i="7"/>
  <c r="J403" i="7"/>
  <c r="BK377" i="7"/>
  <c r="BK361" i="7"/>
  <c r="J335" i="7"/>
  <c r="J308" i="7"/>
  <c r="J299" i="7"/>
  <c r="BK292" i="7"/>
  <c r="J281" i="7"/>
  <c r="BK273" i="7"/>
  <c r="BK269" i="7"/>
  <c r="J256" i="7"/>
  <c r="BK251" i="7"/>
  <c r="J215" i="7"/>
  <c r="BK209" i="7"/>
  <c r="J201" i="7"/>
  <c r="BK173" i="7"/>
  <c r="J170" i="7"/>
  <c r="J166" i="7"/>
  <c r="BK164" i="7"/>
  <c r="BK151" i="7"/>
  <c r="BK137" i="7"/>
  <c r="J133" i="7"/>
  <c r="J590" i="6"/>
  <c r="J584" i="6"/>
  <c r="J580" i="6"/>
  <c r="J574" i="6"/>
  <c r="BK551" i="6"/>
  <c r="BK543" i="6"/>
  <c r="J541" i="6"/>
  <c r="J513" i="6"/>
  <c r="BK509" i="6"/>
  <c r="BK503" i="6"/>
  <c r="J495" i="6"/>
  <c r="BK483" i="6"/>
  <c r="BK473" i="6"/>
  <c r="BK467" i="6"/>
  <c r="J437" i="6"/>
  <c r="BK427" i="6"/>
  <c r="BK421" i="6"/>
  <c r="J399" i="6"/>
  <c r="BK383" i="6"/>
  <c r="BK378" i="6"/>
  <c r="BK373" i="6"/>
  <c r="J358" i="6"/>
  <c r="J351" i="6"/>
  <c r="J322" i="6"/>
  <c r="J316" i="6"/>
  <c r="BK185" i="6"/>
  <c r="J183" i="6"/>
  <c r="J593" i="5"/>
  <c r="BK590" i="5"/>
  <c r="BK589" i="5"/>
  <c r="BK588" i="5"/>
  <c r="J583" i="5"/>
  <c r="J569" i="5"/>
  <c r="BK540" i="5"/>
  <c r="J505" i="5"/>
  <c r="J497" i="5"/>
  <c r="BK481" i="5"/>
  <c r="J463" i="5"/>
  <c r="BK430" i="5"/>
  <c r="J404" i="5"/>
  <c r="BK390" i="5"/>
  <c r="BK377" i="5"/>
  <c r="BK368" i="5"/>
  <c r="BK338" i="5"/>
  <c r="BK335" i="5"/>
  <c r="J325" i="5"/>
  <c r="BK313" i="5"/>
  <c r="BK306" i="5"/>
  <c r="J226" i="5"/>
  <c r="BK221" i="5"/>
  <c r="BK197" i="5"/>
  <c r="BK178" i="5"/>
  <c r="J134" i="5"/>
  <c r="BK707" i="4"/>
  <c r="J705" i="4"/>
  <c r="J703" i="4"/>
  <c r="J701" i="4"/>
  <c r="J699" i="4"/>
  <c r="J697" i="4"/>
  <c r="J689" i="4"/>
  <c r="J671" i="4"/>
  <c r="BK651" i="4"/>
  <c r="J645" i="4"/>
  <c r="J638" i="4"/>
  <c r="J630" i="4"/>
  <c r="J614" i="4"/>
  <c r="J612" i="4"/>
  <c r="J584" i="4"/>
  <c r="J572" i="4"/>
  <c r="J566" i="4"/>
  <c r="J562" i="4"/>
  <c r="BK552" i="4"/>
  <c r="J546" i="4"/>
  <c r="J533" i="4"/>
  <c r="J531" i="4"/>
  <c r="BK518" i="4"/>
  <c r="BK516" i="4"/>
  <c r="J501" i="4"/>
  <c r="BK493" i="4"/>
  <c r="BK427" i="4"/>
  <c r="J424" i="4"/>
  <c r="J412" i="4"/>
  <c r="BK408" i="4"/>
  <c r="BK406" i="4"/>
  <c r="J383" i="4"/>
  <c r="BK371" i="4"/>
  <c r="BK332" i="4"/>
  <c r="J330" i="4"/>
  <c r="BK328" i="4"/>
  <c r="BK310" i="4"/>
  <c r="BK276" i="4"/>
  <c r="J233" i="4"/>
  <c r="J138" i="4"/>
  <c r="J493" i="3"/>
  <c r="J489" i="3"/>
  <c r="J480" i="3"/>
  <c r="BK462" i="3"/>
  <c r="J134" i="3"/>
  <c r="J541" i="2"/>
  <c r="BK535" i="2"/>
  <c r="J494" i="2"/>
  <c r="J486" i="2"/>
  <c r="BK483" i="2"/>
  <c r="J481" i="2"/>
  <c r="BK479" i="2"/>
  <c r="J475" i="2"/>
  <c r="J473" i="2"/>
  <c r="BK461" i="2"/>
  <c r="J457" i="2"/>
  <c r="BK455" i="2"/>
  <c r="J450" i="2"/>
  <c r="J447" i="2"/>
  <c r="BK443" i="2"/>
  <c r="BK441" i="2"/>
  <c r="BK437" i="2"/>
  <c r="BK435" i="2"/>
  <c r="BK430" i="2"/>
  <c r="BK426" i="2"/>
  <c r="BK424" i="2"/>
  <c r="BK421" i="2"/>
  <c r="BK405" i="2"/>
  <c r="BK398" i="2"/>
  <c r="BK396" i="2"/>
  <c r="BK390" i="2"/>
  <c r="BK387" i="2"/>
  <c r="BK385" i="2"/>
  <c r="BK382" i="2"/>
  <c r="BK374" i="2"/>
  <c r="J370" i="2"/>
  <c r="J361" i="2"/>
  <c r="J357" i="2"/>
  <c r="J353" i="2"/>
  <c r="J342" i="2"/>
  <c r="BK337" i="2"/>
  <c r="BK333" i="2"/>
  <c r="J330" i="2"/>
  <c r="J328" i="2"/>
  <c r="BK307" i="2"/>
  <c r="J299" i="2"/>
  <c r="J256" i="2"/>
  <c r="J235" i="2"/>
  <c r="BK228" i="2"/>
  <c r="J210" i="2"/>
  <c r="BK196" i="2"/>
  <c r="J173" i="2"/>
  <c r="BK164" i="2"/>
  <c r="BK139" i="2"/>
  <c r="J133" i="2"/>
  <c r="AS95" i="1"/>
  <c r="J560" i="2"/>
  <c r="J553" i="2"/>
  <c r="BK541" i="2"/>
  <c r="BK511" i="2"/>
  <c r="J509" i="2"/>
  <c r="J507" i="2"/>
  <c r="BK499" i="2"/>
  <c r="BK494" i="2"/>
  <c r="J479" i="2"/>
  <c r="BK477" i="2"/>
  <c r="J463" i="2"/>
  <c r="BK457" i="2"/>
  <c r="BK452" i="2"/>
  <c r="J430" i="2"/>
  <c r="BK413" i="2"/>
  <c r="J410" i="2"/>
  <c r="BK408" i="2"/>
  <c r="BK392" i="2"/>
  <c r="J385" i="2"/>
  <c r="BK370" i="2"/>
  <c r="J346" i="2"/>
  <c r="J333" i="2"/>
  <c r="BK328" i="2"/>
  <c r="BK313" i="2"/>
  <c r="J311" i="2"/>
  <c r="J307" i="2"/>
  <c r="BK303" i="2"/>
  <c r="BK296" i="2"/>
  <c r="BK247" i="2"/>
  <c r="BK237" i="2"/>
  <c r="J231" i="2"/>
  <c r="J228" i="2"/>
  <c r="BK185" i="2"/>
  <c r="J141" i="2"/>
  <c r="J461" i="6"/>
  <c r="BK459" i="6"/>
  <c r="BK457" i="6"/>
  <c r="BK455" i="6"/>
  <c r="BK447" i="6"/>
  <c r="BK445" i="6"/>
  <c r="BK439" i="6"/>
  <c r="BK435" i="6"/>
  <c r="J433" i="6"/>
  <c r="J429" i="6"/>
  <c r="J413" i="6"/>
  <c r="J411" i="6"/>
  <c r="J409" i="6"/>
  <c r="BK399" i="6"/>
  <c r="J397" i="6"/>
  <c r="BK388" i="6"/>
  <c r="BK385" i="6"/>
  <c r="BK380" i="6"/>
  <c r="J373" i="6"/>
  <c r="BK369" i="6"/>
  <c r="BK367" i="6"/>
  <c r="BK363" i="6"/>
  <c r="BK361" i="6"/>
  <c r="BK337" i="6"/>
  <c r="J332" i="6"/>
  <c r="BK324" i="6"/>
  <c r="BK320" i="6"/>
  <c r="J309" i="6"/>
  <c r="BK306" i="6"/>
  <c r="BK286" i="6"/>
  <c r="BK280" i="6"/>
  <c r="J272" i="6"/>
  <c r="BK270" i="6"/>
  <c r="J266" i="6"/>
  <c r="J262" i="6"/>
  <c r="BK260" i="6"/>
  <c r="J257" i="6"/>
  <c r="BK250" i="6"/>
  <c r="J248" i="6"/>
  <c r="J243" i="6"/>
  <c r="BK226" i="6"/>
  <c r="BK223" i="6"/>
  <c r="BK212" i="6"/>
  <c r="BK209" i="6"/>
  <c r="BK195" i="6"/>
  <c r="J189" i="6"/>
  <c r="J185" i="6"/>
  <c r="BK151" i="6"/>
  <c r="BK149" i="6"/>
  <c r="J145" i="6"/>
  <c r="BK138" i="6"/>
  <c r="J134" i="6"/>
  <c r="BK127" i="6"/>
  <c r="BK593" i="5"/>
  <c r="J590" i="5"/>
  <c r="J589" i="5"/>
  <c r="BK583" i="5"/>
  <c r="J580" i="5"/>
  <c r="BK577" i="5"/>
  <c r="J562" i="5"/>
  <c r="BK555" i="5"/>
  <c r="J552" i="5"/>
  <c r="BK518" i="5"/>
  <c r="J513" i="5"/>
  <c r="J509" i="5"/>
  <c r="BK472" i="5"/>
  <c r="BK463" i="5"/>
  <c r="J430" i="5"/>
  <c r="J411" i="5"/>
  <c r="J395" i="5"/>
  <c r="J385" i="5"/>
  <c r="BK381" i="5"/>
  <c r="J373" i="5"/>
  <c r="J356" i="5"/>
  <c r="J353" i="5"/>
  <c r="J338" i="5"/>
  <c r="BK320" i="5"/>
  <c r="BK273" i="5"/>
  <c r="BK262" i="5"/>
  <c r="J231" i="5"/>
  <c r="BK201" i="5"/>
  <c r="J197" i="5"/>
  <c r="J193" i="5"/>
  <c r="J189" i="5"/>
  <c r="BK174" i="5"/>
  <c r="J169" i="5"/>
  <c r="J158" i="5"/>
  <c r="BK149" i="5"/>
  <c r="BK134" i="5"/>
  <c r="BK715" i="4"/>
  <c r="J715" i="4"/>
  <c r="BK711" i="4"/>
  <c r="J711" i="4"/>
  <c r="J707" i="4"/>
  <c r="BK705" i="4"/>
  <c r="BK703" i="4"/>
  <c r="BK701" i="4"/>
  <c r="J695" i="4"/>
  <c r="BK693" i="4"/>
  <c r="J687" i="4"/>
  <c r="BK683" i="4"/>
  <c r="BK677" i="4"/>
  <c r="BK671" i="4"/>
  <c r="J664" i="4"/>
  <c r="J647" i="4"/>
  <c r="BK614" i="4"/>
  <c r="BK612" i="4"/>
  <c r="BK610" i="4"/>
  <c r="J608" i="4"/>
  <c r="BK604" i="4"/>
  <c r="BK564" i="4"/>
  <c r="BK562" i="4"/>
  <c r="BK556" i="4"/>
  <c r="J554" i="4"/>
  <c r="J552" i="4"/>
  <c r="BK541" i="4"/>
  <c r="J535" i="4"/>
  <c r="BK533" i="4"/>
  <c r="BK531" i="4"/>
  <c r="J527" i="4"/>
  <c r="J514" i="4"/>
  <c r="J512" i="4"/>
  <c r="BK507" i="4"/>
  <c r="BK496" i="4"/>
  <c r="BK489" i="4"/>
  <c r="BK486" i="4"/>
  <c r="BK484" i="4"/>
  <c r="J470" i="4"/>
  <c r="J463" i="4"/>
  <c r="BK461" i="4"/>
  <c r="BK459" i="4"/>
  <c r="BK458" i="4"/>
  <c r="J455" i="4"/>
  <c r="BK443" i="4"/>
  <c r="J434" i="4"/>
  <c r="BK433" i="4"/>
  <c r="J430" i="4"/>
  <c r="J417" i="4"/>
  <c r="BK413" i="4"/>
  <c r="BK412" i="4"/>
  <c r="BK410" i="4"/>
  <c r="J406" i="4"/>
  <c r="BK401" i="4"/>
  <c r="BK398" i="4"/>
  <c r="BK396" i="4"/>
  <c r="J394" i="4"/>
  <c r="BK383" i="4"/>
  <c r="BK378" i="4"/>
  <c r="BK374" i="4"/>
  <c r="J371" i="4"/>
  <c r="J365" i="4"/>
  <c r="BK363" i="4"/>
  <c r="BK360" i="4"/>
  <c r="J358" i="4"/>
  <c r="BK339" i="4"/>
  <c r="J332" i="4"/>
  <c r="J328" i="4"/>
  <c r="BK326" i="4"/>
  <c r="J310" i="4"/>
  <c r="BK283" i="4"/>
  <c r="J281" i="4"/>
  <c r="J268" i="4"/>
  <c r="J266" i="4"/>
  <c r="BK260" i="4"/>
  <c r="BK254" i="4"/>
  <c r="J235" i="4"/>
  <c r="J230" i="4"/>
  <c r="BK191" i="4"/>
  <c r="J185" i="4"/>
  <c r="J183" i="4"/>
  <c r="BK164" i="4"/>
  <c r="BK161" i="4"/>
  <c r="J156" i="4"/>
  <c r="J147" i="4"/>
  <c r="BK143" i="4"/>
  <c r="BK139" i="4"/>
  <c r="BK475" i="3"/>
  <c r="J470" i="3"/>
  <c r="J466" i="3"/>
  <c r="J462" i="3"/>
  <c r="J458" i="3"/>
  <c r="J446" i="3"/>
  <c r="BK429" i="3"/>
  <c r="J426" i="3"/>
  <c r="J418" i="3"/>
  <c r="J409" i="3"/>
  <c r="BK406" i="3"/>
  <c r="J392" i="3"/>
  <c r="BK388" i="3"/>
  <c r="J362" i="3"/>
  <c r="BK350" i="3"/>
  <c r="J338" i="3"/>
  <c r="BK321" i="3"/>
  <c r="BK314" i="3"/>
  <c r="J309" i="3"/>
  <c r="BK302" i="3"/>
  <c r="J254" i="3"/>
  <c r="BK251" i="3"/>
  <c r="BK246" i="3"/>
  <c r="J224" i="3"/>
  <c r="J219" i="3"/>
  <c r="BK209" i="3"/>
  <c r="BK204" i="3"/>
  <c r="BK195" i="3"/>
  <c r="BK186" i="3"/>
  <c r="J156" i="3"/>
  <c r="J140" i="3"/>
  <c r="BK134" i="3"/>
  <c r="BK560" i="2"/>
  <c r="J556" i="2"/>
  <c r="BK553" i="2"/>
  <c r="BK550" i="2"/>
  <c r="J545" i="2"/>
  <c r="J543" i="2"/>
  <c r="J535" i="2"/>
  <c r="J533" i="2"/>
  <c r="J527" i="2"/>
  <c r="BK513" i="2"/>
  <c r="J505" i="2"/>
  <c r="BK491" i="2"/>
  <c r="BK486" i="2"/>
  <c r="J477" i="2"/>
  <c r="BK475" i="2"/>
  <c r="J471" i="2"/>
  <c r="BK467" i="2"/>
  <c r="BK465" i="2"/>
  <c r="BK463" i="2"/>
  <c r="J452" i="2"/>
  <c r="BK447" i="2"/>
  <c r="J437" i="2"/>
  <c r="J435" i="2"/>
  <c r="BK432" i="2"/>
  <c r="J426" i="2"/>
  <c r="J421" i="2"/>
  <c r="BK420" i="2"/>
  <c r="J413" i="2"/>
  <c r="J402" i="2"/>
  <c r="J398" i="2"/>
  <c r="J396" i="2"/>
  <c r="J394" i="2"/>
  <c r="J392" i="2"/>
  <c r="J390" i="2"/>
  <c r="J380" i="2"/>
  <c r="J378" i="2"/>
  <c r="BK361" i="2"/>
  <c r="BK359" i="2"/>
  <c r="BK357" i="2"/>
  <c r="BK355" i="2"/>
  <c r="BK353" i="2"/>
  <c r="J337" i="2"/>
  <c r="J316" i="2"/>
  <c r="J313" i="2"/>
  <c r="J305" i="2"/>
  <c r="J303" i="2"/>
  <c r="J301" i="2"/>
  <c r="BK299" i="2"/>
  <c r="BK275" i="2"/>
  <c r="J264" i="2"/>
  <c r="BK259" i="2"/>
  <c r="BK256" i="2"/>
  <c r="J251" i="2"/>
  <c r="J249" i="2"/>
  <c r="BK242" i="2"/>
  <c r="BK240" i="2"/>
  <c r="J237" i="2"/>
  <c r="J202" i="2"/>
  <c r="BK193" i="2"/>
  <c r="J181" i="2"/>
  <c r="BK177" i="2"/>
  <c r="J169" i="2"/>
  <c r="J167" i="2"/>
  <c r="J164" i="2"/>
  <c r="BK159" i="2"/>
  <c r="BK153" i="2"/>
  <c r="J149" i="2"/>
  <c r="BK141" i="2"/>
  <c r="J139" i="2"/>
  <c r="BK133" i="2"/>
  <c r="J465" i="6"/>
  <c r="J463" i="6"/>
  <c r="J457" i="6"/>
  <c r="J453" i="6"/>
  <c r="BK451" i="6"/>
  <c r="J449" i="6"/>
  <c r="J445" i="6"/>
  <c r="BK443" i="6"/>
  <c r="J441" i="6"/>
  <c r="J439" i="6"/>
  <c r="BK437" i="6"/>
  <c r="J435" i="6"/>
  <c r="J431" i="6"/>
  <c r="BK429" i="6"/>
  <c r="BK425" i="6"/>
  <c r="BK423" i="6"/>
  <c r="J421" i="6"/>
  <c r="BK419" i="6"/>
  <c r="BK417" i="6"/>
  <c r="J415" i="6"/>
  <c r="BK411" i="6"/>
  <c r="BK409" i="6"/>
  <c r="J407" i="6"/>
  <c r="BK403" i="6"/>
  <c r="BK397" i="6"/>
  <c r="J388" i="6"/>
  <c r="J383" i="6"/>
  <c r="J376" i="6"/>
  <c r="J367" i="6"/>
  <c r="BK365" i="6"/>
  <c r="J363" i="6"/>
  <c r="J361" i="6"/>
  <c r="BK358" i="6"/>
  <c r="BK347" i="6"/>
  <c r="J324" i="6"/>
  <c r="J318" i="6"/>
  <c r="BK316" i="6"/>
  <c r="BK309" i="6"/>
  <c r="BK295" i="6"/>
  <c r="BK290" i="6"/>
  <c r="J286" i="6"/>
  <c r="J284" i="6"/>
  <c r="J275" i="6"/>
  <c r="BK272" i="6"/>
  <c r="BK266" i="6"/>
  <c r="J255" i="6"/>
  <c r="J250" i="6"/>
  <c r="BK248" i="6"/>
  <c r="J241" i="6"/>
  <c r="BK236" i="6"/>
  <c r="BK234" i="6"/>
  <c r="J223" i="6"/>
  <c r="J209" i="6"/>
  <c r="BK192" i="6"/>
  <c r="BK189" i="6"/>
  <c r="BK183" i="6"/>
  <c r="BK170" i="6"/>
  <c r="J168" i="6"/>
  <c r="BK158" i="6"/>
  <c r="J151" i="6"/>
  <c r="J149" i="6"/>
  <c r="BK145" i="6"/>
  <c r="J141" i="6"/>
  <c r="BK580" i="5"/>
  <c r="J555" i="5"/>
  <c r="BK544" i="5"/>
  <c r="J540" i="5"/>
  <c r="J536" i="5"/>
  <c r="BK527" i="5"/>
  <c r="J518" i="5"/>
  <c r="BK513" i="5"/>
  <c r="BK501" i="5"/>
  <c r="J490" i="5"/>
  <c r="J472" i="5"/>
  <c r="BK454" i="5"/>
  <c r="J445" i="5"/>
  <c r="BK439" i="5"/>
  <c r="J419" i="5"/>
  <c r="BK411" i="5"/>
  <c r="J390" i="5"/>
  <c r="BK385" i="5"/>
  <c r="J381" i="5"/>
  <c r="J368" i="5"/>
  <c r="BK356" i="5"/>
  <c r="BK353" i="5"/>
  <c r="BK349" i="5"/>
  <c r="J343" i="5"/>
  <c r="J335" i="5"/>
  <c r="BK325" i="5"/>
  <c r="J320" i="5"/>
  <c r="J317" i="5"/>
  <c r="J313" i="5"/>
  <c r="BK299" i="5"/>
  <c r="J295" i="5"/>
  <c r="J284" i="5"/>
  <c r="J280" i="5"/>
  <c r="BK266" i="5"/>
  <c r="BK249" i="5"/>
  <c r="BK236" i="5"/>
  <c r="BK231" i="5"/>
  <c r="BK226" i="5"/>
  <c r="J221" i="5"/>
  <c r="BK215" i="5"/>
  <c r="BK209" i="5"/>
  <c r="J205" i="5"/>
  <c r="BK193" i="5"/>
  <c r="BK189" i="5"/>
  <c r="J185" i="5"/>
  <c r="J174" i="5"/>
  <c r="BK158" i="5"/>
  <c r="J149" i="5"/>
  <c r="J143" i="5"/>
  <c r="BK699" i="4"/>
  <c r="BK691" i="4"/>
  <c r="BK687" i="4"/>
  <c r="BK685" i="4"/>
  <c r="J683" i="4"/>
  <c r="BK680" i="4"/>
  <c r="J672" i="4"/>
  <c r="J667" i="4"/>
  <c r="BK664" i="4"/>
  <c r="J662" i="4"/>
  <c r="J657" i="4"/>
  <c r="J649" i="4"/>
  <c r="BK647" i="4"/>
  <c r="BK636" i="4"/>
  <c r="J610" i="4"/>
  <c r="J606" i="4"/>
  <c r="J604" i="4"/>
  <c r="J588" i="4"/>
  <c r="BK579" i="4"/>
  <c r="J575" i="4"/>
  <c r="BK566" i="4"/>
  <c r="BK549" i="4"/>
  <c r="BK546" i="4"/>
  <c r="J543" i="4"/>
  <c r="BK539" i="4"/>
  <c r="BK537" i="4"/>
  <c r="J529" i="4"/>
  <c r="BK527" i="4"/>
  <c r="J518" i="4"/>
  <c r="J503" i="4"/>
  <c r="J489" i="4"/>
  <c r="J486" i="4"/>
  <c r="J484" i="4"/>
  <c r="J480" i="4"/>
  <c r="J477" i="4"/>
  <c r="BK466" i="4"/>
  <c r="BK455" i="4"/>
  <c r="BK452" i="4"/>
  <c r="BK450" i="4"/>
  <c r="BK445" i="4"/>
  <c r="J440" i="4"/>
  <c r="J437" i="4"/>
  <c r="BK434" i="4"/>
  <c r="J427" i="4"/>
  <c r="J422" i="4"/>
  <c r="BK419" i="4"/>
  <c r="BK414" i="4"/>
  <c r="J413" i="4"/>
  <c r="J408" i="4"/>
  <c r="J403" i="4"/>
  <c r="J401" i="4"/>
  <c r="J396" i="4"/>
  <c r="BK394" i="4"/>
  <c r="J390" i="4"/>
  <c r="BK385" i="4"/>
  <c r="BK380" i="4"/>
  <c r="BK365" i="4"/>
  <c r="J363" i="4"/>
  <c r="J360" i="4"/>
  <c r="J356" i="4"/>
  <c r="J351" i="4"/>
  <c r="J344" i="4"/>
  <c r="J339" i="4"/>
  <c r="J335" i="4"/>
  <c r="J314" i="4"/>
  <c r="BK287" i="4"/>
  <c r="J283" i="4"/>
  <c r="BK281" i="4"/>
  <c r="J278" i="4"/>
  <c r="J276" i="4"/>
  <c r="J273" i="4"/>
  <c r="BK264" i="4"/>
  <c r="J254" i="4"/>
  <c r="BK252" i="4"/>
  <c r="J204" i="4"/>
  <c r="BK185" i="4"/>
  <c r="J179" i="4"/>
  <c r="BK174" i="4"/>
  <c r="J167" i="4"/>
  <c r="J164" i="4"/>
  <c r="J139" i="4"/>
  <c r="J498" i="3"/>
  <c r="BK495" i="3"/>
  <c r="J494" i="3"/>
  <c r="BK493" i="3"/>
  <c r="BK486" i="3"/>
  <c r="BK480" i="3"/>
  <c r="J475" i="3"/>
  <c r="BK470" i="3"/>
  <c r="BK466" i="3"/>
  <c r="BK458" i="3"/>
  <c r="BK451" i="3"/>
  <c r="BK446" i="3"/>
  <c r="J442" i="3"/>
  <c r="BK438" i="3"/>
  <c r="BK435" i="3"/>
  <c r="J146" i="3"/>
  <c r="BK543" i="2"/>
  <c r="BK533" i="2"/>
  <c r="BK527" i="2"/>
  <c r="BK509" i="2"/>
  <c r="BK507" i="2"/>
  <c r="BK505" i="2"/>
  <c r="J491" i="2"/>
  <c r="J483" i="2"/>
  <c r="BK473" i="2"/>
  <c r="BK469" i="2"/>
  <c r="J467" i="2"/>
  <c r="J461" i="2"/>
  <c r="J455" i="2"/>
  <c r="BK450" i="2"/>
  <c r="J432" i="2"/>
  <c r="J424" i="2"/>
  <c r="J416" i="2"/>
  <c r="BK410" i="2"/>
  <c r="J408" i="2"/>
  <c r="J405" i="2"/>
  <c r="BK402" i="2"/>
  <c r="J387" i="2"/>
  <c r="J382" i="2"/>
  <c r="BK380" i="2"/>
  <c r="J367" i="2"/>
  <c r="J359" i="2"/>
  <c r="J355" i="2"/>
  <c r="J349" i="2"/>
  <c r="BK342" i="2"/>
  <c r="BK330" i="2"/>
  <c r="BK316" i="2"/>
  <c r="BK301" i="2"/>
  <c r="J296" i="2"/>
  <c r="J275" i="2"/>
  <c r="J270" i="2"/>
  <c r="J266" i="2"/>
  <c r="BK264" i="2"/>
  <c r="BK262" i="2"/>
  <c r="J259" i="2"/>
  <c r="BK254" i="2"/>
  <c r="BK251" i="2"/>
  <c r="BK249" i="2"/>
  <c r="J247" i="2"/>
  <c r="BK235" i="2"/>
  <c r="BK231" i="2"/>
  <c r="J213" i="2"/>
  <c r="BK210" i="2"/>
  <c r="BK202" i="2"/>
  <c r="J196" i="2"/>
  <c r="J193" i="2"/>
  <c r="J183" i="2"/>
  <c r="BK181" i="2"/>
  <c r="J177" i="2"/>
  <c r="BK169" i="2"/>
  <c r="BK167" i="2"/>
  <c r="J159" i="2"/>
  <c r="J153" i="2"/>
  <c r="P132" i="2" l="1"/>
  <c r="R315" i="2"/>
  <c r="R412" i="2"/>
  <c r="R490" i="2"/>
  <c r="R555" i="2"/>
  <c r="R554" i="2"/>
  <c r="R133" i="3"/>
  <c r="R132" i="3" s="1"/>
  <c r="R131" i="3" s="1"/>
  <c r="R266" i="3"/>
  <c r="R288" i="3"/>
  <c r="R313" i="3"/>
  <c r="R337" i="3"/>
  <c r="P380" i="3"/>
  <c r="P132" i="3" s="1"/>
  <c r="P131" i="3" s="1"/>
  <c r="AU97" i="1" s="1"/>
  <c r="R396" i="3"/>
  <c r="R457" i="3"/>
  <c r="P492" i="3"/>
  <c r="P137" i="4"/>
  <c r="R313" i="4"/>
  <c r="BK370" i="4"/>
  <c r="BK343" i="4" s="1"/>
  <c r="J343" i="4" s="1"/>
  <c r="J102" i="4" s="1"/>
  <c r="J370" i="4"/>
  <c r="J103" i="4"/>
  <c r="R370" i="4"/>
  <c r="R343" i="4" s="1"/>
  <c r="BK421" i="4"/>
  <c r="J421" i="4" s="1"/>
  <c r="J105" i="4" s="1"/>
  <c r="T571" i="4"/>
  <c r="R666" i="4"/>
  <c r="R679" i="4"/>
  <c r="R696" i="4"/>
  <c r="T704" i="4"/>
  <c r="BK710" i="4"/>
  <c r="BK709" i="4" s="1"/>
  <c r="J709" i="4" s="1"/>
  <c r="J112" i="4" s="1"/>
  <c r="T133" i="5"/>
  <c r="BK418" i="5"/>
  <c r="J418" i="5" s="1"/>
  <c r="J104" i="5" s="1"/>
  <c r="P496" i="5"/>
  <c r="P535" i="5"/>
  <c r="P587" i="5"/>
  <c r="R132" i="2"/>
  <c r="T315" i="2"/>
  <c r="T131" i="2" s="1"/>
  <c r="BK369" i="2"/>
  <c r="J369" i="2" s="1"/>
  <c r="J104" i="2" s="1"/>
  <c r="P412" i="2"/>
  <c r="T490" i="2"/>
  <c r="T133" i="3"/>
  <c r="T266" i="3"/>
  <c r="BK313" i="3"/>
  <c r="J313" i="3"/>
  <c r="J103" i="3" s="1"/>
  <c r="P337" i="3"/>
  <c r="BK380" i="3"/>
  <c r="J380" i="3" s="1"/>
  <c r="J105" i="3" s="1"/>
  <c r="P396" i="3"/>
  <c r="BK457" i="3"/>
  <c r="J457" i="3"/>
  <c r="J107" i="3" s="1"/>
  <c r="BK492" i="3"/>
  <c r="J492" i="3"/>
  <c r="J108" i="3" s="1"/>
  <c r="T137" i="4"/>
  <c r="BK382" i="4"/>
  <c r="J382" i="4"/>
  <c r="J104" i="4"/>
  <c r="P421" i="4"/>
  <c r="R571" i="4"/>
  <c r="BK666" i="4"/>
  <c r="T679" i="4"/>
  <c r="P696" i="4"/>
  <c r="P704" i="4"/>
  <c r="P710" i="4"/>
  <c r="P709" i="4"/>
  <c r="R133" i="5"/>
  <c r="BK496" i="5"/>
  <c r="J496" i="5"/>
  <c r="J105" i="5" s="1"/>
  <c r="T496" i="5"/>
  <c r="R535" i="5"/>
  <c r="T587" i="5"/>
  <c r="BK120" i="8"/>
  <c r="BK119" i="8" s="1"/>
  <c r="J119" i="8" s="1"/>
  <c r="J97" i="8" s="1"/>
  <c r="BK315" i="2"/>
  <c r="J315" i="2"/>
  <c r="J101" i="2"/>
  <c r="R369" i="2"/>
  <c r="P490" i="2"/>
  <c r="T555" i="2"/>
  <c r="T554" i="2" s="1"/>
  <c r="BK132" i="2"/>
  <c r="J132" i="2" s="1"/>
  <c r="J100" i="2" s="1"/>
  <c r="P315" i="2"/>
  <c r="P369" i="2"/>
  <c r="T369" i="2"/>
  <c r="T412" i="2"/>
  <c r="P555" i="2"/>
  <c r="P554" i="2"/>
  <c r="BK266" i="3"/>
  <c r="J266" i="3"/>
  <c r="J101" i="3"/>
  <c r="P288" i="3"/>
  <c r="T313" i="3"/>
  <c r="BK396" i="3"/>
  <c r="J396" i="3" s="1"/>
  <c r="J106" i="3" s="1"/>
  <c r="P457" i="3"/>
  <c r="R492" i="3"/>
  <c r="P313" i="4"/>
  <c r="T370" i="4"/>
  <c r="T343" i="4"/>
  <c r="T421" i="4"/>
  <c r="BK679" i="4"/>
  <c r="J679" i="4"/>
  <c r="J109" i="4" s="1"/>
  <c r="T696" i="4"/>
  <c r="R710" i="4"/>
  <c r="R709" i="4"/>
  <c r="BK133" i="5"/>
  <c r="BK372" i="5"/>
  <c r="J372" i="5" s="1"/>
  <c r="J101" i="5" s="1"/>
  <c r="P372" i="5"/>
  <c r="R372" i="5"/>
  <c r="T372" i="5"/>
  <c r="T418" i="5"/>
  <c r="BK535" i="5"/>
  <c r="J535" i="5" s="1"/>
  <c r="J107" i="5" s="1"/>
  <c r="R587" i="5"/>
  <c r="T126" i="6"/>
  <c r="P406" i="6"/>
  <c r="P527" i="6"/>
  <c r="T127" i="7"/>
  <c r="T280" i="7"/>
  <c r="T291" i="7"/>
  <c r="R334" i="7"/>
  <c r="T371" i="7"/>
  <c r="R336" i="6"/>
  <c r="BK406" i="6"/>
  <c r="J406" i="6"/>
  <c r="J101" i="6"/>
  <c r="BK527" i="6"/>
  <c r="J527" i="6" s="1"/>
  <c r="J102" i="6" s="1"/>
  <c r="T120" i="8"/>
  <c r="T119" i="8" s="1"/>
  <c r="T118" i="8" s="1"/>
  <c r="P133" i="3"/>
  <c r="P266" i="3"/>
  <c r="T288" i="3"/>
  <c r="P313" i="3"/>
  <c r="T337" i="3"/>
  <c r="R380" i="3"/>
  <c r="T396" i="3"/>
  <c r="T492" i="3"/>
  <c r="R137" i="4"/>
  <c r="T313" i="4"/>
  <c r="P370" i="4"/>
  <c r="P343" i="4" s="1"/>
  <c r="P382" i="4"/>
  <c r="R421" i="4"/>
  <c r="P571" i="4"/>
  <c r="P666" i="4"/>
  <c r="T666" i="4"/>
  <c r="T665" i="4" s="1"/>
  <c r="BK696" i="4"/>
  <c r="J696" i="4" s="1"/>
  <c r="J110" i="4" s="1"/>
  <c r="R704" i="4"/>
  <c r="T710" i="4"/>
  <c r="T709" i="4"/>
  <c r="P133" i="5"/>
  <c r="P132" i="5" s="1"/>
  <c r="P131" i="5" s="1"/>
  <c r="AU100" i="1" s="1"/>
  <c r="P418" i="5"/>
  <c r="R496" i="5"/>
  <c r="T535" i="5"/>
  <c r="BK126" i="6"/>
  <c r="J126" i="6" s="1"/>
  <c r="J98" i="6" s="1"/>
  <c r="BK336" i="6"/>
  <c r="J336" i="6" s="1"/>
  <c r="J99" i="6" s="1"/>
  <c r="BK360" i="6"/>
  <c r="J360" i="6"/>
  <c r="J100" i="6"/>
  <c r="R360" i="6"/>
  <c r="R527" i="6"/>
  <c r="BK127" i="7"/>
  <c r="J127" i="7" s="1"/>
  <c r="J98" i="7" s="1"/>
  <c r="P127" i="7"/>
  <c r="BK280" i="7"/>
  <c r="J280" i="7"/>
  <c r="J99" i="7" s="1"/>
  <c r="P280" i="7"/>
  <c r="BK291" i="7"/>
  <c r="J291" i="7" s="1"/>
  <c r="J101" i="7" s="1"/>
  <c r="R291" i="7"/>
  <c r="P334" i="7"/>
  <c r="T334" i="7"/>
  <c r="R371" i="7"/>
  <c r="R120" i="8"/>
  <c r="R119" i="8"/>
  <c r="R118" i="8" s="1"/>
  <c r="T132" i="2"/>
  <c r="BK412" i="2"/>
  <c r="J412" i="2" s="1"/>
  <c r="J105" i="2" s="1"/>
  <c r="BK490" i="2"/>
  <c r="J490" i="2" s="1"/>
  <c r="J106" i="2" s="1"/>
  <c r="BK555" i="2"/>
  <c r="J555" i="2"/>
  <c r="J108" i="2"/>
  <c r="BK133" i="3"/>
  <c r="J133" i="3" s="1"/>
  <c r="J100" i="3" s="1"/>
  <c r="BK288" i="3"/>
  <c r="J288" i="3"/>
  <c r="J102" i="3"/>
  <c r="BK337" i="3"/>
  <c r="J337" i="3"/>
  <c r="J104" i="3" s="1"/>
  <c r="T380" i="3"/>
  <c r="T457" i="3"/>
  <c r="BK137" i="4"/>
  <c r="J137" i="4"/>
  <c r="J100" i="4"/>
  <c r="BK313" i="4"/>
  <c r="J313" i="4"/>
  <c r="J101" i="4" s="1"/>
  <c r="R382" i="4"/>
  <c r="T382" i="4"/>
  <c r="BK571" i="4"/>
  <c r="J571" i="4"/>
  <c r="J106" i="4"/>
  <c r="P679" i="4"/>
  <c r="BK704" i="4"/>
  <c r="J704" i="4" s="1"/>
  <c r="J111" i="4" s="1"/>
  <c r="R418" i="5"/>
  <c r="BK587" i="5"/>
  <c r="J587" i="5" s="1"/>
  <c r="J108" i="5" s="1"/>
  <c r="P126" i="6"/>
  <c r="P125" i="6"/>
  <c r="P124" i="6" s="1"/>
  <c r="AU101" i="1" s="1"/>
  <c r="P336" i="6"/>
  <c r="T336" i="6"/>
  <c r="P360" i="6"/>
  <c r="R406" i="6"/>
  <c r="T527" i="6"/>
  <c r="R126" i="6"/>
  <c r="R125" i="6" s="1"/>
  <c r="R124" i="6" s="1"/>
  <c r="T360" i="6"/>
  <c r="T406" i="6"/>
  <c r="R127" i="7"/>
  <c r="R280" i="7"/>
  <c r="R126" i="7" s="1"/>
  <c r="R125" i="7" s="1"/>
  <c r="P291" i="7"/>
  <c r="BK334" i="7"/>
  <c r="J334" i="7"/>
  <c r="J102" i="7" s="1"/>
  <c r="BK371" i="7"/>
  <c r="J371" i="7"/>
  <c r="J103" i="7"/>
  <c r="P371" i="7"/>
  <c r="J91" i="2"/>
  <c r="F94" i="2"/>
  <c r="F126" i="2"/>
  <c r="J127" i="2"/>
  <c r="BE139" i="2"/>
  <c r="BE149" i="2"/>
  <c r="BE193" i="2"/>
  <c r="BE237" i="2"/>
  <c r="BE240" i="2"/>
  <c r="BE262" i="2"/>
  <c r="BE296" i="2"/>
  <c r="BE307" i="2"/>
  <c r="BE311" i="2"/>
  <c r="BE333" i="2"/>
  <c r="BE346" i="2"/>
  <c r="BE353" i="2"/>
  <c r="BE355" i="2"/>
  <c r="BE374" i="2"/>
  <c r="BE382" i="2"/>
  <c r="BE385" i="2"/>
  <c r="BE390" i="2"/>
  <c r="BE392" i="2"/>
  <c r="BE396" i="2"/>
  <c r="BE416" i="2"/>
  <c r="BE420" i="2"/>
  <c r="BE421" i="2"/>
  <c r="BE426" i="2"/>
  <c r="BE443" i="2"/>
  <c r="BE452" i="2"/>
  <c r="BE457" i="2"/>
  <c r="BE461" i="2"/>
  <c r="BE465" i="2"/>
  <c r="BE471" i="2"/>
  <c r="BE479" i="2"/>
  <c r="BE499" i="2"/>
  <c r="BE511" i="2"/>
  <c r="BE541" i="2"/>
  <c r="F94" i="3"/>
  <c r="E119" i="3"/>
  <c r="BE140" i="3"/>
  <c r="BE489" i="3"/>
  <c r="BK497" i="3"/>
  <c r="J497" i="3"/>
  <c r="J109" i="3" s="1"/>
  <c r="J91" i="4"/>
  <c r="J93" i="4"/>
  <c r="F132" i="4"/>
  <c r="BE147" i="4"/>
  <c r="BE172" i="4"/>
  <c r="BE185" i="4"/>
  <c r="BE204" i="4"/>
  <c r="BE230" i="4"/>
  <c r="BE264" i="4"/>
  <c r="BE268" i="4"/>
  <c r="BE271" i="4"/>
  <c r="BE326" i="4"/>
  <c r="BE328" i="4"/>
  <c r="BE374" i="4"/>
  <c r="BE401" i="4"/>
  <c r="BE403" i="4"/>
  <c r="BE406" i="4"/>
  <c r="BE410" i="4"/>
  <c r="BE412" i="4"/>
  <c r="BE417" i="4"/>
  <c r="BE424" i="4"/>
  <c r="BE430" i="4"/>
  <c r="BE455" i="4"/>
  <c r="BE458" i="4"/>
  <c r="BE459" i="4"/>
  <c r="BE461" i="4"/>
  <c r="BE496" i="4"/>
  <c r="BE501" i="4"/>
  <c r="BE505" i="4"/>
  <c r="BE512" i="4"/>
  <c r="BE514" i="4"/>
  <c r="BE518" i="4"/>
  <c r="BE531" i="4"/>
  <c r="BE554" i="4"/>
  <c r="BE562" i="4"/>
  <c r="BE572" i="4"/>
  <c r="BE608" i="4"/>
  <c r="BE612" i="4"/>
  <c r="BE614" i="4"/>
  <c r="BE647" i="4"/>
  <c r="BE651" i="4"/>
  <c r="BE669" i="4"/>
  <c r="BE671" i="4"/>
  <c r="BE677" i="4"/>
  <c r="BE680" i="4"/>
  <c r="BE687" i="4"/>
  <c r="BE693" i="4"/>
  <c r="J93" i="5"/>
  <c r="F127" i="5"/>
  <c r="J128" i="5"/>
  <c r="BE169" i="5"/>
  <c r="BE174" i="5"/>
  <c r="BE178" i="5"/>
  <c r="BE197" i="5"/>
  <c r="BE231" i="5"/>
  <c r="BE273" i="5"/>
  <c r="BE306" i="5"/>
  <c r="BE313" i="5"/>
  <c r="BE317" i="5"/>
  <c r="BE335" i="5"/>
  <c r="BE353" i="5"/>
  <c r="BE373" i="5"/>
  <c r="BE395" i="5"/>
  <c r="BE430" i="5"/>
  <c r="BE463" i="5"/>
  <c r="BE540" i="5"/>
  <c r="BE552" i="5"/>
  <c r="BE569" i="5"/>
  <c r="BE583" i="5"/>
  <c r="BK592" i="5"/>
  <c r="J592" i="5"/>
  <c r="J109" i="5" s="1"/>
  <c r="F92" i="6"/>
  <c r="J121" i="6"/>
  <c r="BE127" i="6"/>
  <c r="BE185" i="6"/>
  <c r="BE189" i="6"/>
  <c r="BE192" i="6"/>
  <c r="BE195" i="6"/>
  <c r="BE236" i="6"/>
  <c r="BE248" i="6"/>
  <c r="BE257" i="6"/>
  <c r="BE284" i="6"/>
  <c r="BE320" i="6"/>
  <c r="BE322" i="6"/>
  <c r="BE324" i="6"/>
  <c r="BE328" i="6"/>
  <c r="BE334" i="6"/>
  <c r="BE337" i="6"/>
  <c r="BE361" i="6"/>
  <c r="BE373" i="6"/>
  <c r="BE378" i="6"/>
  <c r="BE397" i="6"/>
  <c r="BE409" i="6"/>
  <c r="BE413" i="6"/>
  <c r="BE425" i="6"/>
  <c r="BE459" i="6"/>
  <c r="BE133" i="2"/>
  <c r="BE173" i="2"/>
  <c r="BE196" i="2"/>
  <c r="BE213" i="2"/>
  <c r="BE228" i="2"/>
  <c r="BE231" i="2"/>
  <c r="BE247" i="2"/>
  <c r="BE249" i="2"/>
  <c r="BE266" i="2"/>
  <c r="BE305" i="2"/>
  <c r="BE328" i="2"/>
  <c r="BE330" i="2"/>
  <c r="BE370" i="2"/>
  <c r="BE380" i="2"/>
  <c r="BE394" i="2"/>
  <c r="BE405" i="2"/>
  <c r="BE408" i="2"/>
  <c r="BE410" i="2"/>
  <c r="BE413" i="2"/>
  <c r="BE424" i="2"/>
  <c r="BE430" i="2"/>
  <c r="BE441" i="2"/>
  <c r="BE455" i="2"/>
  <c r="BE473" i="2"/>
  <c r="BE477" i="2"/>
  <c r="BE481" i="2"/>
  <c r="BE483" i="2"/>
  <c r="BE494" i="2"/>
  <c r="BE513" i="2"/>
  <c r="BE553" i="2"/>
  <c r="BE556" i="2"/>
  <c r="BE560" i="2"/>
  <c r="F93" i="3"/>
  <c r="J125" i="3"/>
  <c r="BE156" i="3"/>
  <c r="BE160" i="3"/>
  <c r="BE229" i="3"/>
  <c r="BE251" i="3"/>
  <c r="BE262" i="3"/>
  <c r="BE279" i="3"/>
  <c r="BE283" i="3"/>
  <c r="BE293" i="3"/>
  <c r="BE406" i="3"/>
  <c r="BE415" i="3"/>
  <c r="BE438" i="3"/>
  <c r="BE462" i="3"/>
  <c r="BE466" i="3"/>
  <c r="BE480" i="3"/>
  <c r="BE493" i="3"/>
  <c r="E85" i="4"/>
  <c r="F93" i="4"/>
  <c r="BE179" i="4"/>
  <c r="BE183" i="4"/>
  <c r="BE197" i="4"/>
  <c r="BE207" i="4"/>
  <c r="BE252" i="4"/>
  <c r="BE266" i="4"/>
  <c r="BE273" i="4"/>
  <c r="BE278" i="4"/>
  <c r="BE283" i="4"/>
  <c r="BE287" i="4"/>
  <c r="BE330" i="4"/>
  <c r="BE385" i="4"/>
  <c r="BE390" i="4"/>
  <c r="BE394" i="4"/>
  <c r="BE422" i="4"/>
  <c r="BE427" i="4"/>
  <c r="BE437" i="4"/>
  <c r="BE445" i="4"/>
  <c r="BE473" i="4"/>
  <c r="BE503" i="4"/>
  <c r="BE516" i="4"/>
  <c r="BE523" i="4"/>
  <c r="BE525" i="4"/>
  <c r="BE527" i="4"/>
  <c r="BE546" i="4"/>
  <c r="BE552" i="4"/>
  <c r="BE566" i="4"/>
  <c r="BE579" i="4"/>
  <c r="BE588" i="4"/>
  <c r="BE630" i="4"/>
  <c r="BE638" i="4"/>
  <c r="BE645" i="4"/>
  <c r="BE660" i="4"/>
  <c r="BE667" i="4"/>
  <c r="BE678" i="4"/>
  <c r="BE685" i="4"/>
  <c r="BE695" i="4"/>
  <c r="BE697" i="4"/>
  <c r="BE699" i="4"/>
  <c r="BE701" i="4"/>
  <c r="BE703" i="4"/>
  <c r="BE705" i="4"/>
  <c r="BE715" i="4"/>
  <c r="E119" i="5"/>
  <c r="J125" i="5"/>
  <c r="BE205" i="5"/>
  <c r="BE209" i="5"/>
  <c r="BE226" i="5"/>
  <c r="BE236" i="5"/>
  <c r="BE280" i="5"/>
  <c r="BE289" i="5"/>
  <c r="BE299" i="5"/>
  <c r="BE325" i="5"/>
  <c r="BE381" i="5"/>
  <c r="BE385" i="5"/>
  <c r="BE404" i="5"/>
  <c r="BE439" i="5"/>
  <c r="BE472" i="5"/>
  <c r="BE481" i="5"/>
  <c r="BE501" i="5"/>
  <c r="BE518" i="5"/>
  <c r="BE536" i="5"/>
  <c r="BE544" i="5"/>
  <c r="BE548" i="5"/>
  <c r="BE555" i="5"/>
  <c r="BE562" i="5"/>
  <c r="BE588" i="5"/>
  <c r="BE590" i="5"/>
  <c r="BE593" i="5"/>
  <c r="BK403" i="5"/>
  <c r="J403" i="5"/>
  <c r="J103" i="5"/>
  <c r="E85" i="6"/>
  <c r="J89" i="6"/>
  <c r="J120" i="6"/>
  <c r="BE158" i="6"/>
  <c r="BE234" i="6"/>
  <c r="BE241" i="6"/>
  <c r="BE243" i="6"/>
  <c r="BE255" i="6"/>
  <c r="BE260" i="6"/>
  <c r="BE262" i="6"/>
  <c r="BE313" i="6"/>
  <c r="BE318" i="6"/>
  <c r="BE332" i="6"/>
  <c r="BE347" i="6"/>
  <c r="BE351" i="6"/>
  <c r="BE376" i="6"/>
  <c r="BE380" i="6"/>
  <c r="BE411" i="6"/>
  <c r="BE415" i="6"/>
  <c r="BE419" i="6"/>
  <c r="BE423" i="6"/>
  <c r="BE427" i="6"/>
  <c r="BE429" i="6"/>
  <c r="BE441" i="6"/>
  <c r="BE451" i="6"/>
  <c r="J93" i="2"/>
  <c r="BE256" i="2"/>
  <c r="BE275" i="2"/>
  <c r="BE301" i="2"/>
  <c r="BE316" i="2"/>
  <c r="BE337" i="2"/>
  <c r="BE342" i="2"/>
  <c r="BE367" i="2"/>
  <c r="BE378" i="2"/>
  <c r="BE387" i="2"/>
  <c r="BE398" i="2"/>
  <c r="BE475" i="2"/>
  <c r="BE491" i="2"/>
  <c r="BE533" i="2"/>
  <c r="BE535" i="2"/>
  <c r="BE545" i="2"/>
  <c r="E118" i="2"/>
  <c r="BE153" i="2"/>
  <c r="BE167" i="2"/>
  <c r="BE177" i="2"/>
  <c r="BE181" i="2"/>
  <c r="BE183" i="2"/>
  <c r="BE185" i="2"/>
  <c r="BE202" i="2"/>
  <c r="BE235" i="2"/>
  <c r="BE242" i="2"/>
  <c r="BE251" i="2"/>
  <c r="BE254" i="2"/>
  <c r="BE259" i="2"/>
  <c r="BE264" i="2"/>
  <c r="BE270" i="2"/>
  <c r="BE299" i="2"/>
  <c r="BE303" i="2"/>
  <c r="BE313" i="2"/>
  <c r="BE349" i="2"/>
  <c r="BE357" i="2"/>
  <c r="BE402" i="2"/>
  <c r="BE447" i="2"/>
  <c r="BE450" i="2"/>
  <c r="BE463" i="2"/>
  <c r="BE467" i="2"/>
  <c r="BE469" i="2"/>
  <c r="BE486" i="2"/>
  <c r="BE505" i="2"/>
  <c r="BE527" i="2"/>
  <c r="BK366" i="2"/>
  <c r="J366" i="2"/>
  <c r="J103" i="2" s="1"/>
  <c r="J93" i="3"/>
  <c r="J94" i="3"/>
  <c r="BE146" i="3"/>
  <c r="BE475" i="3"/>
  <c r="BE486" i="3"/>
  <c r="BE494" i="3"/>
  <c r="BE495" i="3"/>
  <c r="BE498" i="3"/>
  <c r="J94" i="4"/>
  <c r="BE138" i="4"/>
  <c r="BE139" i="4"/>
  <c r="BE344" i="4"/>
  <c r="BE351" i="4"/>
  <c r="BE358" i="4"/>
  <c r="BE360" i="4"/>
  <c r="BE414" i="4"/>
  <c r="BE419" i="4"/>
  <c r="BE450" i="4"/>
  <c r="BE452" i="4"/>
  <c r="BE477" i="4"/>
  <c r="BE486" i="4"/>
  <c r="BE489" i="4"/>
  <c r="BE507" i="4"/>
  <c r="BE535" i="4"/>
  <c r="BE539" i="4"/>
  <c r="BE549" i="4"/>
  <c r="BE636" i="4"/>
  <c r="BE649" i="4"/>
  <c r="BE711" i="4"/>
  <c r="BE149" i="5"/>
  <c r="BE158" i="5"/>
  <c r="BE262" i="5"/>
  <c r="BE266" i="5"/>
  <c r="BE419" i="5"/>
  <c r="BE454" i="5"/>
  <c r="BK389" i="5"/>
  <c r="J389" i="5"/>
  <c r="J102" i="5"/>
  <c r="F120" i="6"/>
  <c r="BE145" i="6"/>
  <c r="BE149" i="6"/>
  <c r="BE201" i="6"/>
  <c r="BE209" i="6"/>
  <c r="BE212" i="6"/>
  <c r="BE223" i="6"/>
  <c r="BE270" i="6"/>
  <c r="BE272" i="6"/>
  <c r="BE295" i="6"/>
  <c r="BE306" i="6"/>
  <c r="BE309" i="6"/>
  <c r="BE367" i="6"/>
  <c r="BE369" i="6"/>
  <c r="BE407" i="6"/>
  <c r="BE435" i="6"/>
  <c r="BE449" i="6"/>
  <c r="BE465" i="6"/>
  <c r="BE521" i="6"/>
  <c r="BE525" i="6"/>
  <c r="BE557" i="6"/>
  <c r="BE572" i="6"/>
  <c r="J92" i="7"/>
  <c r="BE128" i="7"/>
  <c r="BE146" i="7"/>
  <c r="BE149" i="7"/>
  <c r="BE162" i="7"/>
  <c r="BE233" i="7"/>
  <c r="BE236" i="7"/>
  <c r="BE240" i="7"/>
  <c r="BE266" i="7"/>
  <c r="BE284" i="7"/>
  <c r="BE287" i="7"/>
  <c r="BE330" i="7"/>
  <c r="BE353" i="7"/>
  <c r="BE355" i="7"/>
  <c r="BE358" i="7"/>
  <c r="BE372" i="7"/>
  <c r="BE383" i="7"/>
  <c r="BE391" i="7"/>
  <c r="BE414" i="7"/>
  <c r="BE416" i="7"/>
  <c r="BE418" i="7"/>
  <c r="BE435" i="7"/>
  <c r="F91" i="8"/>
  <c r="BE121" i="8"/>
  <c r="BE124" i="8"/>
  <c r="BE133" i="8"/>
  <c r="BE137" i="8"/>
  <c r="BE179" i="3"/>
  <c r="BE204" i="3"/>
  <c r="BE209" i="3"/>
  <c r="BE233" i="3"/>
  <c r="BE238" i="3"/>
  <c r="BE254" i="3"/>
  <c r="BE258" i="3"/>
  <c r="BE267" i="3"/>
  <c r="BE271" i="3"/>
  <c r="BE309" i="3"/>
  <c r="BE314" i="3"/>
  <c r="BE318" i="3"/>
  <c r="BE344" i="3"/>
  <c r="BE369" i="3"/>
  <c r="BE388" i="3"/>
  <c r="BE409" i="3"/>
  <c r="BE418" i="3"/>
  <c r="BE469" i="6"/>
  <c r="BE483" i="6"/>
  <c r="BE507" i="6"/>
  <c r="BE509" i="6"/>
  <c r="BE515" i="6"/>
  <c r="BE517" i="6"/>
  <c r="BE574" i="6"/>
  <c r="BE578" i="6"/>
  <c r="BK589" i="6"/>
  <c r="BK588" i="6"/>
  <c r="J588" i="6" s="1"/>
  <c r="J103" i="6" s="1"/>
  <c r="BE314" i="7"/>
  <c r="BE318" i="7"/>
  <c r="BE322" i="7"/>
  <c r="BE325" i="7"/>
  <c r="BE343" i="7"/>
  <c r="J89" i="8"/>
  <c r="J92" i="8"/>
  <c r="BE127" i="8"/>
  <c r="BE141" i="8"/>
  <c r="BE144" i="8"/>
  <c r="BE147" i="8"/>
  <c r="BE153" i="8"/>
  <c r="BE156" i="8"/>
  <c r="BE162" i="8"/>
  <c r="BE168" i="8"/>
  <c r="BE202" i="8"/>
  <c r="BE214" i="8"/>
  <c r="BE200" i="3"/>
  <c r="BE215" i="3"/>
  <c r="BE224" i="3"/>
  <c r="BE297" i="3"/>
  <c r="BE338" i="3"/>
  <c r="BE356" i="3"/>
  <c r="BE362" i="3"/>
  <c r="BE384" i="3"/>
  <c r="BE392" i="3"/>
  <c r="BE397" i="3"/>
  <c r="BE412" i="3"/>
  <c r="BE426" i="3"/>
  <c r="BE429" i="3"/>
  <c r="BE432" i="3"/>
  <c r="BE435" i="3"/>
  <c r="BE442" i="3"/>
  <c r="BE446" i="3"/>
  <c r="BE458" i="3"/>
  <c r="BE470" i="3"/>
  <c r="BE143" i="4"/>
  <c r="BE156" i="4"/>
  <c r="BE161" i="4"/>
  <c r="BE164" i="4"/>
  <c r="BE235" i="4"/>
  <c r="BE258" i="4"/>
  <c r="BE260" i="4"/>
  <c r="BE276" i="4"/>
  <c r="BE281" i="4"/>
  <c r="BE292" i="4"/>
  <c r="BE310" i="4"/>
  <c r="BE314" i="4"/>
  <c r="BE332" i="4"/>
  <c r="BE335" i="4"/>
  <c r="BE339" i="4"/>
  <c r="BE363" i="4"/>
  <c r="BE365" i="4"/>
  <c r="BE371" i="4"/>
  <c r="BE378" i="4"/>
  <c r="BE380" i="4"/>
  <c r="BE383" i="4"/>
  <c r="BE396" i="4"/>
  <c r="BE398" i="4"/>
  <c r="BE408" i="4"/>
  <c r="BE413" i="4"/>
  <c r="BE433" i="4"/>
  <c r="BE443" i="4"/>
  <c r="BE463" i="4"/>
  <c r="BE466" i="4"/>
  <c r="BE480" i="4"/>
  <c r="BE484" i="4"/>
  <c r="BE493" i="4"/>
  <c r="BE543" i="4"/>
  <c r="BE556" i="4"/>
  <c r="BE564" i="4"/>
  <c r="BE575" i="4"/>
  <c r="BE590" i="4"/>
  <c r="BE606" i="4"/>
  <c r="BE610" i="4"/>
  <c r="BE662" i="4"/>
  <c r="BE664" i="4"/>
  <c r="BE672" i="4"/>
  <c r="BE675" i="4"/>
  <c r="BE683" i="4"/>
  <c r="BE689" i="4"/>
  <c r="BE691" i="4"/>
  <c r="F94" i="5"/>
  <c r="BE134" i="5"/>
  <c r="BE143" i="5"/>
  <c r="BE193" i="5"/>
  <c r="BE215" i="5"/>
  <c r="BE295" i="5"/>
  <c r="BE320" i="5"/>
  <c r="BE343" i="5"/>
  <c r="BE349" i="5"/>
  <c r="BE356" i="5"/>
  <c r="BE368" i="5"/>
  <c r="BE377" i="5"/>
  <c r="BE411" i="5"/>
  <c r="BE445" i="5"/>
  <c r="BE490" i="5"/>
  <c r="BE577" i="5"/>
  <c r="BE580" i="5"/>
  <c r="BE134" i="6"/>
  <c r="BE138" i="6"/>
  <c r="BE141" i="6"/>
  <c r="BE151" i="6"/>
  <c r="BE170" i="6"/>
  <c r="BE183" i="6"/>
  <c r="BE226" i="6"/>
  <c r="BE266" i="6"/>
  <c r="BE275" i="6"/>
  <c r="BE280" i="6"/>
  <c r="BE290" i="6"/>
  <c r="BE316" i="6"/>
  <c r="BE342" i="6"/>
  <c r="BE358" i="6"/>
  <c r="BE363" i="6"/>
  <c r="BE365" i="6"/>
  <c r="BE383" i="6"/>
  <c r="BE385" i="6"/>
  <c r="BE388" i="6"/>
  <c r="BE417" i="6"/>
  <c r="BE421" i="6"/>
  <c r="BE437" i="6"/>
  <c r="BE453" i="6"/>
  <c r="BE455" i="6"/>
  <c r="BE457" i="6"/>
  <c r="BE463" i="6"/>
  <c r="BE471" i="6"/>
  <c r="BE477" i="6"/>
  <c r="BE486" i="6"/>
  <c r="BE495" i="6"/>
  <c r="BE498" i="6"/>
  <c r="BE513" i="6"/>
  <c r="BE528" i="6"/>
  <c r="BE541" i="6"/>
  <c r="BE543" i="6"/>
  <c r="BE555" i="6"/>
  <c r="E85" i="7"/>
  <c r="J91" i="7"/>
  <c r="J119" i="7"/>
  <c r="F122" i="7"/>
  <c r="BE139" i="7"/>
  <c r="BE155" i="7"/>
  <c r="BE179" i="7"/>
  <c r="BE209" i="7"/>
  <c r="BE221" i="7"/>
  <c r="BE227" i="7"/>
  <c r="BE247" i="7"/>
  <c r="BE251" i="7"/>
  <c r="BE256" i="7"/>
  <c r="BE303" i="7"/>
  <c r="BE311" i="7"/>
  <c r="BE320" i="7"/>
  <c r="BE347" i="7"/>
  <c r="BE351" i="7"/>
  <c r="BE379" i="7"/>
  <c r="BE399" i="7"/>
  <c r="BE403" i="7"/>
  <c r="BE440" i="7"/>
  <c r="BE442" i="7"/>
  <c r="BE444" i="7"/>
  <c r="BE451" i="7"/>
  <c r="BK453" i="7"/>
  <c r="J453" i="7"/>
  <c r="J105" i="7"/>
  <c r="E85" i="8"/>
  <c r="J91" i="8"/>
  <c r="F115" i="8"/>
  <c r="BE130" i="8"/>
  <c r="BE178" i="8"/>
  <c r="BE184" i="8"/>
  <c r="BE191" i="8"/>
  <c r="BE194" i="8"/>
  <c r="BE208" i="8"/>
  <c r="BE211" i="8"/>
  <c r="BE141" i="2"/>
  <c r="BE159" i="2"/>
  <c r="BE164" i="2"/>
  <c r="BE169" i="2"/>
  <c r="BE210" i="2"/>
  <c r="BE359" i="2"/>
  <c r="BE361" i="2"/>
  <c r="BE432" i="2"/>
  <c r="BE435" i="2"/>
  <c r="BE437" i="2"/>
  <c r="BE507" i="2"/>
  <c r="BE509" i="2"/>
  <c r="BE543" i="2"/>
  <c r="BE550" i="2"/>
  <c r="BE134" i="3"/>
  <c r="BE166" i="3"/>
  <c r="BE172" i="3"/>
  <c r="BE186" i="3"/>
  <c r="BE190" i="3"/>
  <c r="BE195" i="3"/>
  <c r="BE219" i="3"/>
  <c r="BE321" i="3"/>
  <c r="BE350" i="3"/>
  <c r="BE451" i="3"/>
  <c r="BE167" i="4"/>
  <c r="BE174" i="4"/>
  <c r="BE191" i="4"/>
  <c r="BE233" i="4"/>
  <c r="BE254" i="4"/>
  <c r="BE356" i="4"/>
  <c r="BE434" i="4"/>
  <c r="BE440" i="4"/>
  <c r="BE470" i="4"/>
  <c r="BE529" i="4"/>
  <c r="BE533" i="4"/>
  <c r="BE537" i="4"/>
  <c r="BE541" i="4"/>
  <c r="BE584" i="4"/>
  <c r="BE604" i="4"/>
  <c r="BE657" i="4"/>
  <c r="BE707" i="4"/>
  <c r="BE185" i="5"/>
  <c r="BE189" i="5"/>
  <c r="BE201" i="5"/>
  <c r="BE221" i="5"/>
  <c r="BE249" i="5"/>
  <c r="BE284" i="5"/>
  <c r="BE338" i="5"/>
  <c r="BE390" i="5"/>
  <c r="BE497" i="5"/>
  <c r="BE505" i="5"/>
  <c r="BE509" i="5"/>
  <c r="BE513" i="5"/>
  <c r="BE527" i="5"/>
  <c r="BE589" i="5"/>
  <c r="BK517" i="5"/>
  <c r="J517" i="5"/>
  <c r="J106" i="5"/>
  <c r="BE168" i="6"/>
  <c r="BE250" i="6"/>
  <c r="BE286" i="6"/>
  <c r="BE399" i="6"/>
  <c r="BE403" i="6"/>
  <c r="BE431" i="6"/>
  <c r="BE433" i="6"/>
  <c r="BE439" i="6"/>
  <c r="BE443" i="6"/>
  <c r="BE445" i="6"/>
  <c r="BE447" i="6"/>
  <c r="BE461" i="6"/>
  <c r="BE467" i="6"/>
  <c r="BE473" i="6"/>
  <c r="BE501" i="6"/>
  <c r="BE511" i="6"/>
  <c r="BE519" i="6"/>
  <c r="BE531" i="6"/>
  <c r="BE536" i="6"/>
  <c r="BE545" i="6"/>
  <c r="BE551" i="6"/>
  <c r="BE567" i="6"/>
  <c r="BE580" i="6"/>
  <c r="BE584" i="6"/>
  <c r="BE587" i="6"/>
  <c r="BE590" i="6"/>
  <c r="F91" i="7"/>
  <c r="BE133" i="7"/>
  <c r="BE137" i="7"/>
  <c r="BE158" i="7"/>
  <c r="BE164" i="7"/>
  <c r="BE166" i="7"/>
  <c r="BE173" i="7"/>
  <c r="BE188" i="7"/>
  <c r="BE201" i="7"/>
  <c r="BE211" i="7"/>
  <c r="BE215" i="7"/>
  <c r="BE231" i="7"/>
  <c r="BE245" i="7"/>
  <c r="BE269" i="7"/>
  <c r="BE273" i="7"/>
  <c r="BE292" i="7"/>
  <c r="BE294" i="7"/>
  <c r="BE299" i="7"/>
  <c r="BE306" i="7"/>
  <c r="BE308" i="7"/>
  <c r="BE328" i="7"/>
  <c r="BE335" i="7"/>
  <c r="BE337" i="7"/>
  <c r="BE341" i="7"/>
  <c r="BE361" i="7"/>
  <c r="BE363" i="7"/>
  <c r="BE381" i="7"/>
  <c r="BE385" i="7"/>
  <c r="BE397" i="7"/>
  <c r="BE401" i="7"/>
  <c r="BE405" i="7"/>
  <c r="BE437" i="7"/>
  <c r="BE152" i="3"/>
  <c r="BE246" i="3"/>
  <c r="BE275" i="3"/>
  <c r="BE289" i="3"/>
  <c r="BE302" i="3"/>
  <c r="BE329" i="3"/>
  <c r="BE375" i="3"/>
  <c r="BE381" i="3"/>
  <c r="BE421" i="3"/>
  <c r="BE480" i="6"/>
  <c r="BE489" i="6"/>
  <c r="BE492" i="6"/>
  <c r="BE503" i="6"/>
  <c r="BE505" i="6"/>
  <c r="BE549" i="6"/>
  <c r="BE553" i="6"/>
  <c r="BE143" i="7"/>
  <c r="BE151" i="7"/>
  <c r="BE170" i="7"/>
  <c r="BE191" i="7"/>
  <c r="BE204" i="7"/>
  <c r="BE217" i="7"/>
  <c r="BE223" i="7"/>
  <c r="BE276" i="7"/>
  <c r="BE281" i="7"/>
  <c r="BE301" i="7"/>
  <c r="BE339" i="7"/>
  <c r="BE345" i="7"/>
  <c r="BE349" i="7"/>
  <c r="BE365" i="7"/>
  <c r="BE367" i="7"/>
  <c r="BE375" i="7"/>
  <c r="BE377" i="7"/>
  <c r="BE430" i="7"/>
  <c r="BE448" i="7"/>
  <c r="BE454" i="7"/>
  <c r="BK286" i="7"/>
  <c r="J286" i="7"/>
  <c r="J100" i="7"/>
  <c r="BE150" i="8"/>
  <c r="BE159" i="8"/>
  <c r="BE165" i="8"/>
  <c r="BE172" i="8"/>
  <c r="BE175" i="8"/>
  <c r="BE181" i="8"/>
  <c r="BE197" i="8"/>
  <c r="BE205" i="8"/>
  <c r="F37" i="4"/>
  <c r="BB99" i="1" s="1"/>
  <c r="F38" i="2"/>
  <c r="BC96" i="1" s="1"/>
  <c r="J34" i="8"/>
  <c r="AW103" i="1"/>
  <c r="F38" i="4"/>
  <c r="BC99" i="1"/>
  <c r="F35" i="7"/>
  <c r="BB102" i="1" s="1"/>
  <c r="F37" i="7"/>
  <c r="BD102" i="1" s="1"/>
  <c r="F39" i="3"/>
  <c r="BD97" i="1"/>
  <c r="F35" i="8"/>
  <c r="BB103" i="1"/>
  <c r="F39" i="4"/>
  <c r="BD99" i="1" s="1"/>
  <c r="F36" i="8"/>
  <c r="BC103" i="1" s="1"/>
  <c r="F37" i="3"/>
  <c r="BB97" i="1"/>
  <c r="J36" i="5"/>
  <c r="AW100" i="1"/>
  <c r="F36" i="6"/>
  <c r="BC101" i="1" s="1"/>
  <c r="F36" i="2"/>
  <c r="BA96" i="1" s="1"/>
  <c r="F39" i="2"/>
  <c r="BD96" i="1"/>
  <c r="F37" i="5"/>
  <c r="BB100" i="1"/>
  <c r="F38" i="5"/>
  <c r="BC100" i="1" s="1"/>
  <c r="F36" i="7"/>
  <c r="BC102" i="1" s="1"/>
  <c r="F37" i="6"/>
  <c r="BD101" i="1"/>
  <c r="F36" i="5"/>
  <c r="BA100" i="1"/>
  <c r="F34" i="7"/>
  <c r="BA102" i="1" s="1"/>
  <c r="F37" i="8"/>
  <c r="BD103" i="1" s="1"/>
  <c r="F39" i="5"/>
  <c r="BD100" i="1"/>
  <c r="J36" i="3"/>
  <c r="AW97" i="1"/>
  <c r="F38" i="3"/>
  <c r="BC97" i="1" s="1"/>
  <c r="F34" i="6"/>
  <c r="BA101" i="1" s="1"/>
  <c r="J34" i="6"/>
  <c r="AW101" i="1"/>
  <c r="F36" i="4"/>
  <c r="BA99" i="1"/>
  <c r="F35" i="6"/>
  <c r="BB101" i="1" s="1"/>
  <c r="AS94" i="1"/>
  <c r="F37" i="2"/>
  <c r="BB96" i="1"/>
  <c r="J36" i="4"/>
  <c r="AW99" i="1"/>
  <c r="F34" i="8"/>
  <c r="BA103" i="1" s="1"/>
  <c r="J36" i="2"/>
  <c r="AW96" i="1"/>
  <c r="F36" i="3"/>
  <c r="BA97" i="1"/>
  <c r="J34" i="7"/>
  <c r="AW102" i="1"/>
  <c r="T130" i="2" l="1"/>
  <c r="T132" i="3"/>
  <c r="T131" i="3" s="1"/>
  <c r="T132" i="5"/>
  <c r="T131" i="5" s="1"/>
  <c r="P665" i="4"/>
  <c r="P135" i="4" s="1"/>
  <c r="AU99" i="1" s="1"/>
  <c r="AU98" i="1" s="1"/>
  <c r="R136" i="4"/>
  <c r="BK132" i="5"/>
  <c r="J132" i="5"/>
  <c r="J99" i="5" s="1"/>
  <c r="P131" i="2"/>
  <c r="P130" i="2"/>
  <c r="AU96" i="1" s="1"/>
  <c r="AU95" i="1" s="1"/>
  <c r="BK665" i="4"/>
  <c r="J665" i="4"/>
  <c r="J107" i="4" s="1"/>
  <c r="P126" i="7"/>
  <c r="P125" i="7" s="1"/>
  <c r="AU102" i="1" s="1"/>
  <c r="R665" i="4"/>
  <c r="P136" i="4"/>
  <c r="T126" i="7"/>
  <c r="T125" i="7"/>
  <c r="T125" i="6"/>
  <c r="T124" i="6" s="1"/>
  <c r="R132" i="5"/>
  <c r="R131" i="5" s="1"/>
  <c r="T136" i="4"/>
  <c r="T135" i="4"/>
  <c r="R131" i="2"/>
  <c r="R130" i="2"/>
  <c r="BK341" i="2"/>
  <c r="J341" i="2" s="1"/>
  <c r="J102" i="2" s="1"/>
  <c r="BK554" i="2"/>
  <c r="J554" i="2"/>
  <c r="J107" i="2"/>
  <c r="J710" i="4"/>
  <c r="J113" i="4"/>
  <c r="J666" i="4"/>
  <c r="J108" i="4" s="1"/>
  <c r="J120" i="8"/>
  <c r="J98" i="8" s="1"/>
  <c r="BK132" i="3"/>
  <c r="J132" i="3"/>
  <c r="J99" i="3" s="1"/>
  <c r="BK136" i="4"/>
  <c r="J136" i="4" s="1"/>
  <c r="J99" i="4" s="1"/>
  <c r="J133" i="5"/>
  <c r="J100" i="5" s="1"/>
  <c r="J589" i="6"/>
  <c r="J104" i="6"/>
  <c r="BK125" i="6"/>
  <c r="J125" i="6"/>
  <c r="J97" i="6" s="1"/>
  <c r="BK452" i="7"/>
  <c r="J452" i="7"/>
  <c r="J104" i="7" s="1"/>
  <c r="BK126" i="7"/>
  <c r="J126" i="7"/>
  <c r="J97" i="7" s="1"/>
  <c r="BK118" i="8"/>
  <c r="J118" i="8" s="1"/>
  <c r="J96" i="8" s="1"/>
  <c r="BC95" i="1"/>
  <c r="AY95" i="1"/>
  <c r="F35" i="3"/>
  <c r="AZ97" i="1" s="1"/>
  <c r="F33" i="7"/>
  <c r="AZ102" i="1" s="1"/>
  <c r="J35" i="5"/>
  <c r="AV100" i="1"/>
  <c r="AT100" i="1" s="1"/>
  <c r="J33" i="6"/>
  <c r="AV101" i="1" s="1"/>
  <c r="AT101" i="1" s="1"/>
  <c r="J35" i="2"/>
  <c r="AV96" i="1" s="1"/>
  <c r="AT96" i="1" s="1"/>
  <c r="BA95" i="1"/>
  <c r="AW95" i="1" s="1"/>
  <c r="BC98" i="1"/>
  <c r="AY98" i="1"/>
  <c r="F33" i="6"/>
  <c r="AZ101" i="1"/>
  <c r="BB98" i="1"/>
  <c r="AX98" i="1"/>
  <c r="BD95" i="1"/>
  <c r="BD98" i="1"/>
  <c r="BB95" i="1"/>
  <c r="AX95" i="1" s="1"/>
  <c r="BA98" i="1"/>
  <c r="AW98" i="1" s="1"/>
  <c r="F35" i="2"/>
  <c r="AZ96" i="1"/>
  <c r="J33" i="7"/>
  <c r="AV102" i="1"/>
  <c r="AT102" i="1"/>
  <c r="F35" i="5"/>
  <c r="AZ100" i="1"/>
  <c r="F33" i="8"/>
  <c r="AZ103" i="1"/>
  <c r="J33" i="8"/>
  <c r="AV103" i="1" s="1"/>
  <c r="AT103" i="1" s="1"/>
  <c r="J35" i="3"/>
  <c r="AV97" i="1" s="1"/>
  <c r="AT97" i="1" s="1"/>
  <c r="F35" i="4"/>
  <c r="AZ99" i="1"/>
  <c r="J35" i="4"/>
  <c r="AV99" i="1" s="1"/>
  <c r="AT99" i="1" s="1"/>
  <c r="R135" i="4" l="1"/>
  <c r="BK131" i="2"/>
  <c r="J131" i="2" s="1"/>
  <c r="J99" i="2" s="1"/>
  <c r="BK131" i="3"/>
  <c r="J131" i="3" s="1"/>
  <c r="J98" i="3" s="1"/>
  <c r="BK135" i="4"/>
  <c r="J135" i="4" s="1"/>
  <c r="J32" i="4" s="1"/>
  <c r="AG99" i="1" s="1"/>
  <c r="AN99" i="1" s="1"/>
  <c r="BK125" i="7"/>
  <c r="J125" i="7" s="1"/>
  <c r="J96" i="7" s="1"/>
  <c r="BK124" i="6"/>
  <c r="J124" i="6" s="1"/>
  <c r="J96" i="6" s="1"/>
  <c r="BK131" i="5"/>
  <c r="J131" i="5" s="1"/>
  <c r="J98" i="5" s="1"/>
  <c r="AU94" i="1"/>
  <c r="BD94" i="1"/>
  <c r="W33" i="1"/>
  <c r="AZ95" i="1"/>
  <c r="AV95" i="1"/>
  <c r="AT95" i="1" s="1"/>
  <c r="BB94" i="1"/>
  <c r="W31" i="1"/>
  <c r="AZ98" i="1"/>
  <c r="AV98" i="1"/>
  <c r="AT98" i="1" s="1"/>
  <c r="BA94" i="1"/>
  <c r="AW94" i="1"/>
  <c r="AK30" i="1" s="1"/>
  <c r="J30" i="8"/>
  <c r="AG103" i="1"/>
  <c r="AN103" i="1"/>
  <c r="BC94" i="1"/>
  <c r="W32" i="1" s="1"/>
  <c r="J98" i="4" l="1"/>
  <c r="BK130" i="2"/>
  <c r="J130" i="2"/>
  <c r="J98" i="2"/>
  <c r="J41" i="4"/>
  <c r="J39" i="8"/>
  <c r="AY94" i="1"/>
  <c r="J32" i="3"/>
  <c r="AG97" i="1" s="1"/>
  <c r="AN97" i="1" s="1"/>
  <c r="J32" i="5"/>
  <c r="AG100" i="1"/>
  <c r="AN100" i="1"/>
  <c r="AZ94" i="1"/>
  <c r="W29" i="1" s="1"/>
  <c r="W30" i="1"/>
  <c r="J30" i="6"/>
  <c r="AG101" i="1"/>
  <c r="AN101" i="1" s="1"/>
  <c r="AX94" i="1"/>
  <c r="J30" i="7"/>
  <c r="AG102" i="1"/>
  <c r="AN102" i="1"/>
  <c r="J41" i="5" l="1"/>
  <c r="J41" i="3"/>
  <c r="J39" i="6"/>
  <c r="J39" i="7"/>
  <c r="J32" i="2"/>
  <c r="AG96" i="1"/>
  <c r="AN96" i="1"/>
  <c r="AV94" i="1"/>
  <c r="AK29" i="1" s="1"/>
  <c r="AG98" i="1"/>
  <c r="AN98" i="1"/>
  <c r="J41" i="2" l="1"/>
  <c r="AG95" i="1"/>
  <c r="AG94" i="1" s="1"/>
  <c r="AK26" i="1" s="1"/>
  <c r="AK35" i="1" s="1"/>
  <c r="AT94" i="1"/>
  <c r="AN94" i="1" l="1"/>
  <c r="AN95" i="1"/>
</calcChain>
</file>

<file path=xl/sharedStrings.xml><?xml version="1.0" encoding="utf-8"?>
<sst xmlns="http://schemas.openxmlformats.org/spreadsheetml/2006/main" count="30658" uniqueCount="2973">
  <si>
    <t>Export Komplet</t>
  </si>
  <si>
    <t/>
  </si>
  <si>
    <t>2.0</t>
  </si>
  <si>
    <t>False</t>
  </si>
  <si>
    <t>{f5b83aad-322f-49b4-99d9-4f96c0b096fe}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</si>
  <si>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</si>
  <si>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</si>
  <si>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</si>
  <si>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</si>
  <si>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</si>
  <si>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</si>
  <si>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</si>
  <si>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</si>
  <si>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</si>
  <si>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1160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</si>
  <si>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</si>
  <si>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</si>
  <si>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NOVÁČKOVA-REKONSTRUKCE KANALIZACE A VODOVODU</t>
  </si>
  <si>
    <t>KSO:</t>
  </si>
  <si>
    <t>CC-CZ:</t>
  </si>
  <si>
    <t>Místo:</t>
  </si>
  <si>
    <t xml:space="preserve"> </t>
  </si>
  <si>
    <t>Datum:</t>
  </si>
  <si>
    <t>11. 5. 2020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</si>
  <si>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</si>
  <si>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</si>
  <si>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</si>
  <si>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</si>
  <si>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</si>
  <si>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</si>
  <si>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</si>
  <si>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</si>
  <si>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</si>
  <si>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</si>
  <si>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</si>
  <si>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</si>
  <si>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</si>
  <si>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</si>
  <si>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</si>
  <si>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</si>
  <si>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</si>
  <si>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</si>
  <si>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</si>
  <si>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</si>
  <si>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</si>
  <si>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</si>
  <si>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</si>
  <si>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</si>
  <si>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</si>
  <si>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</si>
  <si>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</si>
  <si>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</si>
  <si>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</si>
  <si>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</si>
  <si>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</si>
  <si>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</si>
  <si>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</si>
  <si>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</si>
  <si>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</si>
  <si>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</si>
  <si>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</si>
  <si>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</si>
  <si>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</si>
  <si>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</si>
  <si>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</si>
  <si>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</si>
  <si>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</si>
  <si>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</si>
  <si>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</si>
  <si>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</si>
  <si>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</si>
  <si>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</si>
  <si>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</si>
  <si>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</si>
  <si>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</si>
  <si>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</si>
  <si>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</si>
  <si>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310</t>
  </si>
  <si>
    <t>KANALIZACE</t>
  </si>
  <si>
    <t>STA</t>
  </si>
  <si>
    <t>1</t>
  </si>
  <si>
    <t>{d941fd26-9c13-44cf-88f4-d580baee549e}</t>
  </si>
  <si>
    <t>2</t>
  </si>
  <si>
    <t>/</t>
  </si>
  <si>
    <t>DSO 310.1</t>
  </si>
  <si>
    <t>KANALIZACE-OTEVŘENÝ VÝKOP</t>
  </si>
  <si>
    <t>Soupis</t>
  </si>
  <si>
    <t>{13d2bf52-09ff-4026-bbde-33e827b30623}</t>
  </si>
  <si>
    <t>DSO 310.2</t>
  </si>
  <si>
    <t>KANALIZACE-BEZVÝKOPOVĚ</t>
  </si>
  <si>
    <t>{68edea81-af22-46b8-bd22-c38de879d5b7}</t>
  </si>
  <si>
    <t>SO 320</t>
  </si>
  <si>
    <t>KANALIZAČNÍ PŘÍPOJKY</t>
  </si>
  <si>
    <t>{625609d7-a2c7-4c9d-b452-67343c0ae24a}</t>
  </si>
  <si>
    <t>DSO 320.1</t>
  </si>
  <si>
    <t>KANALIZAČNÍ PŘÍPOJKY - OTEVŘENÝ VÝKOP</t>
  </si>
  <si>
    <t>{89ab971b-1cee-409d-8551-3020b45201d5}</t>
  </si>
  <si>
    <t>DSO 320.2</t>
  </si>
  <si>
    <t>KANALIZAČNÍ PŘÍPOJKY - BEZVÝKOPOVĚ</t>
  </si>
  <si>
    <t>{cdc4b261-0a7f-4b73-bed2-a237251919ef}</t>
  </si>
  <si>
    <t>SO 330</t>
  </si>
  <si>
    <t>VODOVOD</t>
  </si>
  <si>
    <t>{9e7b7db6-a25b-49ea-9ccb-18e0601cb502}</t>
  </si>
  <si>
    <t>SO 340</t>
  </si>
  <si>
    <t>VODOVODNÍ PŘÍPOJKY</t>
  </si>
  <si>
    <t>{b1f778ce-79e7-4ef4-8ffb-f655637a2527}</t>
  </si>
  <si>
    <t>SO 90</t>
  </si>
  <si>
    <t>OSTATNÍ NÁKLADY</t>
  </si>
  <si>
    <t>{74d59e63-b279-4e15-b4d5-0e5204727f53}</t>
  </si>
  <si>
    <t>N_asfalt</t>
  </si>
  <si>
    <t>odstranění živice tl. 15cm</t>
  </si>
  <si>
    <t>49,501</t>
  </si>
  <si>
    <t>N_výkop_rýhy</t>
  </si>
  <si>
    <t>výkop</t>
  </si>
  <si>
    <t>178,106</t>
  </si>
  <si>
    <t>KRYCÍ LIST SOUPISU PRACÍ</t>
  </si>
  <si>
    <t>N_sondy</t>
  </si>
  <si>
    <t>sondy pro ověření polohy vedení</t>
  </si>
  <si>
    <t>7,246</t>
  </si>
  <si>
    <t>N_pažení</t>
  </si>
  <si>
    <t>pažení</t>
  </si>
  <si>
    <t>320,859</t>
  </si>
  <si>
    <t>N_Zásyp_celk</t>
  </si>
  <si>
    <t>zásyp celkem</t>
  </si>
  <si>
    <t>132,294</t>
  </si>
  <si>
    <t>N_navážka</t>
  </si>
  <si>
    <t>navážka</t>
  </si>
  <si>
    <t>59,313</t>
  </si>
  <si>
    <t>Objekt:</t>
  </si>
  <si>
    <t>N_TROUBA_400</t>
  </si>
  <si>
    <t>POTRUBÍ DN400</t>
  </si>
  <si>
    <t>26</t>
  </si>
  <si>
    <t>SO 310 - KANALIZACE</t>
  </si>
  <si>
    <t>N_lože_ŠP</t>
  </si>
  <si>
    <t>lože_ŠP</t>
  </si>
  <si>
    <t>1,458</t>
  </si>
  <si>
    <t>Soupis:</t>
  </si>
  <si>
    <t>N_lože_Š_C12_15</t>
  </si>
  <si>
    <t>lože_C12_15</t>
  </si>
  <si>
    <t>7,151</t>
  </si>
  <si>
    <t>DSO 310.1 - KANALIZACE-OTEVŘENÝ VÝKOP</t>
  </si>
  <si>
    <t>N_bouraní_bet</t>
  </si>
  <si>
    <t>bourání stávajících bet. šachet a potrubí</t>
  </si>
  <si>
    <t>16,044</t>
  </si>
  <si>
    <t>N_suť_z_konstrukcí</t>
  </si>
  <si>
    <t>suť_z_BET.konstrukcí</t>
  </si>
  <si>
    <t>35,297</t>
  </si>
  <si>
    <t>N_podkladek</t>
  </si>
  <si>
    <t>podkladek</t>
  </si>
  <si>
    <t>22,5</t>
  </si>
  <si>
    <t>N_suťkusová</t>
  </si>
  <si>
    <t>kusová suť</t>
  </si>
  <si>
    <t>3,16</t>
  </si>
  <si>
    <t>N_sypká_suť</t>
  </si>
  <si>
    <t>sypká_suť</t>
  </si>
  <si>
    <t>91,176</t>
  </si>
  <si>
    <t>N_TROUBA500</t>
  </si>
  <si>
    <t>POTRUBÍ DN500</t>
  </si>
  <si>
    <t>30,25</t>
  </si>
  <si>
    <t>N_přídlažba</t>
  </si>
  <si>
    <t>odstranění přídlažby</t>
  </si>
  <si>
    <t>0,77</t>
  </si>
  <si>
    <t>N_dlažba_8_10</t>
  </si>
  <si>
    <t>odstranění dlažby 8/10</t>
  </si>
  <si>
    <t>5,291</t>
  </si>
  <si>
    <t>N_dlažba_15_15</t>
  </si>
  <si>
    <t>ROZEBRÁNÍ DLAŽBY 15x15cm</t>
  </si>
  <si>
    <t>34,603</t>
  </si>
  <si>
    <t>zatravněno</t>
  </si>
  <si>
    <t>2,25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</si>
  <si>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</si>
  <si>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</si>
  <si>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</si>
  <si>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</si>
  <si>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</si>
  <si>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</si>
  <si>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</si>
  <si>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</si>
  <si>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</si>
  <si>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  6 - Úpravy povrchů, podlahy a osazování výplní</t>
  </si>
  <si>
    <t xml:space="preserve">    5 - Komunikace</t>
  </si>
  <si>
    <t xml:space="preserve">    8 - Trubní vedení</t>
  </si>
  <si>
    <t xml:space="preserve">    9 - Ostatní konstrukce a práce-bourání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</si>
  <si>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</si>
  <si>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</si>
  <si>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</si>
  <si>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</si>
  <si>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</si>
  <si>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</si>
  <si>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</si>
  <si>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</si>
  <si>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</si>
  <si>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</si>
  <si>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</si>
  <si>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</si>
  <si>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</si>
  <si>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</si>
  <si>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</si>
  <si>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</si>
  <si>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</si>
  <si>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</si>
  <si>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</si>
  <si>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</si>
  <si>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113106183</t>
  </si>
  <si>
    <t>Rozebrání dlažeb vozovek z velkých kostek s ložem z kameniva strojně pl do 50 m2</t>
  </si>
  <si>
    <t>m2</t>
  </si>
  <si>
    <t>CS ÚRS 2020 01</t>
  </si>
  <si>
    <t>4</t>
  </si>
  <si>
    <t>-919541735</t>
  </si>
  <si>
    <t>VV</t>
  </si>
  <si>
    <t>"stoka A, DN400"</t>
  </si>
  <si>
    <t>(61,10-39,30)*1,43</t>
  </si>
  <si>
    <t>"rozšíření pro šachtu Š3"</t>
  </si>
  <si>
    <t>(2,7-1,43)*2,7*1</t>
  </si>
  <si>
    <t>Součet</t>
  </si>
  <si>
    <t>113107521</t>
  </si>
  <si>
    <t>Odstranění podkladu z kameniva drceného tl 100 mm při překopech strojně pl přes 15 m2</t>
  </si>
  <si>
    <t>-877756139</t>
  </si>
  <si>
    <t>3</t>
  </si>
  <si>
    <t>113106185</t>
  </si>
  <si>
    <t>Rozebrání dlažeb vozovek z drobných kostek s ložem z kameniva strojně pl do 50 m2</t>
  </si>
  <si>
    <t>2117812626</t>
  </si>
  <si>
    <t>"stoka A, DN500"</t>
  </si>
  <si>
    <t>(5,75-5,25)*1,54</t>
  </si>
  <si>
    <t>Mezisoučet</t>
  </si>
  <si>
    <t>(39,3-35,6)*1,43</t>
  </si>
  <si>
    <t>N_Drobnádlažba</t>
  </si>
  <si>
    <t>113107422</t>
  </si>
  <si>
    <t>Odstranění podkladu z kameniva drceného tl 200 mm při překopech strojně pl do 15 m2</t>
  </si>
  <si>
    <t>-562896724</t>
  </si>
  <si>
    <t>5</t>
  </si>
  <si>
    <t>113107343</t>
  </si>
  <si>
    <t>Odstranění podkladu živičného tl 150 mm strojně pl do 50 m2</t>
  </si>
  <si>
    <t>1402140766</t>
  </si>
  <si>
    <t>(5,25-4,85)+(35,6-5,75)*1,54</t>
  </si>
  <si>
    <t>"rozšíření pro šachtu Š2"</t>
  </si>
  <si>
    <t>(2,7-1,54)*2,7*1</t>
  </si>
  <si>
    <t>6</t>
  </si>
  <si>
    <t>113107171</t>
  </si>
  <si>
    <t>Odstranění podkladu z betonu prostého tl 150 mm strojně pl přes 50 do 200 m2</t>
  </si>
  <si>
    <t>-765025298</t>
  </si>
  <si>
    <t>N_beton150</t>
  </si>
  <si>
    <t>7</t>
  </si>
  <si>
    <t>113107312</t>
  </si>
  <si>
    <t>Odstranění podkladu z kameniva těženého tl 200 mm strojně pl do 50 m2</t>
  </si>
  <si>
    <t>-1245860812</t>
  </si>
  <si>
    <t>8</t>
  </si>
  <si>
    <t>113201112</t>
  </si>
  <si>
    <t>Vytrhání obrub silničních ležatých</t>
  </si>
  <si>
    <t>m</t>
  </si>
  <si>
    <t>-1256133320</t>
  </si>
  <si>
    <t>9</t>
  </si>
  <si>
    <t>11500110R</t>
  </si>
  <si>
    <t>Převedení vody potrubím DN do 100 - opakovaně</t>
  </si>
  <si>
    <t>-257276532</t>
  </si>
  <si>
    <t>" převádění splašků" 2*50</t>
  </si>
  <si>
    <t>"čerpání dešťové vody z výkopu"1*40</t>
  </si>
  <si>
    <t>10</t>
  </si>
  <si>
    <t>115101201</t>
  </si>
  <si>
    <t>Čerpání vody na dopravní výšku do 10 m průměrný přítok do 500 l/min</t>
  </si>
  <si>
    <t>hod</t>
  </si>
  <si>
    <t>1962651649</t>
  </si>
  <si>
    <t>"přečerpávání splašků  2 l/s  " 1440</t>
  </si>
  <si>
    <t>"čerpání dešťové vody z výkopu 2l/s" 96</t>
  </si>
  <si>
    <t>11</t>
  </si>
  <si>
    <t>115101301</t>
  </si>
  <si>
    <t>Pohotovost čerpací soupravy pro dopravní výšku do 10 m přítok do 500 l/min</t>
  </si>
  <si>
    <t>den</t>
  </si>
  <si>
    <t>-428095535</t>
  </si>
  <si>
    <t>"přečerpávaní splašků 1440 hodin"  1440/24</t>
  </si>
  <si>
    <t>"přečerpávaní vody z výkopu 96 hodin"  96/24</t>
  </si>
  <si>
    <t>12</t>
  </si>
  <si>
    <t>119001R</t>
  </si>
  <si>
    <t>Dočasné odstranění vstupní brány a branky, oplocení a další branky ve dvoře, uložení po dobu stavby a  uvedení do původního stavu.</t>
  </si>
  <si>
    <t>kpl</t>
  </si>
  <si>
    <t>-1795037075</t>
  </si>
  <si>
    <t>13</t>
  </si>
  <si>
    <t>119002R</t>
  </si>
  <si>
    <t>Dočasné odstranění sušáků na prádlo ve dvoře, uložení po dobu stavby a  uvedení do původního stavu.</t>
  </si>
  <si>
    <t>2084281350</t>
  </si>
  <si>
    <t>14</t>
  </si>
  <si>
    <t>11310712R</t>
  </si>
  <si>
    <t>Odstranění živičného recyklátu  tl 600 mm, včetně odvozu na skládku a poplatků</t>
  </si>
  <si>
    <t>35576247</t>
  </si>
  <si>
    <t>"provizorní podklad tl. 600 mm"</t>
  </si>
  <si>
    <t>"kanalizace  v místě asf.komunikace""</t>
  </si>
  <si>
    <t>"přípojky v místě asf. komunikace"</t>
  </si>
  <si>
    <t>0,73*1,0</t>
  </si>
  <si>
    <t>0,88*1,17</t>
  </si>
  <si>
    <t>121151103</t>
  </si>
  <si>
    <t>Sejmutí ornice plochy do 100 m2 tl vrstvy do 200 mm strojně</t>
  </si>
  <si>
    <t>-1810496527</t>
  </si>
  <si>
    <t xml:space="preserve"> zatravněno</t>
  </si>
  <si>
    <t>ornice</t>
  </si>
  <si>
    <t>16</t>
  </si>
  <si>
    <t>130001101</t>
  </si>
  <si>
    <t>Příplatek za ztížení vykopávky v blízkosti podzemního vedení</t>
  </si>
  <si>
    <t>m3</t>
  </si>
  <si>
    <t>-969242852</t>
  </si>
  <si>
    <t xml:space="preserve">" 20% objemu výkopu" </t>
  </si>
  <si>
    <t>N_výkop_rýhy*0,2</t>
  </si>
  <si>
    <t xml:space="preserve">" 100% objemu" </t>
  </si>
  <si>
    <t>17</t>
  </si>
  <si>
    <t>131213101</t>
  </si>
  <si>
    <t>Hloubení jam v soudržných horninách třídy těžitelnosti I, skupiny 3 ručně</t>
  </si>
  <si>
    <t>712067838</t>
  </si>
  <si>
    <t>"sodny pro ověření polohy kabelového vedení" (0,8*1,2*(1,0-0,4)*4)+ (0,8*1,2*(1,0-0,29)*1)</t>
  </si>
  <si>
    <t>"sodny pro ověření polohy plynovodu" 0,8*1,2*(1,25-0,4)*2</t>
  </si>
  <si>
    <t>"sodny pro ověření polohy kanalizace v areálu DPmB, a.s. a sloužící k zalití st. kanalizace koposem" 0,8*1,2*1,8*1</t>
  </si>
  <si>
    <t>"Výkop pro odstranění st.šachty mimo rýhu" 1,5*1,5*(0,5-0,1)</t>
  </si>
  <si>
    <t>"odpočet tř. 4" -N_sondy*0,05</t>
  </si>
  <si>
    <t>18</t>
  </si>
  <si>
    <t>131313101</t>
  </si>
  <si>
    <t>Hloubení jam v soudržných horninách třídy těžitelnosti II, skupiny 4 ručně</t>
  </si>
  <si>
    <t>-999268275</t>
  </si>
  <si>
    <t>N_sondy*0,05</t>
  </si>
  <si>
    <t>19</t>
  </si>
  <si>
    <t>132254204</t>
  </si>
  <si>
    <t>Hloubení zapažených rýh š do 2000 mm v hornině třídy těžitelnosti I, skupiny 3 objem do 500 m3</t>
  </si>
  <si>
    <t>455539902</t>
  </si>
  <si>
    <t>"výkop - stoka A, DN400  - jsou odečteny úseky v šachtách, průměrná hloubka výkopu je 2,52m"  (N_TROUBA_400-2,7)*1,43*2,52</t>
  </si>
  <si>
    <t>"výkop - stoka A, DN500  - jsou odečteny úseky v šachtách, průměrná hloubka výkopu je 2,61m"  (N_TROUBA500-2,7)*1,54*2,61</t>
  </si>
  <si>
    <t>"výkop šachty Š2" 2,7*2,7*2,8</t>
  </si>
  <si>
    <t>"výkop šachty Š3" 2,7*2,7*2,72</t>
  </si>
  <si>
    <t xml:space="preserve">"odpočet kubatury bouraných povrchů" </t>
  </si>
  <si>
    <t>-(N_asfalt*0,40)-(N_přídlažba*0,40)-(N_dlažba_8_10*0,29)-(N_dlažba_15_15*0,29)</t>
  </si>
  <si>
    <t>"odpočet kubatury  bouraných konstrukcí ve výkopu"</t>
  </si>
  <si>
    <t>"bourání podkladních betonů pod stávajícími šachtami"- 1,7*1,7*0,1*4</t>
  </si>
  <si>
    <t>"odpočet kubatury  bouraného potrubí  stoky DN 600/900" -13,10*0,7</t>
  </si>
  <si>
    <t>"odpočet kubatury bouraných prefabrikovaných šachet" -3,14*0,5*0,5*(2,22+2,47+2,47+2,5)</t>
  </si>
  <si>
    <t>"odpočet kubatury výkopu sond" -N_sondy</t>
  </si>
  <si>
    <t>"odpočet kubatury tř. zeminy 4 %" -N_výkop_rýhy*0,05</t>
  </si>
  <si>
    <t>20</t>
  </si>
  <si>
    <t>132354204</t>
  </si>
  <si>
    <t>Hloubení zapažených rýh š do 2000 mm v hornině třídy těžitelnosti II, skupiny 4 objem do 500 m3</t>
  </si>
  <si>
    <t>-40571401</t>
  </si>
  <si>
    <t>N_výkop_rýhy*0,05</t>
  </si>
  <si>
    <t>151101201</t>
  </si>
  <si>
    <t>Zřízení příložného pažení stěn výkopu hl do 4 m</t>
  </si>
  <si>
    <t>1970034738</t>
  </si>
  <si>
    <t>"sodny pro ověření polohy plynovodu" (0,8+1,2)*2*1,25*2</t>
  </si>
  <si>
    <t>"sodny pro ověření polohy kanalizace v areálu DPmB, a.s. a sloužící k zalití st. kanalizace koposem" (0,8+1,2)*2*1,8*1</t>
  </si>
  <si>
    <t>22</t>
  </si>
  <si>
    <t>151101211</t>
  </si>
  <si>
    <t>Odstranění příložného pažení stěn hl do 4 m</t>
  </si>
  <si>
    <t>221241523</t>
  </si>
  <si>
    <t>17,20</t>
  </si>
  <si>
    <t>23</t>
  </si>
  <si>
    <t>151101301</t>
  </si>
  <si>
    <t>Zřízení rozepření stěn při pažení příložném hl do 4 m</t>
  </si>
  <si>
    <t>564124754</t>
  </si>
  <si>
    <t>"sodny pro ověření polohy plynovodu" 0,8*1,2*1,25*6</t>
  </si>
  <si>
    <t>24</t>
  </si>
  <si>
    <t>151101311</t>
  </si>
  <si>
    <t>Odstranění rozepření stěn při pažení příložném hl do 4 m</t>
  </si>
  <si>
    <t>802698727</t>
  </si>
  <si>
    <t>7,2</t>
  </si>
  <si>
    <t>25</t>
  </si>
  <si>
    <t>151201102</t>
  </si>
  <si>
    <t>Zřízení zátažného pažení a rozepření stěn rýh hl do 4 m</t>
  </si>
  <si>
    <t>764997387</t>
  </si>
  <si>
    <t>"výkop - stoka A, DN400  - jsou odečteny úseky v šachtách, průměrná hloubka výkopu je 2,52m"  (N_TROUBA_400-2,7)*2,52*2</t>
  </si>
  <si>
    <t>"výkop - stoka A, DN500  - jsou odečteny úseky v šachtách, průměrná hloubka výkopu je 2,61m"  (N_TROUBA500-2,7)*2,61*2</t>
  </si>
  <si>
    <t>"výkop šachty Š2aŠ3" (2,7+2,7)*2*(2,8+2,72)</t>
  </si>
  <si>
    <t>151201112</t>
  </si>
  <si>
    <t>Odstranění zátažného pažení a rozepření stěn rýh hl do 4 m</t>
  </si>
  <si>
    <t>930972278</t>
  </si>
  <si>
    <t>27</t>
  </si>
  <si>
    <t>162251102</t>
  </si>
  <si>
    <t>Vodorovné přemístění do 50 m výkopku/sypaniny z horniny třídy těžitelnosti I, skupiny 1 až 3</t>
  </si>
  <si>
    <t>-1046788985</t>
  </si>
  <si>
    <t>"přemístění zásypu" N_Zásyp_celk*0,95</t>
  </si>
  <si>
    <t>28</t>
  </si>
  <si>
    <t>162251122</t>
  </si>
  <si>
    <t>Vodorovné přemístění do 50 m výkopku/sypaniny z horniny třídy těžitelnosti II, skupiny 4 a 5</t>
  </si>
  <si>
    <t>-1543463577</t>
  </si>
  <si>
    <t>"přemístění zásypu" N_Zásyp_celk*0,05</t>
  </si>
  <si>
    <t>29</t>
  </si>
  <si>
    <t>162751117</t>
  </si>
  <si>
    <t>Vodorovné přemístění do 10000 m výkopku/sypaniny z horniny třídy těžitelnosti I, skupiny 1 až 3</t>
  </si>
  <si>
    <t>-1931799694</t>
  </si>
  <si>
    <t>(N_sondy+N_výkop_rýhy)*0,95</t>
  </si>
  <si>
    <t>30</t>
  </si>
  <si>
    <t>162751137</t>
  </si>
  <si>
    <t>Vodorovné přemístění do 10000 m výkopku/sypaniny z horniny třídy těžitelnosti II, skupiny 4 a 5</t>
  </si>
  <si>
    <t>1271372327</t>
  </si>
  <si>
    <t>(N_sondy+N_výkop_rýhy)*0,05</t>
  </si>
  <si>
    <t>31</t>
  </si>
  <si>
    <t>167151111</t>
  </si>
  <si>
    <t>Nakládání výkopku z hornin třídy těžitelnosti I, skupiny 1 až 3 přes 100 m3</t>
  </si>
  <si>
    <t>-810996744</t>
  </si>
  <si>
    <t>"naložení pro přesun do 50 m"</t>
  </si>
  <si>
    <t>"přemístění zásypu"N_Zásyp_celk*0,95</t>
  </si>
  <si>
    <t>32</t>
  </si>
  <si>
    <t>167151102</t>
  </si>
  <si>
    <t>Nakládání výkopku z hornin třídy těžitelnosti II, skupiny 4 a 5 do 100 m3</t>
  </si>
  <si>
    <t>-1982786524</t>
  </si>
  <si>
    <t>"přemístění zásypu"N_Zásyp_celk*0,05</t>
  </si>
  <si>
    <t>33</t>
  </si>
  <si>
    <t>171201201</t>
  </si>
  <si>
    <t>Uložení sypaniny na skládky</t>
  </si>
  <si>
    <t>2087434611</t>
  </si>
  <si>
    <t>N_výkop_rýhy+N_sondy</t>
  </si>
  <si>
    <t>34</t>
  </si>
  <si>
    <t>17120120pc</t>
  </si>
  <si>
    <t>Poplatek za uložení zeminy tř. 1-4</t>
  </si>
  <si>
    <t>-146043350</t>
  </si>
  <si>
    <t>(N_sondy+N_výkop_rýhy)</t>
  </si>
  <si>
    <t>"odpočet navážky" -N_navážka</t>
  </si>
  <si>
    <t>35</t>
  </si>
  <si>
    <t>17120120pc2</t>
  </si>
  <si>
    <t>Poplatek za uložení navážky</t>
  </si>
  <si>
    <t>2066894897</t>
  </si>
  <si>
    <t>"tř. 2-3 0 % navážky"(N_sondy+N_výkop_rýhy)*0,50*0,0</t>
  </si>
  <si>
    <t>"tř. 3 60 % navážky" (N_sondy+N_výkop_rýhy)*0,45*0,60</t>
  </si>
  <si>
    <t>"tř. 4  100% navážky" (N_sondy+N_výkop_rýhy)*0,05*1,0</t>
  </si>
  <si>
    <t>36</t>
  </si>
  <si>
    <t>174101101</t>
  </si>
  <si>
    <t>Zásyp jam, šachet rýh nebo kolem objektů sypaninou se zhutněním</t>
  </si>
  <si>
    <t>1392217903</t>
  </si>
  <si>
    <t>"přípočet kubatury  bouraných konstrukcí ve výkopu- viz. výkopy rýh"</t>
  </si>
  <si>
    <t>"bourání podkladních betonů pod stávajícími šachtami" 1,7*1,7*0,1*4</t>
  </si>
  <si>
    <t>" kubatura  bouraného potrubí  stoky DN 600/900" 13,10*0,7</t>
  </si>
  <si>
    <t>"kubatura bouraných prefabrikovaných šachet" 3,14*0,5*0,5*(2,22+2,47+2,47+2,5)</t>
  </si>
  <si>
    <t>"odpočet vytlačené kubatury závaznou částí, vč. obsypu"</t>
  </si>
  <si>
    <t>-N_TROUBA_400*0,678</t>
  </si>
  <si>
    <t>-N_TROUBA500*0,965</t>
  </si>
  <si>
    <t>"vytlačená kubatura šachtami"</t>
  </si>
  <si>
    <t>"spodní části prefabrikovaných šachet DN100" -(1,3*1,3*0,8*1)-(1,3*1,3*0,9*1)</t>
  </si>
  <si>
    <t>"prefabrikované části šachet DN100 - skruže přímé" -3,14*0,62*0,62*(2*0,5+2*0,25)</t>
  </si>
  <si>
    <t>"prefabrikované části šachet - skruže přechodové" -(3,14*0,62*0,62+3,14*0,35*0,35)/2*0,6*2</t>
  </si>
  <si>
    <t>" vytl kubatura lože štěrkopísek " -N_lože_ŠP</t>
  </si>
  <si>
    <t>" vytl kubatura podkladní betonové lože " -N_lože_Š_C12_15</t>
  </si>
  <si>
    <t xml:space="preserve">"vytlačená kubatura konstrukcí rozdílu tl. konstrukce vozovek bouraných a provizorního zásypu" </t>
  </si>
  <si>
    <t>-N_asfalt*(0,60-0,40)</t>
  </si>
  <si>
    <t>37</t>
  </si>
  <si>
    <t>M</t>
  </si>
  <si>
    <t>583 p.c.021</t>
  </si>
  <si>
    <t>Náhradní zásypový materiál -  hutnitelný dodávka, naložení , vodorovné přemístění a složení v místě stavby ( recyklát - kulaté zrno do 20 mm)</t>
  </si>
  <si>
    <t>t</t>
  </si>
  <si>
    <t>120203593</t>
  </si>
  <si>
    <t>N_Zásyp_celk*1,15*1,75</t>
  </si>
  <si>
    <t>38</t>
  </si>
  <si>
    <t>181351003</t>
  </si>
  <si>
    <t>Rozprostření ornice tl vrstvy do 200 mm pl do 100 m2 v rovině nebo ve svahu do 1:5 strojně</t>
  </si>
  <si>
    <t>1253682249</t>
  </si>
  <si>
    <t>39</t>
  </si>
  <si>
    <t>10371500</t>
  </si>
  <si>
    <t>substrát pro trávníky VL</t>
  </si>
  <si>
    <t>1832907570</t>
  </si>
  <si>
    <t>zatravněno*0,10</t>
  </si>
  <si>
    <t>40</t>
  </si>
  <si>
    <t>181411131</t>
  </si>
  <si>
    <t>Založení parkového trávníku výsevem plochy do 1000 m2 v rovině a ve svahu do 1:5</t>
  </si>
  <si>
    <t>-1331039901</t>
  </si>
  <si>
    <t>41</t>
  </si>
  <si>
    <t>00572410</t>
  </si>
  <si>
    <t>osivo směs travní parková</t>
  </si>
  <si>
    <t>kg</t>
  </si>
  <si>
    <t>1931139798</t>
  </si>
  <si>
    <t>zatravněno*0,02</t>
  </si>
  <si>
    <t>42</t>
  </si>
  <si>
    <t>181951111</t>
  </si>
  <si>
    <t>Úprava pláně v hornině třídy těžitelnosti I, skupiny 1 až 3 bez zhutnění</t>
  </si>
  <si>
    <t>1825860781</t>
  </si>
  <si>
    <t>"plocha pro rozprostření ornice, 1,5x1,5m - ztracená šachta "</t>
  </si>
  <si>
    <t>zatr_v</t>
  </si>
  <si>
    <t>1,5*1,5</t>
  </si>
  <si>
    <t>43</t>
  </si>
  <si>
    <t>185804215</t>
  </si>
  <si>
    <t>Vypletí záhonu trávníku po výsevu s naložením a odvozem odpadu do 20 km v rovině a svahu do 1:5</t>
  </si>
  <si>
    <t>1320069081</t>
  </si>
  <si>
    <t>44</t>
  </si>
  <si>
    <t>185804312</t>
  </si>
  <si>
    <t>Zalití rostlin vodou plocha přes 20 m2</t>
  </si>
  <si>
    <t>1178299679</t>
  </si>
  <si>
    <t>zatravněno*0,01</t>
  </si>
  <si>
    <t>Svislé a kompletní konstrukce</t>
  </si>
  <si>
    <t>45</t>
  </si>
  <si>
    <t>358315114</t>
  </si>
  <si>
    <t>Bourání stoky kompletní nebo otvorů z prostého betonu plochy do 4 m2</t>
  </si>
  <si>
    <t>-290827378</t>
  </si>
  <si>
    <t>"bourání podkladních betonů"</t>
  </si>
  <si>
    <t>"pod stávajícími šachtami " 1,7*1,7*0,1*4</t>
  </si>
  <si>
    <t>"bourání vnitřních úprav dna  stávajících šachet "  3,14*0,5*0,5*0,3*4</t>
  </si>
  <si>
    <t>"vybourání konusů"5*0,28</t>
  </si>
  <si>
    <t>"vybourání skruží  v 250mm stávajícíchh šachet" (3,14*0,65*0,65-3,14*0,5*0,5)*0,25*3</t>
  </si>
  <si>
    <t>"vybourání skruží  v 500mm stávajícíchh šachet" (3,14*0,65*0,65-3,14*0,5*0,5)*0,50*5</t>
  </si>
  <si>
    <t>"vybourání skruží  v 1000mm stávajícíchh šachet" (3,14*0,65*0,65-3,14*0,5*0,5)*1,0*5</t>
  </si>
  <si>
    <t>"vybourání dna stávajícíchh šachet" (3,14*0,75*0,75-3,14*0,5*0,5)*(1,1*4)</t>
  </si>
  <si>
    <t>"vybourání potrubí DN 600/900 - plocha řezu"  13,10*0,287</t>
  </si>
  <si>
    <t>46</t>
  </si>
  <si>
    <t>899103211</t>
  </si>
  <si>
    <t>Demontáž poklopů litinových nebo ocelových včetně rámů hmotnosti přes 100 do 150 kg</t>
  </si>
  <si>
    <t>kus</t>
  </si>
  <si>
    <t>1274095414</t>
  </si>
  <si>
    <t>"poklopy šachtové na bouraných šachtách"5</t>
  </si>
  <si>
    <t>47</t>
  </si>
  <si>
    <t>99701311R</t>
  </si>
  <si>
    <t>Svislá doprava suti a vybouraných hmot s použitím mechanizace</t>
  </si>
  <si>
    <t>-1483499812</t>
  </si>
  <si>
    <t>N_bouraní_bet*2,2</t>
  </si>
  <si>
    <t>48</t>
  </si>
  <si>
    <t>997013501</t>
  </si>
  <si>
    <t>Odvoz suti a vybouraných hmot na skládku nebo meziskládku do 1 km se složením</t>
  </si>
  <si>
    <t>2039947571</t>
  </si>
  <si>
    <t>"odvoz poklopů"5*0,15</t>
  </si>
  <si>
    <t>49</t>
  </si>
  <si>
    <t>997013509</t>
  </si>
  <si>
    <t>Příplatek k odvozu suti a vybouraných hmot na skládku ZKD 1 km přes 1 km</t>
  </si>
  <si>
    <t>-1475321533</t>
  </si>
  <si>
    <t>"odvoz poklopů"0,75*9</t>
  </si>
  <si>
    <t>N_suť_z_konstrukcí*9</t>
  </si>
  <si>
    <t>Vodorovné konstrukce</t>
  </si>
  <si>
    <t>50</t>
  </si>
  <si>
    <t>451541111</t>
  </si>
  <si>
    <t>Lože pod potrubí otevřený výkop ze štěrkodrtě</t>
  </si>
  <si>
    <t>-687259145</t>
  </si>
  <si>
    <t>N_TROUBA_400*1,43*0,06</t>
  </si>
  <si>
    <t>N_TROUBA500*1,54*0,06</t>
  </si>
  <si>
    <t>N_LOŽE_ŠD</t>
  </si>
  <si>
    <t>51</t>
  </si>
  <si>
    <t>451573111</t>
  </si>
  <si>
    <t>Lože pod potrubí otevřený výkop ze štěrkopísku</t>
  </si>
  <si>
    <t>-1585541251</t>
  </si>
  <si>
    <t>"lože pod šachty DN1000" 2,7*2,7*0,10*2</t>
  </si>
  <si>
    <t>52</t>
  </si>
  <si>
    <t>452111111</t>
  </si>
  <si>
    <t>Osazení betonových pražců otevřený výkop pl do 25000 mm2</t>
  </si>
  <si>
    <t>-1262036953</t>
  </si>
  <si>
    <t>N_TROUBA_400/2,5</t>
  </si>
  <si>
    <t>N_TROUBA500/2,5</t>
  </si>
  <si>
    <t>53</t>
  </si>
  <si>
    <t>59223p.c,</t>
  </si>
  <si>
    <t xml:space="preserve">podkladek betonový pod hrdlové trouby </t>
  </si>
  <si>
    <t>2137630939</t>
  </si>
  <si>
    <t>N_podkladek*1</t>
  </si>
  <si>
    <t>54</t>
  </si>
  <si>
    <t>452112111</t>
  </si>
  <si>
    <t>Osazení betonových prstenců nebo rámů v do 100 mm</t>
  </si>
  <si>
    <t>2023091647</t>
  </si>
  <si>
    <t>1+2</t>
  </si>
  <si>
    <t>55</t>
  </si>
  <si>
    <t>59224176</t>
  </si>
  <si>
    <t>prstenec šachtový vyrovnávací betonový 625x120x80mm</t>
  </si>
  <si>
    <t>2027191928</t>
  </si>
  <si>
    <t>56</t>
  </si>
  <si>
    <t>59224187</t>
  </si>
  <si>
    <t>prstenec šachtový vyrovnávací betonový 625x120x100mm</t>
  </si>
  <si>
    <t>-898646129</t>
  </si>
  <si>
    <t>57</t>
  </si>
  <si>
    <t>452311131</t>
  </si>
  <si>
    <t>Podkladní desky z betonu prostého tř. C 12/15 otevřený výkop</t>
  </si>
  <si>
    <t>1286464716</t>
  </si>
  <si>
    <t>"pod šachtami DN1000  Š2,a3" 1,5*1,5*0,1*2</t>
  </si>
  <si>
    <t>N_TROUBA_400*1,43*0,08</t>
  </si>
  <si>
    <t>N_TROUBA500*1,54*0,08</t>
  </si>
  <si>
    <t>Úpravy povrchů, podlahy a osazování výplní</t>
  </si>
  <si>
    <t>58</t>
  </si>
  <si>
    <t>452386111</t>
  </si>
  <si>
    <t>Vyrovnávací prstence z betonu prostého tř. C 25/30 v do 100 mm</t>
  </si>
  <si>
    <t>781174381</t>
  </si>
  <si>
    <t>Komunikace</t>
  </si>
  <si>
    <t>59</t>
  </si>
  <si>
    <t>56497131R</t>
  </si>
  <si>
    <t>Podklad z asfaltového recyklátu tl 600 mm</t>
  </si>
  <si>
    <t>1390270126</t>
  </si>
  <si>
    <t>N_povrch_kom_celkem</t>
  </si>
  <si>
    <t>60</t>
  </si>
  <si>
    <t>564851111</t>
  </si>
  <si>
    <t>Podklad ze štěrkodrtě ŠD tl 150 mm</t>
  </si>
  <si>
    <t>-50624707</t>
  </si>
  <si>
    <t>"podklad pod komunikaci"N_TROUBA500*1,54</t>
  </si>
  <si>
    <t>61</t>
  </si>
  <si>
    <t>567142115</t>
  </si>
  <si>
    <t>Podklad ze směsi stmelené cementem SC C 8/10 (KSC I) tl 250 mm</t>
  </si>
  <si>
    <t>1560812706</t>
  </si>
  <si>
    <t>"obnov asf. komunikace vč. rozšíření o odstupňování, 20cm na každou stranu výkopu"N_TROUBA500*(1,54+0,2+0,2)</t>
  </si>
  <si>
    <t>62</t>
  </si>
  <si>
    <t>573111111</t>
  </si>
  <si>
    <t>Postřik živičný infiltrační s posypem z asfaltu množství 0,60 kg/m2</t>
  </si>
  <si>
    <t>1191354291</t>
  </si>
  <si>
    <t>58,685</t>
  </si>
  <si>
    <t>63</t>
  </si>
  <si>
    <t>56517611R</t>
  </si>
  <si>
    <t>Asfaltový beton vrstva podkladní ACP 22+ (obalované kamenivo OKH) tl 100 mm š do 3 m</t>
  </si>
  <si>
    <t>-29483815</t>
  </si>
  <si>
    <t>"obnov asf. komunikace vč. rozšíření o odstupňování, 35cm na každou stranu výkopu"N_TROUBA500*(1,54+0,35+0,35)</t>
  </si>
  <si>
    <t>64</t>
  </si>
  <si>
    <t>573211106</t>
  </si>
  <si>
    <t>Postřik živičný spojovací z asfaltu v množství 0,20 kg/m2</t>
  </si>
  <si>
    <t>985837015</t>
  </si>
  <si>
    <t>67,76+76,835</t>
  </si>
  <si>
    <t>65</t>
  </si>
  <si>
    <t>57715513R</t>
  </si>
  <si>
    <t>Asfaltový beton vrstva ložní ACL 16+ (ABH) tl 50 mm š do 3 m z modifikovaného asfaltu</t>
  </si>
  <si>
    <t>-1335279236</t>
  </si>
  <si>
    <t>"obnov asf. komunikace vč. rozšíření o odstupňování, 50cm na každou stranu výkopu"N_TROUBA500*(1,54+0,5+0,5)</t>
  </si>
  <si>
    <t>66</t>
  </si>
  <si>
    <t>57714411R</t>
  </si>
  <si>
    <t>Asfaltový beton vrstva obrusná ACO 11+ (ABS) tř. I tl 50 mm š do 3 m z nemodifikovaného asfaltu</t>
  </si>
  <si>
    <t>-438131300</t>
  </si>
  <si>
    <t>"obnova obrusné vrstvy komunikace je součástí SO 303" 0</t>
  </si>
  <si>
    <t>67</t>
  </si>
  <si>
    <t>591111111</t>
  </si>
  <si>
    <t>Kladení dlažby z kostek velkých z kamene do lože z kameniva těženého tl 50 mm</t>
  </si>
  <si>
    <t>-769980525</t>
  </si>
  <si>
    <t>68</t>
  </si>
  <si>
    <t>5838100R1</t>
  </si>
  <si>
    <t>kostka dlažební žula velká 15/15</t>
  </si>
  <si>
    <t>-1188206048</t>
  </si>
  <si>
    <t>"doplění 20 % poškozených prvků" N_dlažba_15_15*0,2</t>
  </si>
  <si>
    <t>69</t>
  </si>
  <si>
    <t>564831111</t>
  </si>
  <si>
    <t>Podklad ze štěrkodrtě ŠD tl 100 mm</t>
  </si>
  <si>
    <t>1648259868</t>
  </si>
  <si>
    <t>70</t>
  </si>
  <si>
    <t>591211111</t>
  </si>
  <si>
    <t>Kladení dlažby z kostek drobných z kamene do lože z kameniva těženého tl 50 mm</t>
  </si>
  <si>
    <t>-330805909</t>
  </si>
  <si>
    <t>71</t>
  </si>
  <si>
    <t>58381007</t>
  </si>
  <si>
    <t>kostka dlažební žula drobná 8/10</t>
  </si>
  <si>
    <t>1025654974</t>
  </si>
  <si>
    <t>"doplění 20 % poškozených prvků" N_dlažba_8_10*0,2</t>
  </si>
  <si>
    <t>72</t>
  </si>
  <si>
    <t>5838100R</t>
  </si>
  <si>
    <t>kostka dlažební žula drobná 10/10</t>
  </si>
  <si>
    <t>1623860410</t>
  </si>
  <si>
    <t>"doplění 20 % poškozených prvků" N_přídlažba*0,2</t>
  </si>
  <si>
    <t>73</t>
  </si>
  <si>
    <t>567124113</t>
  </si>
  <si>
    <t>Podklad ze směsi stmelené cementem SC C 12/15 (PB III) tl 150 mm</t>
  </si>
  <si>
    <t>-1797216934</t>
  </si>
  <si>
    <t>74</t>
  </si>
  <si>
    <t>564831112</t>
  </si>
  <si>
    <t>Podklad ze štěrkodrtě ŠD tl 110 mm</t>
  </si>
  <si>
    <t>-1170030828</t>
  </si>
  <si>
    <t>Trubní vedení</t>
  </si>
  <si>
    <t>75</t>
  </si>
  <si>
    <t>831392121</t>
  </si>
  <si>
    <t>Montáž potrubí z trub kameninových hrdlových s integrovaným těsněním výkop sklon do 20 % DN 400</t>
  </si>
  <si>
    <t>-784075331</t>
  </si>
  <si>
    <t>"viz. výpis" 26</t>
  </si>
  <si>
    <t>76</t>
  </si>
  <si>
    <t>59710706</t>
  </si>
  <si>
    <t>trouba kameninová glazovaná DN 400mm L2,50m spojovací systém C Třída 200</t>
  </si>
  <si>
    <t>1252925126</t>
  </si>
  <si>
    <t>26*1,015 'Přepočtené koeficientem množství</t>
  </si>
  <si>
    <t>77</t>
  </si>
  <si>
    <t>831422121</t>
  </si>
  <si>
    <t>Montáž potrubí z trub kameninových hrdlových s integrovaným těsněním výkop sklon do 20 % DN 500</t>
  </si>
  <si>
    <t>1182666763</t>
  </si>
  <si>
    <t>78</t>
  </si>
  <si>
    <t>59710709</t>
  </si>
  <si>
    <t>trouba kameninová glazovaná DN 500 dl 2,50m spojovací systém C Třída 160</t>
  </si>
  <si>
    <t>-1240205341</t>
  </si>
  <si>
    <t>30,25*1,015 'Přepočtené koeficientem množství</t>
  </si>
  <si>
    <t>79</t>
  </si>
  <si>
    <t>837312221</t>
  </si>
  <si>
    <t>Montáž kameninových tvarovek jednoosých s integrovaným těsněním otevřený výkop DN 150</t>
  </si>
  <si>
    <t>-1589197977</t>
  </si>
  <si>
    <t>80</t>
  </si>
  <si>
    <t>59711852</t>
  </si>
  <si>
    <t>ucpávka kameninová glazovaná DN 150mm spojovací systém F</t>
  </si>
  <si>
    <t>1939366650</t>
  </si>
  <si>
    <t>"viz výpis"3</t>
  </si>
  <si>
    <t>3*1,015 'Přepočtené koeficientem množství</t>
  </si>
  <si>
    <t>81</t>
  </si>
  <si>
    <t>837352221</t>
  </si>
  <si>
    <t>Montáž kameninových tvarovek jednoosých s integrovaným těsněním otevřený výkop DN 200</t>
  </si>
  <si>
    <t>935428542</t>
  </si>
  <si>
    <t>82</t>
  </si>
  <si>
    <t>59711853</t>
  </si>
  <si>
    <t>ucpávka kameninová glazovaná DN 200mm spojovací systém F, tř.160</t>
  </si>
  <si>
    <t>CS ÚRS 2018 02</t>
  </si>
  <si>
    <t>-57410301</t>
  </si>
  <si>
    <t>"viz výpis" 1</t>
  </si>
  <si>
    <t>1*1,015 'Přepočtené koeficientem množství</t>
  </si>
  <si>
    <t>83</t>
  </si>
  <si>
    <t>837362221</t>
  </si>
  <si>
    <t>Montáž kameninových tvarovek jednoosých s integrovaným těsněním otevřený výkop DN 250</t>
  </si>
  <si>
    <t>-1357237850</t>
  </si>
  <si>
    <t>84</t>
  </si>
  <si>
    <t>59711856</t>
  </si>
  <si>
    <t>ucpávka kameninová glazovaná DN 250mm spojovací systém C, tř.160</t>
  </si>
  <si>
    <t>-861758920</t>
  </si>
  <si>
    <t>"viz výpis"1</t>
  </si>
  <si>
    <t>85</t>
  </si>
  <si>
    <t>837391221</t>
  </si>
  <si>
    <t>Montáž kameninových tvarovek odbočných s integrovaným těsněním otevřený výkop DN 400</t>
  </si>
  <si>
    <t>573130838</t>
  </si>
  <si>
    <t>"viz výpis"1+1</t>
  </si>
  <si>
    <t>86</t>
  </si>
  <si>
    <t>59711790</t>
  </si>
  <si>
    <t>odbočka kameninová glazovaná jednoduchá kolmá DN 400/150 L100cm spojovací systém C/F tř.160/-</t>
  </si>
  <si>
    <t>-2084475500</t>
  </si>
  <si>
    <t>87</t>
  </si>
  <si>
    <t>5971171R2</t>
  </si>
  <si>
    <t>odbočka kameninová glazovaná jednoduchá kolmá DN 400/200 L100cm spojovací systém C/F tř.160/-</t>
  </si>
  <si>
    <t>52920000</t>
  </si>
  <si>
    <t>"viz výpis"1*1,015</t>
  </si>
  <si>
    <t>88</t>
  </si>
  <si>
    <t>837421221</t>
  </si>
  <si>
    <t>Montáž kameninových tvarovek odbočných s integrovaným těsněním otevřený výkop DN 500</t>
  </si>
  <si>
    <t>-1537485233</t>
  </si>
  <si>
    <t>89</t>
  </si>
  <si>
    <t>59711810</t>
  </si>
  <si>
    <t>odbočka kameninová glazovaná jednoduchá kolmá DN 500/150 dl 1000mm spojovací systém C/F tř.160/-</t>
  </si>
  <si>
    <t>-948534753</t>
  </si>
  <si>
    <t>2*1,015 'Přepočtené koeficientem množství</t>
  </si>
  <si>
    <t>90</t>
  </si>
  <si>
    <t>5971181R</t>
  </si>
  <si>
    <t>odbočka kameninová glazovaná jednoduchá kolmá DN 500/250 dl 1000mm spojovací systém C/F tř.160/-</t>
  </si>
  <si>
    <t>1893362595</t>
  </si>
  <si>
    <t>1*1,015</t>
  </si>
  <si>
    <t>91</t>
  </si>
  <si>
    <t>894411311</t>
  </si>
  <si>
    <t>Osazení železobetonových dílců pro šachty skruží rovných</t>
  </si>
  <si>
    <t>532208528</t>
  </si>
  <si>
    <t>" h = 50"2</t>
  </si>
  <si>
    <t>" h = 25"2</t>
  </si>
  <si>
    <t>92</t>
  </si>
  <si>
    <t>59224160</t>
  </si>
  <si>
    <t>skruž kanalizační s ocelovými stupadly 100x25x12cm</t>
  </si>
  <si>
    <t>-1433633502</t>
  </si>
  <si>
    <t>93</t>
  </si>
  <si>
    <t>59224161</t>
  </si>
  <si>
    <t>skruž kanalizační s ocelovými stupadly 100x50x12cm</t>
  </si>
  <si>
    <t>-1928683419</t>
  </si>
  <si>
    <t>94</t>
  </si>
  <si>
    <t>894412411</t>
  </si>
  <si>
    <t>Osazení železobetonových dílců pro šachty skruží přechodových</t>
  </si>
  <si>
    <t>935934672</t>
  </si>
  <si>
    <t>95</t>
  </si>
  <si>
    <t>59224312</t>
  </si>
  <si>
    <t>kónus šachetní betonový kapsové plastové stupadlo 100x62,5x58cm</t>
  </si>
  <si>
    <t>1251449695</t>
  </si>
  <si>
    <t>96</t>
  </si>
  <si>
    <t>592243480</t>
  </si>
  <si>
    <t>těsnění elastomerové pro spojení šachetních dílů EMT DN 1000</t>
  </si>
  <si>
    <t>-1841798471</t>
  </si>
  <si>
    <t>3+3</t>
  </si>
  <si>
    <t>97</t>
  </si>
  <si>
    <t>894414111</t>
  </si>
  <si>
    <t>Osazení železobetonových dílců pro šachty skruží základových (dno)</t>
  </si>
  <si>
    <t>575011620</t>
  </si>
  <si>
    <t>"viz výpis"2</t>
  </si>
  <si>
    <t>98</t>
  </si>
  <si>
    <t>5922406R1</t>
  </si>
  <si>
    <t>dno betonové šachtové kulaté DN 1000, h 80cm</t>
  </si>
  <si>
    <t>194207269</t>
  </si>
  <si>
    <t>99</t>
  </si>
  <si>
    <t>5922406R2</t>
  </si>
  <si>
    <t>dno betonové šachtové kulaté DN 1000, h 90cm</t>
  </si>
  <si>
    <t>375955789</t>
  </si>
  <si>
    <t>100</t>
  </si>
  <si>
    <t>894424</t>
  </si>
  <si>
    <t>Zapravení spáry mezi skružemi maltovou směsí</t>
  </si>
  <si>
    <t>1789400483</t>
  </si>
  <si>
    <t>"8 skruží" (2+2+2+2)*3,14*1,0</t>
  </si>
  <si>
    <t>101</t>
  </si>
  <si>
    <t>55243p.c.</t>
  </si>
  <si>
    <t xml:space="preserve">Dodávka poklop na vstupní šachtu litinový  DN 600 " vzor Brno" </t>
  </si>
  <si>
    <t>9426447</t>
  </si>
  <si>
    <t>102</t>
  </si>
  <si>
    <t>899104112</t>
  </si>
  <si>
    <t>Osazení poklopů litinových nebo ocelových včetně rámů pro třídu zatížení D400, E600</t>
  </si>
  <si>
    <t>-1122019658</t>
  </si>
  <si>
    <t>103</t>
  </si>
  <si>
    <t>899623141</t>
  </si>
  <si>
    <t>Obetonování potrubí nebo zdiva stok betonem prostým tř. C 12/15 otevřený výkop</t>
  </si>
  <si>
    <t>1360330185</t>
  </si>
  <si>
    <t>N_TROUBA500*0,710</t>
  </si>
  <si>
    <t>N_TROUBA_400*0,513</t>
  </si>
  <si>
    <t>104</t>
  </si>
  <si>
    <t>89971p.c.1</t>
  </si>
  <si>
    <t xml:space="preserve">D+M Zafoukání stávajícího potrubí popílkocementovou směsí KOPOS, vč. přesunu hmot a všech souvisejících činností   </t>
  </si>
  <si>
    <t>-1945262181</t>
  </si>
  <si>
    <t xml:space="preserve">"ubouraná šachta, " 2,48-2,0*3,14*0,5*0,5   </t>
  </si>
  <si>
    <t xml:space="preserve">"potrubí  DN600/900"  186,70*0,413  </t>
  </si>
  <si>
    <t>Ostatní konstrukce a práce-bourání</t>
  </si>
  <si>
    <t>105</t>
  </si>
  <si>
    <t>916131111</t>
  </si>
  <si>
    <t>Osazení silničního obrubníku betonového ležatého bez boční opěry do lože z kameniva těženého</t>
  </si>
  <si>
    <t>-1539298989</t>
  </si>
  <si>
    <t>"budou použity stávající obrubníky"2,0</t>
  </si>
  <si>
    <t>106</t>
  </si>
  <si>
    <t>919735113</t>
  </si>
  <si>
    <t>Řezání stávajícího živičného krytu hl do 150 mm</t>
  </si>
  <si>
    <t>-1049071767</t>
  </si>
  <si>
    <t>"šachta Š2" 2,7*4</t>
  </si>
  <si>
    <t>"asfaltová komunikace - stoka A, DN500, odečtena šachta Š2 "  (N_TROUBA500-2,7)*2</t>
  </si>
  <si>
    <t>"zaříznutí pro obnovu kce komunikace"N_TROUBA500*2</t>
  </si>
  <si>
    <t>107</t>
  </si>
  <si>
    <t>919735123</t>
  </si>
  <si>
    <t>Řezání stávajícího betonového krytu hl do 150 mm</t>
  </si>
  <si>
    <t>-132062443</t>
  </si>
  <si>
    <t>"přídlažba"0,5*2</t>
  </si>
  <si>
    <t>108</t>
  </si>
  <si>
    <t>979024443</t>
  </si>
  <si>
    <t>Očištění vybouraných obrubníků a krajníků silničních</t>
  </si>
  <si>
    <t>-554305036</t>
  </si>
  <si>
    <t>109</t>
  </si>
  <si>
    <t>979071011</t>
  </si>
  <si>
    <t>Očištění dlažebních kostek velkých s původním spárováním kamenivem těženým při překopech ing sítí</t>
  </si>
  <si>
    <t>-11490844</t>
  </si>
  <si>
    <t>N_dlažba_15_15*0,8</t>
  </si>
  <si>
    <t>110</t>
  </si>
  <si>
    <t>979071021</t>
  </si>
  <si>
    <t>Očištění dlažebních kostek drobných s původním spárováním kamenivem těženým při překopech ing sítí</t>
  </si>
  <si>
    <t>1989070737</t>
  </si>
  <si>
    <t>(N_dlažba_8_10+N_přídlažba)*0,8</t>
  </si>
  <si>
    <t>111</t>
  </si>
  <si>
    <t>985221101R</t>
  </si>
  <si>
    <t>Přezdění stávajícího nefunkčního teplovodu cihlymi na maltu + dotěsnění, 2 čela, vč. všech prací s tím spojených</t>
  </si>
  <si>
    <t>-1191334158</t>
  </si>
  <si>
    <t>112</t>
  </si>
  <si>
    <t>997221151</t>
  </si>
  <si>
    <t>Vodorovná doprava suti z kusových materiálů stavebním kolečkem do 50 m</t>
  </si>
  <si>
    <t>255865204</t>
  </si>
  <si>
    <t xml:space="preserve">" odvoz  dlažby na meziskládku   - 80 % hmotnosti" </t>
  </si>
  <si>
    <t>N_dlažba_15_15*0,8*0,417</t>
  </si>
  <si>
    <t>N_dlažba_8_10*0,8*0,222</t>
  </si>
  <si>
    <t>N_přídlažba*0,8*0,255</t>
  </si>
  <si>
    <t xml:space="preserve">" dovoz  dlažby   z meziskládky   - 80 % hmotnosti" </t>
  </si>
  <si>
    <t xml:space="preserve">" odvoz obrubníků na meziskládku   - 100 % hmotnosti" </t>
  </si>
  <si>
    <t>2,5*0,105</t>
  </si>
  <si>
    <t xml:space="preserve">" odvoz obrubníků z meziskládky   - 100 % hmotnosti" </t>
  </si>
  <si>
    <t>113</t>
  </si>
  <si>
    <t>997221551</t>
  </si>
  <si>
    <t>Vodorovná doprava suti ze sypkých materiálů do 1 km</t>
  </si>
  <si>
    <t>1139714300</t>
  </si>
  <si>
    <t>"suť celkem" 130,383</t>
  </si>
  <si>
    <t>"odpočet hmotnosti  poklopů" -0,75</t>
  </si>
  <si>
    <t>" opočet suti z konstrukcí"  -N_suť_z_konstrukcí</t>
  </si>
  <si>
    <t>-N_suťkusová</t>
  </si>
  <si>
    <t>114</t>
  </si>
  <si>
    <t>997221559</t>
  </si>
  <si>
    <t>Příplatek ZKD 1 km u vodorovné dopravy suti ze sypkých materiálů</t>
  </si>
  <si>
    <t>-1435081564</t>
  </si>
  <si>
    <t>N_sypká_suť*9</t>
  </si>
  <si>
    <t>115</t>
  </si>
  <si>
    <t>997221561</t>
  </si>
  <si>
    <t>Vodorovná doprava suti z kusových materiálů do 1 km</t>
  </si>
  <si>
    <t>1877116228</t>
  </si>
  <si>
    <t>"suť kusová"</t>
  </si>
  <si>
    <t>N_dlažba_15_15*0,2*0,417</t>
  </si>
  <si>
    <t>N_dlažba_8_10*0,2*0,222</t>
  </si>
  <si>
    <t>N_přídlažba*0,2*0,255</t>
  </si>
  <si>
    <t>116</t>
  </si>
  <si>
    <t>997221569</t>
  </si>
  <si>
    <t>Příplatek ZKD 1 km u vodorovné dopravy suti z kusových materiálů</t>
  </si>
  <si>
    <t>-233647646</t>
  </si>
  <si>
    <t>N_suťkusová*9</t>
  </si>
  <si>
    <t>117</t>
  </si>
  <si>
    <t>997221861</t>
  </si>
  <si>
    <t>Poplatek za uložení odpadu na recyklační skládce ( skládkovné) z prostého betonu pod kódem 17 01 01</t>
  </si>
  <si>
    <t>-150333</t>
  </si>
  <si>
    <t>118</t>
  </si>
  <si>
    <t>997221873</t>
  </si>
  <si>
    <t>Poplatek za uložení stavebního odpadu na recyklační skládce (skládkovné) zeminy a kamení zatříděného do Katalogu odpadů pod kódem 17 05 04</t>
  </si>
  <si>
    <t>-1890729646</t>
  </si>
  <si>
    <t>"ODEČET ŽIVICE"-15,642</t>
  </si>
  <si>
    <t>"ODEČET BETON"-N_suť_z_konstrukcí</t>
  </si>
  <si>
    <t>119</t>
  </si>
  <si>
    <t>997221875</t>
  </si>
  <si>
    <t>Poplatek za uložení odpadu na recyklační skládce ( skládkovné) asfaltového bez obsahu dehtu zatříděného do Katalogu odpadů pod kódem 17 03 02</t>
  </si>
  <si>
    <t>-1450508002</t>
  </si>
  <si>
    <t>15,642</t>
  </si>
  <si>
    <t>120</t>
  </si>
  <si>
    <t>998275101</t>
  </si>
  <si>
    <t>Přesun hmot pro trubní vedení z trub kameninových otevřený výkop</t>
  </si>
  <si>
    <t>133987462</t>
  </si>
  <si>
    <t>Práce a dodávky M</t>
  </si>
  <si>
    <t>46-M</t>
  </si>
  <si>
    <t>Zemní práce při extr.mont.pracích</t>
  </si>
  <si>
    <t>121</t>
  </si>
  <si>
    <t>119001421</t>
  </si>
  <si>
    <t>Dočasné zajištění kabelů a kabelových tratí ze 3 volně ložených kabelů</t>
  </si>
  <si>
    <t>-1246258341</t>
  </si>
  <si>
    <t>1,43*1</t>
  </si>
  <si>
    <t>1,54*3</t>
  </si>
  <si>
    <t>122</t>
  </si>
  <si>
    <t>460490012</t>
  </si>
  <si>
    <t>Krytí kabelů výstražnou fólií šířky 25 cm</t>
  </si>
  <si>
    <t>CS ÚRS 2015 02</t>
  </si>
  <si>
    <t>-1970971664</t>
  </si>
  <si>
    <t>(1,43*1)+(1,54*3)</t>
  </si>
  <si>
    <t>DSO 310.2 - KANALIZACE-BEZVÝKOPOVĚ</t>
  </si>
  <si>
    <t xml:space="preserve">    2 - Zakládání</t>
  </si>
  <si>
    <t xml:space="preserve">    5 - Komunikace pozemní</t>
  </si>
  <si>
    <t xml:space="preserve">    89 - Ostatní konstrukce</t>
  </si>
  <si>
    <t xml:space="preserve">    997 - Přesun sutě</t>
  </si>
  <si>
    <t xml:space="preserve">    998 - Přesun hmot</t>
  </si>
  <si>
    <t>113107311</t>
  </si>
  <si>
    <t>Odstranění podkladů nebo krytů strojně plochy jednotlivě do 50 m2 s přemístěním hmot na skládku na vzdálenost do 3 m nebo s naložením na dopravní prostředek z kameniva těženého, o tl. vrstvy do 100 mm</t>
  </si>
  <si>
    <t>502715340</t>
  </si>
  <si>
    <t xml:space="preserve">"v.č. E.4.2. - 4.6 viz TZ - </t>
  </si>
  <si>
    <t>"přepojení areálové kanalizace - Stoka A</t>
  </si>
  <si>
    <t>"odpočet komunikace</t>
  </si>
  <si>
    <t>2,5*2,5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</si>
  <si>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</si>
  <si>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</si>
  <si>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-77832969</t>
  </si>
  <si>
    <t>Odstranění podkladů nebo krytů strojně plochy jednotlivě do 50 m2 s přemístěním hmot na skládku na vzdálenost do 3 m nebo s naložením na dopravní prostředek živičných, o tl. vrstvy přes 100 do 150 mm</t>
  </si>
  <si>
    <t>1642704519</t>
  </si>
  <si>
    <t>115104111</t>
  </si>
  <si>
    <t>Čerpání vody ze štol na dopravní výšku do 20 m, při délce potrubí ve štole do 200 m</t>
  </si>
  <si>
    <t>562388270</t>
  </si>
  <si>
    <t>"viz TZ</t>
  </si>
  <si>
    <t>180</t>
  </si>
  <si>
    <t>115108111</t>
  </si>
  <si>
    <t>Pohotovost záložního čerpadla popř. čerpací soupravy při čerpání vody ze štol na dopravní výšku do 20 m</t>
  </si>
  <si>
    <t>951391533</t>
  </si>
  <si>
    <t>180/24</t>
  </si>
  <si>
    <t>142164111</t>
  </si>
  <si>
    <t>Ražení štol ruční, v hornině I. stupně ražnosti suché, bez použití trhavin délky štoly do 200 m, o průřezu TV přes 1,5 do 4 m2</t>
  </si>
  <si>
    <t>2077427824</t>
  </si>
  <si>
    <t>"v.č. E.4.2-6 + TZ - 50% v I. stupni ražnosti - suché</t>
  </si>
  <si>
    <t xml:space="preserve">" štola 1200/1700 mm </t>
  </si>
  <si>
    <t>"přepojení  areálové kanalizace Stoka A</t>
  </si>
  <si>
    <t>1,9*2,6*0,5</t>
  </si>
  <si>
    <t>142264111</t>
  </si>
  <si>
    <t>Ražení štol ruční, v hornině II. stupně ražnosti, suché, bez použití trhavin délky štoly do 200 m, o průřezu TV přes 1,5 do 4 m2</t>
  </si>
  <si>
    <t>-910818887</t>
  </si>
  <si>
    <t>"v.č. E.4.2-6 + TZ - 50% v II. stupni ražnosti - suché</t>
  </si>
  <si>
    <t>"přepojení  areálové kanalizace</t>
  </si>
  <si>
    <t>144161111</t>
  </si>
  <si>
    <t>Ražení šachet svislých hloubky do 15 m s vytěžením rubaniny na povrch, s naložením na dopravní prostředky nebo přemístěním do 5 m, všech tvarů průřezů šachet v hornině I. stupně ražnosti suché, o průřezu TV do 10 m2</t>
  </si>
  <si>
    <t>1781954173</t>
  </si>
  <si>
    <t>"v.č. E.4.2. - 4.6 viz TZ - 50% v II.stupni ražnosti - hornina suchá</t>
  </si>
  <si>
    <t>2,5*2,5*3,5*0,5+1*1*0,5*0,5</t>
  </si>
  <si>
    <t>-2,5*2,5*0,40*0,5</t>
  </si>
  <si>
    <t>144261111</t>
  </si>
  <si>
    <t>Ražení šachet svislých hloubky do 15 m s vytěžením rubaniny na povrch, s naložením na dopravní prostředky nebo přemístěním do 5 m, všech tvarů průřezů šachet v hornině II. stupně ražnosti suché, o průřezu TV do 10 m2</t>
  </si>
  <si>
    <t>-983583897</t>
  </si>
  <si>
    <t>154063111</t>
  </si>
  <si>
    <t>Pažení výrubu štol pažnicemi, ražených v hornině suché, trvale zabudované ocelovými pažnicemi hmotnosti přes 35 do 55 kg/m2, délky štoly do 200 m</t>
  </si>
  <si>
    <t>-1071440663</t>
  </si>
  <si>
    <t>"v.č. E.4.2-6  - viz TZ hornina suchá</t>
  </si>
  <si>
    <t>1,9*4,50</t>
  </si>
  <si>
    <t>154065421</t>
  </si>
  <si>
    <t>Pažení výrubu svislé šachty v hornině suché ocelovými pažnicemi hmotnosti od 35 do 55 kg/m2 do 1 roku</t>
  </si>
  <si>
    <t>-2027829476</t>
  </si>
  <si>
    <t>"v.č. E.4.6.- po první rám dle TZ ,  hornina suchá</t>
  </si>
  <si>
    <t>2,5*4*(1,335)</t>
  </si>
  <si>
    <t>154065423</t>
  </si>
  <si>
    <t>Pažení výrubu svislé šachty v hornině suché ocelovými pažnicemi hmotnosti od 35 do 55 kg/m2 s ponecháním pažnic ve výrubu</t>
  </si>
  <si>
    <t>-986329000</t>
  </si>
  <si>
    <t>2,5*4*(3,5+0,2-1,335)</t>
  </si>
  <si>
    <t>154065521</t>
  </si>
  <si>
    <t>Odpažení výrubu šachty pažené v hornině suché ocelovými pažnicemi</t>
  </si>
  <si>
    <t>-1772682885</t>
  </si>
  <si>
    <t>"viz pažení do 1roku</t>
  </si>
  <si>
    <t>13,35</t>
  </si>
  <si>
    <t>154066121</t>
  </si>
  <si>
    <t>Montáž netypové nosné konstrukce výstroje štol trvale zabudovaných z úplných ocelových rámů, délky štoly, do 200 m, v hornině suché</t>
  </si>
  <si>
    <t>-1784873590</t>
  </si>
  <si>
    <t>"v.č. E.4.5. + TZ,  hornina suchá</t>
  </si>
  <si>
    <t>" štola 1200/1700 mm</t>
  </si>
  <si>
    <t>4*118,0</t>
  </si>
  <si>
    <t>133R8449</t>
  </si>
  <si>
    <t>Výztužné rámy - lichoběžníková výztuž - K21 - (včetně spojek) - specifikace viz výpis materiálu</t>
  </si>
  <si>
    <t>-544680014</t>
  </si>
  <si>
    <t>"viz montáž</t>
  </si>
  <si>
    <t>"v.č. E.4.4. + TZ</t>
  </si>
  <si>
    <t>4*(93,8+10,8)*0,001</t>
  </si>
  <si>
    <t>15920310</t>
  </si>
  <si>
    <t>pažnice ocelová UNION dl 4 m</t>
  </si>
  <si>
    <t>1313563709</t>
  </si>
  <si>
    <t>"v.č.E4.5.</t>
  </si>
  <si>
    <t>13,4*4*0,001</t>
  </si>
  <si>
    <t>154067341</t>
  </si>
  <si>
    <t>Netypová výstroj šachet z úplných ocelových rámů včetně spojovacích prvků výztuže montáž včetně dodání pomocného materiálu, v hornině suché</t>
  </si>
  <si>
    <t>1228999455</t>
  </si>
  <si>
    <t>"v.č. E.4.6. + TZ ,  hornina suchá - odpočet pažnic</t>
  </si>
  <si>
    <t>2734-1400</t>
  </si>
  <si>
    <t>154067342</t>
  </si>
  <si>
    <t>Netypová výstroj šachet z úplných ocelových rámů včetně spojovacích prvků výztuže demontáž v hornině suché</t>
  </si>
  <si>
    <t>-664087649</t>
  </si>
  <si>
    <t>"v.č.E4.6,   demontáž ocelových rámů po první rám od povrchu - viz TZ,hornina suchá</t>
  </si>
  <si>
    <t>(4,0*2*21,90+2,5*6*21,9+8*1,135*8,34)</t>
  </si>
  <si>
    <t>154903111</t>
  </si>
  <si>
    <t>Řezání válcovaných profilů pro úpravu atypické výstroje na skládce</t>
  </si>
  <si>
    <t>1957018656</t>
  </si>
  <si>
    <t xml:space="preserve">"v.č.4.5-6 - Vyřezání nosných rámů  v pažení </t>
  </si>
  <si>
    <t>2*2+2</t>
  </si>
  <si>
    <t>161152111</t>
  </si>
  <si>
    <t>Svislé přemístění rubaniny v hoře z hloubky do 15 m</t>
  </si>
  <si>
    <t>-69135591</t>
  </si>
  <si>
    <t>"viz ražení štol</t>
  </si>
  <si>
    <t>2,47*1,4</t>
  </si>
  <si>
    <t>2,47*1,5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</si>
  <si>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</si>
  <si>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-1863948948</t>
  </si>
  <si>
    <t xml:space="preserve">"výkop šachet </t>
  </si>
  <si>
    <t>9,938*1,2</t>
  </si>
  <si>
    <t>9,938*1,28</t>
  </si>
  <si>
    <t>163333511</t>
  </si>
  <si>
    <t>Vodorovné přemístění rubaniny ze štol v hoře bez naložení délky dopravní trasy, do 200 m, horniny suché</t>
  </si>
  <si>
    <t>1974088499</t>
  </si>
  <si>
    <t>Uložení sypaniny na skládky nebo meziskládky bez hutnění s upravením uložené sypaniny do předepsaného tvaru</t>
  </si>
  <si>
    <t>1870166709</t>
  </si>
  <si>
    <t xml:space="preserve">"viz vodorovné přemístění hor 1-4 </t>
  </si>
  <si>
    <t>31,81</t>
  </si>
  <si>
    <t>171201221</t>
  </si>
  <si>
    <t>Poplatek za uložení stavebního odpadu na skládce (skládkovné) zeminy a kamení zatříděného do Katalogu odpadů pod kódem 17 05 04</t>
  </si>
  <si>
    <t>-1741052593</t>
  </si>
  <si>
    <t>"viz vodor př. do 10 km hor 1-4</t>
  </si>
  <si>
    <t>31,81*1,75</t>
  </si>
  <si>
    <t>Zásyp sypaninou z jakékoliv horniny strojně s uložením výkopku ve vrstvách se zhutněním jam, šachet, rýh nebo kolem objektů v těchto vykopávkách</t>
  </si>
  <si>
    <t>-1811351358</t>
  </si>
  <si>
    <t>2,5*2,5*(3,5-1,6-0,3)-3,14*0,6*0,6*1,6+3,14*0,4*0,4*0,5</t>
  </si>
  <si>
    <t>583p.c.021</t>
  </si>
  <si>
    <t>-1897627391</t>
  </si>
  <si>
    <t xml:space="preserve">"viz zásyp </t>
  </si>
  <si>
    <t>8,443*2,0</t>
  </si>
  <si>
    <t>Zakládání</t>
  </si>
  <si>
    <t>153111114</t>
  </si>
  <si>
    <t>Úprava ocelových štětovnic pro štětové stěny řezání z terénu, štětovnic zaberaněných příčné</t>
  </si>
  <si>
    <t>-1560069735</t>
  </si>
  <si>
    <t xml:space="preserve">"v.č.4.2-6 - Vyřezání otvoru v pažení  šachty        </t>
  </si>
  <si>
    <t>7*2</t>
  </si>
  <si>
    <t>216902111</t>
  </si>
  <si>
    <t>Očištění nezapaženého dna štol jakékoliv délky</t>
  </si>
  <si>
    <t>1500686010</t>
  </si>
  <si>
    <t>1,9*1,2</t>
  </si>
  <si>
    <t>242111111</t>
  </si>
  <si>
    <t>Osazení pláště vodárenské kopané studny z betonových skruží na cementovou maltu MC 10 celokruhových, při vnitřním průměru studny 0,80 m</t>
  </si>
  <si>
    <t>580580803</t>
  </si>
  <si>
    <t>"v.č. E.4.6</t>
  </si>
  <si>
    <t>"čerpací jímka</t>
  </si>
  <si>
    <t>59225460</t>
  </si>
  <si>
    <t>skruž betonová studňová kruhová 80x50x9cm</t>
  </si>
  <si>
    <t>-1866457256</t>
  </si>
  <si>
    <t>1*1,02 "Přepočtené koeficientem množství</t>
  </si>
  <si>
    <t>271572211</t>
  </si>
  <si>
    <t>Podsyp pod základové konstrukce se zhutněním a urovnáním povrchu ze štěrkopísku netříděného</t>
  </si>
  <si>
    <t>-676793246</t>
  </si>
  <si>
    <t xml:space="preserve">"v.č. E.4.2-6 </t>
  </si>
  <si>
    <t>"šachta Š1</t>
  </si>
  <si>
    <t>2,5*(2,5+1,85)*0,5*(1,9-0,93)</t>
  </si>
  <si>
    <t>355231111</t>
  </si>
  <si>
    <t>Stokové žlaby zděné na cementovou maltu MC 10 v otevřeném výkopu nebo stoce z cihel kanalizačních tětivy délky do 500 mm</t>
  </si>
  <si>
    <t>1678441336</t>
  </si>
  <si>
    <t>"v.č.D.1.1.7. - šachta  Š1 - cihla Klinker</t>
  </si>
  <si>
    <t>1*0,25*0,1*2</t>
  </si>
  <si>
    <t>359901111</t>
  </si>
  <si>
    <t>Vyčištění stok jakékoliv výšky</t>
  </si>
  <si>
    <t>165658983</t>
  </si>
  <si>
    <t>1,9+2,5</t>
  </si>
  <si>
    <t>360361124</t>
  </si>
  <si>
    <t>Výztuž nosné obezdívky štol z betonářské oceli délky štoly, do 200 m, v hornině suché, z jednotlivých prutů průměru přes 12 mm, zn. 10 505 (R) nebo BSt 500</t>
  </si>
  <si>
    <t>-1618994199</t>
  </si>
  <si>
    <t>(1,9)*0,00247*5</t>
  </si>
  <si>
    <t>369R07311</t>
  </si>
  <si>
    <t>Vyplnění štoly a šachty Koposem</t>
  </si>
  <si>
    <t>-1606813816</t>
  </si>
  <si>
    <t>(1,9)*2,25</t>
  </si>
  <si>
    <t>"šachta</t>
  </si>
  <si>
    <t>2,5*2,5*(3,5-1,6)-3,14*0,6*0,6*0,93-2,5*(2,5+1,85)*0,5*(1,9-0,93)</t>
  </si>
  <si>
    <t>894204161</t>
  </si>
  <si>
    <t>Ostatní konstrukce na trubním vedení z prostého betonu žlaby šachet z prostého betonu tř. C 25/30, průřezu o poloměru do 500 mm</t>
  </si>
  <si>
    <t>593969468</t>
  </si>
  <si>
    <t xml:space="preserve">"v.č.D.1.1.7. - šachta  Š1 - kyneta </t>
  </si>
  <si>
    <t>3,14*0,5*0,5*0,5-3,14*0,25*0,25*0,5*1</t>
  </si>
  <si>
    <t>Osazení betonových dílců prstenců nebo rámů pod poklopy a mříže, výšky do 100 mm</t>
  </si>
  <si>
    <t>-862409162</t>
  </si>
  <si>
    <t>"v.č.d.1.1.7. v=40 mm</t>
  </si>
  <si>
    <t>592R4104</t>
  </si>
  <si>
    <t>prstenec betonový vyrovnávací 62,5x4x12 cm</t>
  </si>
  <si>
    <t>1909891363</t>
  </si>
  <si>
    <t>"viz osazení</t>
  </si>
  <si>
    <t>Podkladní a zajišťovací konstrukce z betonu prostého v otevřeném výkopu desky pod potrubí, stoky a drobné objekty z betonu tř. C 12/15</t>
  </si>
  <si>
    <t>773898044</t>
  </si>
  <si>
    <t>"v.č. E.4.3-6 + TZ - kolem šachty</t>
  </si>
  <si>
    <t>"přibetonování k zabránění vniknutí povrchové vody vit. TZ</t>
  </si>
  <si>
    <t>(2,5*4)*0,3*0,1</t>
  </si>
  <si>
    <t>"podkadní beton pod šachtu</t>
  </si>
  <si>
    <t>1,5*1,5*0,1</t>
  </si>
  <si>
    <t>452351101</t>
  </si>
  <si>
    <t>Bednění podkladních a zajišťovacích konstrukcí v otevřeném výkopu desek nebo sedlových loží pod potrubí, stoky a drobné objekty</t>
  </si>
  <si>
    <t>-557153665</t>
  </si>
  <si>
    <t xml:space="preserve">"v.č. E.4.3-6 + TZ </t>
  </si>
  <si>
    <t>(2,5*4)*0,1</t>
  </si>
  <si>
    <t>1,5*4*0,1</t>
  </si>
  <si>
    <t>Komunikace pozemní</t>
  </si>
  <si>
    <t>Podklad ze štěrkodrti ŠD s rozprostřením a zhutněním, po zhutnění tl. 150 mm</t>
  </si>
  <si>
    <t>-204056924</t>
  </si>
  <si>
    <t>"v.č. E.4.2. - 4.6 viz TZ - 50% v I.stupni ražnosti - hornina suchá</t>
  </si>
  <si>
    <t>"komunikace</t>
  </si>
  <si>
    <t>565R35101</t>
  </si>
  <si>
    <t>Asfaltový beton vrstva podkladní ACP 16+ (obalované kamenivo střednězrnné - OKS) s rozprostřením a zhutněním v pruhu šířky do 1,5 m, po zhutnění tl. 50 mm</t>
  </si>
  <si>
    <t>209794885</t>
  </si>
  <si>
    <t>565R76111</t>
  </si>
  <si>
    <t>Asfaltový beton vrstva podkladní ACP 22+ (obalované kamenivo hrubozrnné - OKH) s rozprostřením a zhutněním v pruhu šířky přes 1,5 do 3 m, po zhutnění tl. 100 mm</t>
  </si>
  <si>
    <t>-1851470866</t>
  </si>
  <si>
    <t>Podklad ze směsi stmelené cementem SC bez dilatačních spár, s rozprostřením a zhutněním SC C 8/10 (KSC I), po zhutnění tl. 250 mm</t>
  </si>
  <si>
    <t>1334150457</t>
  </si>
  <si>
    <t>573R11106</t>
  </si>
  <si>
    <t>Postřik spojovací PS- E bez posypu kamenivem z asfaltu silničního, v množství 0,20 kg/m2</t>
  </si>
  <si>
    <t>-310679824</t>
  </si>
  <si>
    <t>"v.č. E.4.2. - 4.6 viz TZ -</t>
  </si>
  <si>
    <t>"přepojení UV3</t>
  </si>
  <si>
    <t>2,5*2,5*2</t>
  </si>
  <si>
    <t>573R11111</t>
  </si>
  <si>
    <t>Postřik infiltrační PI- EK z asfaltu silničního, v množství 0,50 kg/m2</t>
  </si>
  <si>
    <t>729848665</t>
  </si>
  <si>
    <t>577R44111</t>
  </si>
  <si>
    <t>Asfaltový beton vrstva obrusná ACO 11+ (ABS) s rozprostřením a se zhutněním z nemodifikovaného asfaltu v pruhu šířky do 3 m tř. I, po zhutnění tl. 50 mm</t>
  </si>
  <si>
    <t>-1479867521</t>
  </si>
  <si>
    <t xml:space="preserve">"komunikace" 2,5*2,5 </t>
  </si>
  <si>
    <t>831382192</t>
  </si>
  <si>
    <t>Montáž potrubí z trub kameninových hrdlových s integrovaným těsněním Příplatek k cenám za práce ve štole, pro DN od 350 do 600</t>
  </si>
  <si>
    <t>-1450846573</t>
  </si>
  <si>
    <t>"viz montáž potrubí</t>
  </si>
  <si>
    <t>1,9</t>
  </si>
  <si>
    <t>Montáž potrubí z trub kameninových hrdlových s integrovaným těsněním v otevřeném výkopu ve sklonu do 20 % DN 500</t>
  </si>
  <si>
    <t>-2068206999</t>
  </si>
  <si>
    <t>1,9+2,5-1,0</t>
  </si>
  <si>
    <t>1701221368</t>
  </si>
  <si>
    <t>3,4</t>
  </si>
  <si>
    <t>3,4*1,015 "Přepočtené koeficientem množství</t>
  </si>
  <si>
    <t>892421111</t>
  </si>
  <si>
    <t>Tlakové zkoušky vodou na potrubí DN 400 nebo 500</t>
  </si>
  <si>
    <t>895519474</t>
  </si>
  <si>
    <t>Ostatní konstrukce</t>
  </si>
  <si>
    <t>Osazení betonových nebo železobetonových dílců pro šachty skruží rovných</t>
  </si>
  <si>
    <t>-1996938085</t>
  </si>
  <si>
    <t>"v.č.D.1.1.7.</t>
  </si>
  <si>
    <t>"25</t>
  </si>
  <si>
    <t>"50</t>
  </si>
  <si>
    <t>"100</t>
  </si>
  <si>
    <t>59224065</t>
  </si>
  <si>
    <t>skruž betonová DN 1000x250, 100x25x12cm</t>
  </si>
  <si>
    <t>-2072278958</t>
  </si>
  <si>
    <t>59224067</t>
  </si>
  <si>
    <t>skruž betonová DN 1000x500, 100x50x12cm</t>
  </si>
  <si>
    <t>1149669933</t>
  </si>
  <si>
    <t>59224069</t>
  </si>
  <si>
    <t>skruž betonová DN 1000x1000, 100x100x12cm</t>
  </si>
  <si>
    <t>807252643</t>
  </si>
  <si>
    <t>Osazení betonových nebo železobetonových dílců pro šachty skruží přechodových</t>
  </si>
  <si>
    <t>-1327425559</t>
  </si>
  <si>
    <t>59224168</t>
  </si>
  <si>
    <t>skruž betonová přechodová 62,5/100x60x12cm, stupadla poplastovaná kapsová</t>
  </si>
  <si>
    <t>1912628903</t>
  </si>
  <si>
    <t>Osazení betonových nebo železobetonových dílců pro šachty skruží základových (dno)</t>
  </si>
  <si>
    <t>1628856203</t>
  </si>
  <si>
    <t>"Dno DN 1000</t>
  </si>
  <si>
    <t>592R4100</t>
  </si>
  <si>
    <t>dno betonové šachtové kulaté DN 1000 , h=0,80 m - specifikace viz projekt</t>
  </si>
  <si>
    <t>209750114</t>
  </si>
  <si>
    <t>59224348</t>
  </si>
  <si>
    <t>těsnění elastomerové pro spojení šachetních dílů DN 1000</t>
  </si>
  <si>
    <t>-198483648</t>
  </si>
  <si>
    <t>Osazení poklopů litinových a ocelových včetně rámů pro třídu zatížení D400, E600</t>
  </si>
  <si>
    <t>-24818388</t>
  </si>
  <si>
    <t>55243p.c.1</t>
  </si>
  <si>
    <t>poklop šachtový litinový dno DN 600 "vzor Brno"</t>
  </si>
  <si>
    <t>-3691877</t>
  </si>
  <si>
    <t>899503112</t>
  </si>
  <si>
    <t>Stupadla do šachet a drobných objektů ocelová s PE povlakem zapouštěcí - kapsová osazovaná do vynechaných otvorů</t>
  </si>
  <si>
    <t>132051204</t>
  </si>
  <si>
    <t>"viz tabulka šachet -</t>
  </si>
  <si>
    <t>899511112</t>
  </si>
  <si>
    <t>Stupadla do šachet tunelové stoky ocelová s PE povlakem osazovaná do vynechaných otvorů</t>
  </si>
  <si>
    <t>1347089570</t>
  </si>
  <si>
    <t>899911111</t>
  </si>
  <si>
    <t>Osazení ocelových součástí závěsných a úložných pro potrubí na mostech, konstrukcích apod. hmotnosti jednotlivě do 5 kg</t>
  </si>
  <si>
    <t>-1064514167</t>
  </si>
  <si>
    <t>" štola 1200/1700 mm - L 50/50/4 mm, dl. 1,1 m</t>
  </si>
  <si>
    <t>(4)*3,366*2</t>
  </si>
  <si>
    <t>130R5004</t>
  </si>
  <si>
    <t>úhelník ocelový rovnostranný jakost 11 375 50x50x5mm</t>
  </si>
  <si>
    <t>456169230</t>
  </si>
  <si>
    <t>(4)*3,366*2*0,001</t>
  </si>
  <si>
    <t>909R0010</t>
  </si>
  <si>
    <t>Ochranné zábradlí šachty z pažnice - specifikace viz TZ</t>
  </si>
  <si>
    <t>1968870030</t>
  </si>
  <si>
    <t>"v.č.E 4.6 -  viz. TZ</t>
  </si>
  <si>
    <t>(2,5*4*2)</t>
  </si>
  <si>
    <t>909R0011</t>
  </si>
  <si>
    <t>Lezní oddělení jámy - ocelový žebřík s ochranným košem - specifikace viz TZ</t>
  </si>
  <si>
    <t>-1868826651</t>
  </si>
  <si>
    <t>3,50</t>
  </si>
  <si>
    <t>909R0150</t>
  </si>
  <si>
    <t>Napojení a utěsnění potrubí DN 500 mm na stávající stoku</t>
  </si>
  <si>
    <t>ks</t>
  </si>
  <si>
    <t>387967904</t>
  </si>
  <si>
    <t>"v.č.E 4.4 -  viz. TZ</t>
  </si>
  <si>
    <t>Řezání stávajícího živičného krytu nebo podkladu hloubky přes 100 do 150 mm</t>
  </si>
  <si>
    <t>785569282</t>
  </si>
  <si>
    <t>"v.č. E.4.3-6 + TZ - kolem šachet</t>
  </si>
  <si>
    <t>2,5*4</t>
  </si>
  <si>
    <t>Řezání stávajícího betonového krytu nebo podkladu hloubky přes 100 do 150 mm</t>
  </si>
  <si>
    <t>-111478487</t>
  </si>
  <si>
    <t>928R60120</t>
  </si>
  <si>
    <t>Zálivka z modifikovaného asfaltu s posypem drtí</t>
  </si>
  <si>
    <t>1918050259</t>
  </si>
  <si>
    <t>"viz řezání</t>
  </si>
  <si>
    <t>977151133</t>
  </si>
  <si>
    <t>Jádrové vrty diamantovými korunkami do stavebních materiálů (železobetonu, betonu, cihel, obkladů, dlažeb, kamene) průměru přes 450 do 500 mm</t>
  </si>
  <si>
    <t>621354146</t>
  </si>
  <si>
    <t>"vyvrtávka pro napojení na stáv stoku pro potr. DN 500 mm</t>
  </si>
  <si>
    <t>0,2</t>
  </si>
  <si>
    <t>977151911</t>
  </si>
  <si>
    <t>Jádrové vrty diamantovými korunkami do stavebních materiálů (železobetonu, betonu, cihel, obkladů, dlažeb, kamene) Příplatek k cenám za práci ve stísněném prostoru</t>
  </si>
  <si>
    <t>-1738744222</t>
  </si>
  <si>
    <t>997</t>
  </si>
  <si>
    <t>Přesun sutě</t>
  </si>
  <si>
    <t>979099pc</t>
  </si>
  <si>
    <t xml:space="preserve">Poplatek za skládku suti s příměsí </t>
  </si>
  <si>
    <t>-1307514744</t>
  </si>
  <si>
    <t>Vodorovná doprava suti bez naložení, ale se složením a s hrubým urovnáním ze sypkých materiálů, na vzdálenost do 1 km</t>
  </si>
  <si>
    <t>336169151</t>
  </si>
  <si>
    <t>Vodorovná doprava suti bez naložení, ale se složením a s hrubým urovnáním Příplatek k ceně za každý další i započatý 1 km přes 1 km</t>
  </si>
  <si>
    <t>-399671220</t>
  </si>
  <si>
    <t>5,288*9 "Přepočtené koeficientem množství</t>
  </si>
  <si>
    <t>998</t>
  </si>
  <si>
    <t>Přesun hmot</t>
  </si>
  <si>
    <t>998252111</t>
  </si>
  <si>
    <t>Přesun hmot pro štoly ražené s výjimkou metra vodorovná dopravní vzdálenost do 100 m na povrchu a do 200 m v podzemí délka svislého přesunu do 25 m</t>
  </si>
  <si>
    <t>-1720311546</t>
  </si>
  <si>
    <t>0,92</t>
  </si>
  <si>
    <t>0,176</t>
  </si>
  <si>
    <t>18,633</t>
  </si>
  <si>
    <t>3,06</t>
  </si>
  <si>
    <t>119,022</t>
  </si>
  <si>
    <t>11,702</t>
  </si>
  <si>
    <t>113,088</t>
  </si>
  <si>
    <t>SO 320 - KANALIZAČNÍ PŘÍPOJKY</t>
  </si>
  <si>
    <t>41,831</t>
  </si>
  <si>
    <t>3,656</t>
  </si>
  <si>
    <t>DSO 320.1 - KANALIZAČNÍ PŘÍPOJKY - OTEVŘENÝ VÝKOP</t>
  </si>
  <si>
    <t>7,31</t>
  </si>
  <si>
    <t>16,082</t>
  </si>
  <si>
    <t>Lože štěrkodrť</t>
  </si>
  <si>
    <t>3,233</t>
  </si>
  <si>
    <t>N_žb_garážV</t>
  </si>
  <si>
    <t>beton v garáži ve výkopu</t>
  </si>
  <si>
    <t>18,118</t>
  </si>
  <si>
    <t>N_žb_garáž_celk</t>
  </si>
  <si>
    <t>beton v garáži celkem</t>
  </si>
  <si>
    <t>31,078</t>
  </si>
  <si>
    <t>27,54</t>
  </si>
  <si>
    <t>0,956</t>
  </si>
  <si>
    <t>32,879</t>
  </si>
  <si>
    <t>N_pažení_4</t>
  </si>
  <si>
    <t>pažení_4</t>
  </si>
  <si>
    <t>212,404</t>
  </si>
  <si>
    <t>N_přípojky_150</t>
  </si>
  <si>
    <t>přípojky_DN150</t>
  </si>
  <si>
    <t>17,9</t>
  </si>
  <si>
    <t>N_přípojky_200</t>
  </si>
  <si>
    <t>přípojky DN200</t>
  </si>
  <si>
    <t>21,25</t>
  </si>
  <si>
    <t>N_přípojky_250</t>
  </si>
  <si>
    <t>přípojky DN250</t>
  </si>
  <si>
    <t>3,6</t>
  </si>
  <si>
    <t>n_dlažba_30x30x5</t>
  </si>
  <si>
    <t>dlažba bet. 30x30</t>
  </si>
  <si>
    <t>1,872</t>
  </si>
  <si>
    <t>N_betplochaDS_200</t>
  </si>
  <si>
    <t>beton u DS</t>
  </si>
  <si>
    <t>N_betsklep_05_v</t>
  </si>
  <si>
    <t>odstranění betonu ve sklepě ve výkopu</t>
  </si>
  <si>
    <t>10,823</t>
  </si>
  <si>
    <t>N_betsklep_05</t>
  </si>
  <si>
    <t>odstranění betonu ve sklepě +izolace</t>
  </si>
  <si>
    <t>16,673</t>
  </si>
  <si>
    <t>N_plast200</t>
  </si>
  <si>
    <t>plastové potrubí DN200</t>
  </si>
  <si>
    <t>11,1</t>
  </si>
  <si>
    <t>N_potr_umyvadlo</t>
  </si>
  <si>
    <t>potrubí pro přepojení umyvadla</t>
  </si>
  <si>
    <t>N_lože_UV</t>
  </si>
  <si>
    <t>lože  pod uv</t>
  </si>
  <si>
    <t>0,36</t>
  </si>
  <si>
    <t>izolace_podlahy</t>
  </si>
  <si>
    <t>izolace podlah garáž+sklep</t>
  </si>
  <si>
    <t>47,751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</si>
  <si>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</si>
  <si>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</si>
  <si>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</si>
  <si>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764 - Konstrukce klempířské</t>
  </si>
  <si>
    <t xml:space="preserve">    783 - Dokončovací práce - nátěry</t>
  </si>
  <si>
    <t>Převedení a přečerpávání  splašků během výstavby - je započteno v SO310</t>
  </si>
  <si>
    <t>-1895130556</t>
  </si>
  <si>
    <t>113106341</t>
  </si>
  <si>
    <t>Rozebrání dlažeb při překopech komunikací pro pěší z betonových dlaždic strojně pl do 15 m2</t>
  </si>
  <si>
    <t>-499696531</t>
  </si>
  <si>
    <t>"přípojka p.č. 4.4, DN250-viz. výpis povrchů"</t>
  </si>
  <si>
    <t>N_dlažba_30x30x5_v</t>
  </si>
  <si>
    <t>1,6*1,17</t>
  </si>
  <si>
    <t>113106351</t>
  </si>
  <si>
    <t>Rozebrání dlažeb při překopech vozovek z velkých kostek s ložem z kameniva strojně pl do 15 m2</t>
  </si>
  <si>
    <t>1559254489</t>
  </si>
  <si>
    <t>"přípojka p.č. 4.6, DN150-viz. výpis povrchů"</t>
  </si>
  <si>
    <t>0,92*1,0</t>
  </si>
  <si>
    <t>387600199</t>
  </si>
  <si>
    <t>0,15*1,17</t>
  </si>
  <si>
    <t>"přípojka p.č. 4.7 a 4.8, DN200, 4.9 a 4.10 DN150-viz. výpis povrchů"</t>
  </si>
  <si>
    <t>(1,68+8,35)*1,11</t>
  </si>
  <si>
    <t>(1,65+5,85)*1,0</t>
  </si>
  <si>
    <t>1653007019</t>
  </si>
  <si>
    <t>"přípojka p.č. 4.4, DN250,  4.5 a 4.12 DN150-viz. výpis povrchů"</t>
  </si>
  <si>
    <t>(0,73+1,30)*1,0</t>
  </si>
  <si>
    <t>481385373</t>
  </si>
  <si>
    <t>"provizorní podklad tl. 600 mm, je součástí DSO 310.1"0</t>
  </si>
  <si>
    <t>1379971801</t>
  </si>
  <si>
    <t>Odstranění podkladu z betonu prostého tl 150 mm strojně pl do 50 m2</t>
  </si>
  <si>
    <t>991765951</t>
  </si>
  <si>
    <t>113107421</t>
  </si>
  <si>
    <t>Odstranění podkladu z kameniva drceného tl 100 mm při překopech strojně pl do 15 m2</t>
  </si>
  <si>
    <t>1700968912</t>
  </si>
  <si>
    <t>113107522</t>
  </si>
  <si>
    <t>Odstranění podkladu z kameniva drceného tl 200 mm při překopech strojně pl přes 15 m2</t>
  </si>
  <si>
    <t>1800584100</t>
  </si>
  <si>
    <t>113107432</t>
  </si>
  <si>
    <t>Odstranění podkladu z betonu prostého tl 300 mm při překopech strojně pl do 15 m2</t>
  </si>
  <si>
    <t>-1547630859</t>
  </si>
  <si>
    <t>2000920688</t>
  </si>
  <si>
    <t>119001401</t>
  </si>
  <si>
    <t>Dočasné zajištění potrubí ocelového nebo litinového DN do 200</t>
  </si>
  <si>
    <t>1192197453</t>
  </si>
  <si>
    <t>"vodovod"</t>
  </si>
  <si>
    <t>2*1,0+2*1,11+1*1,17</t>
  </si>
  <si>
    <t>"plynovod"</t>
  </si>
  <si>
    <t>2*1,0+2*1,11</t>
  </si>
  <si>
    <t>90130817</t>
  </si>
  <si>
    <t xml:space="preserve">" 50% objemu výkopu" </t>
  </si>
  <si>
    <t>N_výkop_rýhy*0,5</t>
  </si>
  <si>
    <t>-1187764007</t>
  </si>
  <si>
    <t>"sodny pro ověření polohy kabelového vedení, odečteny bourané povrchy" (0,8*1,2*(1,0-0,4)*1)+ (0,8*1,2*(1,0-0,25)*3)</t>
  </si>
  <si>
    <t>"sodny pro ověření polohy plynovodu" (0,8*1,2*(1,25-0,4)*2)+(0,8*1,2*(1,25-0,29)*2)</t>
  </si>
  <si>
    <t>"sodny pro ověření polohy vodovodu" (0,8*1,2*(1,5-0,4)*3)+(0,8*1,2*(1,5-0,29)*2)</t>
  </si>
  <si>
    <t>-512671586</t>
  </si>
  <si>
    <t>-1037276536</t>
  </si>
  <si>
    <t xml:space="preserve">"přípojka p.č.4.1"9,25*1,11*(2,74+2,23)/2   </t>
  </si>
  <si>
    <t xml:space="preserve">"přípojka p.č.4.2"(3,9-0,55)*1,0*(2,27+1,63)/2  </t>
  </si>
  <si>
    <t xml:space="preserve">"přípojka p.č.4.3"9,0*0,5*(0,37+1,95)/2  </t>
  </si>
  <si>
    <t xml:space="preserve">"přípojka p.č.4.4"(3,60-0,77)*1,17*(2,54+2,39)/2  </t>
  </si>
  <si>
    <t xml:space="preserve">"přípojka p.č.4.5"(1,50-0,77)*1,0*(2,35+1,28)/2  </t>
  </si>
  <si>
    <t xml:space="preserve">"přípojka p.č.4.6"(2,60-0,72)*1,0*(2,35+1,88)/2  </t>
  </si>
  <si>
    <t xml:space="preserve">"přípojka p.č.4.7, veřejné prostranství"(2,40-0,72)*1,11*(2,35+2,17)/2  </t>
  </si>
  <si>
    <t>"přípojka p.č.4.7, sklep"(13,5-2,40)*0,5*(0,74+0,94)/2</t>
  </si>
  <si>
    <t xml:space="preserve">"přípojka p.č.4.8"(9,6-1,25)*1,11*(2,56+2,38)/2  </t>
  </si>
  <si>
    <t xml:space="preserve">"přípojka p.č.4.9"(2,2-0,55)*1,0*(2,08+1,01)/2  </t>
  </si>
  <si>
    <t xml:space="preserve">"přípojka p.č.4.10"(6,4-0,55)*1,0*(2,37+1,68)/2  </t>
  </si>
  <si>
    <t>"přípojka p.č.4.11, přípojka bude realizována ve výkopu pro kanalizaci" 0</t>
  </si>
  <si>
    <t xml:space="preserve">"přípojka p.č.4.12"1,1*1,0*(2,0+1,87)/2  </t>
  </si>
  <si>
    <t>"výkop pro vpusti"3*1,5*1,5*(2,41+2,41+3,0)</t>
  </si>
  <si>
    <t>-(N_betplochaDS_200*0,20)-(N_betsklep_05_v*0,11)-(N_žb_garážV*0,3)</t>
  </si>
  <si>
    <t>"odpočet kubatury  bouraných konstrukcí ve výkopu"-N_bouraní_bet</t>
  </si>
  <si>
    <t>525697393</t>
  </si>
  <si>
    <t>14172121R</t>
  </si>
  <si>
    <t>Řízený zemní protlak délky do 50 m hloubky do 6 m s protlačením potrubí vnějšího průměru vrtu do 250 mm v hornině třídy těžitelnosti I a II, skupiny 1 až 4, vč. dodávky chráničky a manžety sutěsňovacími páskami</t>
  </si>
  <si>
    <t>546190780</t>
  </si>
  <si>
    <t>"Přípojka p.č. 4.7, DN200 viz. výpis povrchů "1,35</t>
  </si>
  <si>
    <t>151101102</t>
  </si>
  <si>
    <t>Zřízení příložného pažení a rozepření stěn rýh hl do 4 m</t>
  </si>
  <si>
    <t>634302069</t>
  </si>
  <si>
    <t>"výkop pro přípojky"</t>
  </si>
  <si>
    <t>"přípojka p.č.4.1"9,25*(2,74+2,23)/2 *2</t>
  </si>
  <si>
    <t>"přípojka p.č.4.2"(3,9-0,55)*(2,27+1,63)/2 *2</t>
  </si>
  <si>
    <t>"přípojka p.č.4.3, bez pažení - umyvadlo"0</t>
  </si>
  <si>
    <t xml:space="preserve">"přípojka p.č.4.4"(3,60-0,77)*(2,54+2,39)/2*2  </t>
  </si>
  <si>
    <t>"přípojka p.č.4.5"(1,50-0,77)*(2,35+1,28)/2 *2</t>
  </si>
  <si>
    <t xml:space="preserve">"přípojka p.č.4.6"(2,60-0,72)*(2,35+1,88)/2 *2 </t>
  </si>
  <si>
    <t>"přípojka p.č.4.7, veřejné prostranství"(2,40-0,72)*(2,35+2,17)/2 *2</t>
  </si>
  <si>
    <t>"přípojka p.č.4.7, sklep, bez pažení"0</t>
  </si>
  <si>
    <t xml:space="preserve">"přípojka p.č.4.8"(9,6-1,25)*(2,56+2,38)/2*2 </t>
  </si>
  <si>
    <t xml:space="preserve">"přípojka p.č.4.9"(2,2-0,55)*(2,08+1,01)/2 *2 </t>
  </si>
  <si>
    <t xml:space="preserve">"přípojka p.č.4.10"(6,4-0,55)*(2,37+1,68)/2*2  </t>
  </si>
  <si>
    <t xml:space="preserve">"přípojka p.č.4.12"1,1*(2,0+1,87)/2 *2 </t>
  </si>
  <si>
    <t>"výkop pro vpusti"(1,5+1,5+1,5+1,5)*(2,41+2,41+3,0)</t>
  </si>
  <si>
    <t>151101112</t>
  </si>
  <si>
    <t>Odstranění příložného pažení a rozepření stěn rýh hl do 4 m</t>
  </si>
  <si>
    <t>1368000589</t>
  </si>
  <si>
    <t>-1352568773</t>
  </si>
  <si>
    <t>"sodny pro ověření polohy plynovodu" (0,8+1,2)*2*1,25*3</t>
  </si>
  <si>
    <t>"sodny pro ověření polohy vodovodu" (0,8+1,2)*2*1,5*5</t>
  </si>
  <si>
    <t>-1066000145</t>
  </si>
  <si>
    <t>-1142297017</t>
  </si>
  <si>
    <t>"sodny pro ověření polohy plynovodu"  0,8*1,2*1,25*3</t>
  </si>
  <si>
    <t>"sodny pro ověření polohy vodovodu" 0,8*1,2*1,5*5</t>
  </si>
  <si>
    <t>1197285394</t>
  </si>
  <si>
    <t>10,8</t>
  </si>
  <si>
    <t>-1645272559</t>
  </si>
  <si>
    <t>-822047185</t>
  </si>
  <si>
    <t>-318455564</t>
  </si>
  <si>
    <t>-1644441835</t>
  </si>
  <si>
    <t>1107126630</t>
  </si>
  <si>
    <t>-294403014</t>
  </si>
  <si>
    <t>-1424945935</t>
  </si>
  <si>
    <t>902085878</t>
  </si>
  <si>
    <t>144167813</t>
  </si>
  <si>
    <t>-1860714941</t>
  </si>
  <si>
    <t>-N_přípojky_150*0,276</t>
  </si>
  <si>
    <t>-N_přípojky_200*0,329</t>
  </si>
  <si>
    <t>-N_přípojky_250*0,399</t>
  </si>
  <si>
    <t>-N_plast200*3,14*0,1*0,1</t>
  </si>
  <si>
    <t>-N_potr_umyvadlo*3,14*0,038*0,038</t>
  </si>
  <si>
    <t>"vytlačená kubatura šachtou PP DN600"-3,14*0,337*0,337*2,5</t>
  </si>
  <si>
    <t>"vytlačená kubatura UV" -3,14*0,315*0,315*(2,41+2,41+3,0)</t>
  </si>
  <si>
    <t>" vytl kubatura podkladní betonové lože " -N_lože_Š_C12_15-N_LOŽE_ŠD-N_lože_UV</t>
  </si>
  <si>
    <t>(N_asfalt*0,40)-(N_asfalt*0,6)</t>
  </si>
  <si>
    <t>1538089227</t>
  </si>
  <si>
    <t>249233614</t>
  </si>
  <si>
    <t xml:space="preserve">"pod stávajícími vpustmi" 1,0*1,5*0,08*3 </t>
  </si>
  <si>
    <t xml:space="preserve">"DN150" 7,8*1,0*0,08   </t>
  </si>
  <si>
    <t xml:space="preserve">"DN250" 2,3*1,17*0,08 </t>
  </si>
  <si>
    <t>"bourání obetonování ,potrubí a pražců"</t>
  </si>
  <si>
    <t xml:space="preserve">"DN150"7,8*(0,276-3,14*0,075*0,075)   </t>
  </si>
  <si>
    <t xml:space="preserve">"DN250" 2,3*(0,399-3,14*0,075*0,075)   </t>
  </si>
  <si>
    <t>"bourání vpustí"</t>
  </si>
  <si>
    <t>3*3*(3,14*0,42*0,42-3,14*0,25*0,25)</t>
  </si>
  <si>
    <t>388R02</t>
  </si>
  <si>
    <t>Obnova podlahové vpusti v garáži DPmB, včetně přesunu hmot</t>
  </si>
  <si>
    <t>1286446882</t>
  </si>
  <si>
    <t>"přípojka p.č. 4.10 - viz. technická zpráva" 1</t>
  </si>
  <si>
    <t>899202211</t>
  </si>
  <si>
    <t>Demontáž mříží litinových včetně rámů hmotnosti přes 50 do 100 kg</t>
  </si>
  <si>
    <t>-843275962</t>
  </si>
  <si>
    <t>"UV"3</t>
  </si>
  <si>
    <t>388R01</t>
  </si>
  <si>
    <t>Zapravení stávající šachty a prostupu - popis viz. TZ</t>
  </si>
  <si>
    <t>2033944020</t>
  </si>
  <si>
    <t>130329784</t>
  </si>
  <si>
    <t>-1062161980</t>
  </si>
  <si>
    <t>"odvoz poklopů"3*0,1</t>
  </si>
  <si>
    <t>733659446</t>
  </si>
  <si>
    <t>"odvoz poklopů"0,3*9</t>
  </si>
  <si>
    <t>268237450</t>
  </si>
  <si>
    <t>N_přípojky_150*1,0*0,06</t>
  </si>
  <si>
    <t>N_přípojky_200*1,1*0,06</t>
  </si>
  <si>
    <t>N_přípojky_250*1,17*0,06</t>
  </si>
  <si>
    <t>N_plast200*0,5*0,05</t>
  </si>
  <si>
    <t>N_potr_umyvadlo*0,5*0,05</t>
  </si>
  <si>
    <t>97673257</t>
  </si>
  <si>
    <t>N_přípojky_250/2,5</t>
  </si>
  <si>
    <t>N_přípojky_200/1,5</t>
  </si>
  <si>
    <t>N_přípojky_150/1,5</t>
  </si>
  <si>
    <t>-869834765</t>
  </si>
  <si>
    <t>-213376015</t>
  </si>
  <si>
    <t>R592238401</t>
  </si>
  <si>
    <t>Vyrovnávací prstenec betonový pod mříže vpusti 60mm</t>
  </si>
  <si>
    <t>-1865772886</t>
  </si>
  <si>
    <t>"1% ztratné"</t>
  </si>
  <si>
    <t>3*1,01</t>
  </si>
  <si>
    <t>452311121</t>
  </si>
  <si>
    <t>Podkladní desky z betonu prostého tř. C 8/10 otevřený výkop</t>
  </si>
  <si>
    <t>CS ÚRS 2014 01</t>
  </si>
  <si>
    <t>-2060777664</t>
  </si>
  <si>
    <t>1,5*1,0*0,08*3</t>
  </si>
  <si>
    <t>767292076</t>
  </si>
  <si>
    <t>N_přípojky_150*1,0*0,08</t>
  </si>
  <si>
    <t>N_přípojky_200*1,11*0,08</t>
  </si>
  <si>
    <t>N_přípojky_250*1,17*0,08</t>
  </si>
  <si>
    <t>6225251R1</t>
  </si>
  <si>
    <t>Oprava omítky vnějších stěn, vč. přípravy podkladu -  typ dle stávající</t>
  </si>
  <si>
    <t>639280263</t>
  </si>
  <si>
    <t>"viz.výpis"3</t>
  </si>
  <si>
    <t>631312141</t>
  </si>
  <si>
    <t>Doplnění rýh v dosavadních mazaninách betonem prostým</t>
  </si>
  <si>
    <t>-1031557854</t>
  </si>
  <si>
    <t>(N_žb_garáž_celk+N_betsklep_05)*0,1</t>
  </si>
  <si>
    <t>N_žb_garáž_celk*0,2</t>
  </si>
  <si>
    <t>631362021</t>
  </si>
  <si>
    <t>Výztuž mazanin svařovanými sítěmi Kari</t>
  </si>
  <si>
    <t>-943548745</t>
  </si>
  <si>
    <t>"sÍŤ 6/100, PŘÍPOČET 20%"N_žb_garáž_celk*1,2*0,00444</t>
  </si>
  <si>
    <t>633811111</t>
  </si>
  <si>
    <t>Broušení nerovností betonových podlah do 2 mm - stržení šlemu</t>
  </si>
  <si>
    <t>858603168</t>
  </si>
  <si>
    <t>-620396102</t>
  </si>
  <si>
    <t>237893675</t>
  </si>
  <si>
    <t>"podklad pod komunikaci, viz.výpis povrchů"(0,88*1,17)+(1,0*2,03)</t>
  </si>
  <si>
    <t>-71532845</t>
  </si>
  <si>
    <t>126369080</t>
  </si>
  <si>
    <t>"obnov asf. komunikace vč. rozšíření o odstupňování, 20cm na každou stranu výkopu"(0,88*1,57)+(2,03*1,40)</t>
  </si>
  <si>
    <t>1228062898</t>
  </si>
  <si>
    <t>4,224</t>
  </si>
  <si>
    <t>-817557664</t>
  </si>
  <si>
    <t>"obnov asf. komunikace vč. rozšíření o odstupňování, 35cm na každou stranu výkopu"(0,88*1,87)+(2,03*1,7)</t>
  </si>
  <si>
    <t>674233800</t>
  </si>
  <si>
    <t>5,097+5,97</t>
  </si>
  <si>
    <t>-1948296932</t>
  </si>
  <si>
    <t>"obnov asf. komunikace vč. rozšíření o odstupňování, 50cm na každou stranu výkopu"(0,88*2,17)+(2,03*2,0)</t>
  </si>
  <si>
    <t>-167902805</t>
  </si>
  <si>
    <t>"obnova obrusné vrstvy komunikace je součástí SO 304" 0</t>
  </si>
  <si>
    <t>-307272069</t>
  </si>
  <si>
    <t>-2006844282</t>
  </si>
  <si>
    <t>-1317661584</t>
  </si>
  <si>
    <t>1923317022</t>
  </si>
  <si>
    <t>-476479031</t>
  </si>
  <si>
    <t>596811120</t>
  </si>
  <si>
    <t>Kladení betonové dlažby komunikací pro pěší do lože z kameniva vel do 0,09 m2 plochy do 50 m2</t>
  </si>
  <si>
    <t>1632625889</t>
  </si>
  <si>
    <t>59248005</t>
  </si>
  <si>
    <t>dlažba plošná betonová chodníková 300x300x50mm přírodní</t>
  </si>
  <si>
    <t>164234964</t>
  </si>
  <si>
    <t>0,3744*1,02 'Přepočtené koeficientem množství</t>
  </si>
  <si>
    <t>831262191</t>
  </si>
  <si>
    <t>Příplatek za práce na potrubí z trub kameninových s integrovaným těsněním sklon nad 20 % DN do 300</t>
  </si>
  <si>
    <t>1523291238</t>
  </si>
  <si>
    <t>"sklon nad 20%, přípojky 4.5 a 4.9" 1,5+2,2</t>
  </si>
  <si>
    <t>831312121</t>
  </si>
  <si>
    <t>Montáž potrubí z trub kameninových hrdlových s integrovaným těsněním výkop sklon do 20 % DN 150</t>
  </si>
  <si>
    <t>774521330</t>
  </si>
  <si>
    <t>"viz. výpis materiálu, odečtena součást DSO 320.2" 22,7-4,8</t>
  </si>
  <si>
    <t>59710675</t>
  </si>
  <si>
    <t>trouba kameninová glazovaná DN 150mm L1,50m spojovací systém F</t>
  </si>
  <si>
    <t>-591835451</t>
  </si>
  <si>
    <t>N_přípojky_150*1,015</t>
  </si>
  <si>
    <t>831352121</t>
  </si>
  <si>
    <t>Montáž potrubí z trub kameninových hrdlových s integrovaným těsněním výkop sklon do 20 % DN 200</t>
  </si>
  <si>
    <t>-1929939303</t>
  </si>
  <si>
    <t>"viz. výpis materiálu, odečtena součást DSO 320.2" 36,6-15,35</t>
  </si>
  <si>
    <t>59710676</t>
  </si>
  <si>
    <t>trouba kameninová glazovaná DN 200mm L1,50m spojovací systém F</t>
  </si>
  <si>
    <t>1505202290</t>
  </si>
  <si>
    <t>831352193</t>
  </si>
  <si>
    <t>Příplatek k montáži kameninového potrubí za napojení dvou dříků trub pomocí převlečné manžety DN 200</t>
  </si>
  <si>
    <t>-49979578</t>
  </si>
  <si>
    <t>831362121</t>
  </si>
  <si>
    <t>Montáž potrubí z trub kameninových hrdlových s integrovaným těsněním výkop sklon do 20 % DN 250</t>
  </si>
  <si>
    <t>640330828</t>
  </si>
  <si>
    <t>"viz výpis" 3,6</t>
  </si>
  <si>
    <t>5971067R1</t>
  </si>
  <si>
    <t>trouba kameninová glazovaná DN 250mm L2,50m spojovací systémC</t>
  </si>
  <si>
    <t>-1562195677</t>
  </si>
  <si>
    <t>N_přípojky_250*1,015</t>
  </si>
  <si>
    <t>831362193</t>
  </si>
  <si>
    <t>Příplatek k montáži kameninového potrubí za napojení dvou dříků trub pomocí převlečné manžety DN 250</t>
  </si>
  <si>
    <t>-2019780425</t>
  </si>
  <si>
    <t>837262221</t>
  </si>
  <si>
    <t>Montáž kameninových tvarovek jednoosých s integrovaným těsněním otevřený výkop DN 100</t>
  </si>
  <si>
    <t>-1585862016</t>
  </si>
  <si>
    <t>"KOLENO K30"3</t>
  </si>
  <si>
    <t>"KOLENO K45"3</t>
  </si>
  <si>
    <t>"U kroužek" 3</t>
  </si>
  <si>
    <t>59710960</t>
  </si>
  <si>
    <t>koleno kameninové glazované DN 100 30° spojovací systém F</t>
  </si>
  <si>
    <t>-1681430610</t>
  </si>
  <si>
    <t>"viz.výpis"3*1,015</t>
  </si>
  <si>
    <t>59710980</t>
  </si>
  <si>
    <t>koleno kameninové glazované DN 100 45° spojovací systém F</t>
  </si>
  <si>
    <t>-1748000831</t>
  </si>
  <si>
    <t>597133R1</t>
  </si>
  <si>
    <t>U kroužky DN 100  - přechod litina - kamenina</t>
  </si>
  <si>
    <t>-1858497819</t>
  </si>
  <si>
    <t>3*1,015</t>
  </si>
  <si>
    <t>-1843216886</t>
  </si>
  <si>
    <t>59710964</t>
  </si>
  <si>
    <t>koleno kameninové glazované DN 150 30° spojovací systém F</t>
  </si>
  <si>
    <t>-200673102</t>
  </si>
  <si>
    <t>"UV"6*1,015</t>
  </si>
  <si>
    <t>59711024</t>
  </si>
  <si>
    <t>koleno kameninové glazované DN 150 90° spojovací systém F</t>
  </si>
  <si>
    <t>700278208</t>
  </si>
  <si>
    <t>"UV"3*1,015</t>
  </si>
  <si>
    <t>59710984</t>
  </si>
  <si>
    <t>koleno kameninové glazované DN 150 45° spojovací systém F</t>
  </si>
  <si>
    <t>-1278988822</t>
  </si>
  <si>
    <t>"viz. výpis" 2</t>
  </si>
  <si>
    <t>1909644742</t>
  </si>
  <si>
    <t>59712507</t>
  </si>
  <si>
    <t>přechod kameninový glazovaná DN 100/150mm spojovací systém F/F</t>
  </si>
  <si>
    <t>-1816495118</t>
  </si>
  <si>
    <t>837351221</t>
  </si>
  <si>
    <t>Montáž kameninových tvarovek odbočných s integrovaným těsněním otevřený výkop DN 200</t>
  </si>
  <si>
    <t>68155052</t>
  </si>
  <si>
    <t>"odb200/150/90"1</t>
  </si>
  <si>
    <t>"odb200/150/45"2</t>
  </si>
  <si>
    <t>59711543</t>
  </si>
  <si>
    <t>odbočka kameninová glazovaná jednoduchá šikmá DN 200/150 pryžové těsnění (spojovací systém F/F) dl 500mm</t>
  </si>
  <si>
    <t>-1471260370</t>
  </si>
  <si>
    <t>2*1,015</t>
  </si>
  <si>
    <t>2,03*1,015 'Přepočtené koeficientem množství</t>
  </si>
  <si>
    <t>59711743</t>
  </si>
  <si>
    <t>odbočka kameninová glazovaná jednoduchá kolmá DN 200/150 dl 500mm spojovací systém F/F tř.160/-</t>
  </si>
  <si>
    <t>465699512</t>
  </si>
  <si>
    <t>1,015*1,015 'Přepočtené koeficientem množství</t>
  </si>
  <si>
    <t>871313121</t>
  </si>
  <si>
    <t>Montáž kanalizačního potrubí z PVC těsněné gumovým kroužkem otevřený výkop sklon do 20 % DN 160</t>
  </si>
  <si>
    <t>-1797249942</t>
  </si>
  <si>
    <t>"viz.výpis" 1,5</t>
  </si>
  <si>
    <t>28611173</t>
  </si>
  <si>
    <t>trubka kanalizační PVC DN 160x1000mm SN10</t>
  </si>
  <si>
    <t>1295063734</t>
  </si>
  <si>
    <t>1,5*1,015</t>
  </si>
  <si>
    <t>1,523*1,03 'Přepočtené koeficientem množství</t>
  </si>
  <si>
    <t>871353121</t>
  </si>
  <si>
    <t>Montáž kanalizačního potrubí z PVC těsněné gumovým kroužkem otevřený výkop sklon do 20 % DN 200</t>
  </si>
  <si>
    <t>-2136959563</t>
  </si>
  <si>
    <t>"viz. výpis"11,1</t>
  </si>
  <si>
    <t>"pro PP šachtu DN600" 2*0,25</t>
  </si>
  <si>
    <t>28611176</t>
  </si>
  <si>
    <t>trubka kanalizační PVC DN 200x1000mm SN10</t>
  </si>
  <si>
    <t>-2101253871</t>
  </si>
  <si>
    <t>N_plast200*1,015</t>
  </si>
  <si>
    <t>11,267*1,03 'Přepočtené koeficientem množství</t>
  </si>
  <si>
    <t>877265211</t>
  </si>
  <si>
    <t>Montáž tvarovek z tvrdého PVC-systém KG nebo z polypropylenu-systém KG 2000 jednoosé DN 110</t>
  </si>
  <si>
    <t>-981702203</t>
  </si>
  <si>
    <t>"víčko-viz. výpis"2</t>
  </si>
  <si>
    <t>"koleno 45-viz. výpis"4</t>
  </si>
  <si>
    <t>"přechod PVC/LIT-viz. výpis"3</t>
  </si>
  <si>
    <t>28611718</t>
  </si>
  <si>
    <t>víčko kanalizace plastové KG DN 110</t>
  </si>
  <si>
    <t>920651138</t>
  </si>
  <si>
    <t>28611351</t>
  </si>
  <si>
    <t>koleno kanalizační PVC KG 110x45°</t>
  </si>
  <si>
    <t>-2146807756</t>
  </si>
  <si>
    <t>4*1,015</t>
  </si>
  <si>
    <t>HLE.HL91</t>
  </si>
  <si>
    <t>Přechod DN110 z plastových trub na litinové</t>
  </si>
  <si>
    <t>-1542756722</t>
  </si>
  <si>
    <t>877315211</t>
  </si>
  <si>
    <t>Montáž tvarovek z tvrdého PVC-systém KG nebo z polypropylenu-systém KG 2000 jednoosé DN 160</t>
  </si>
  <si>
    <t>CS ÚRS 2019 01</t>
  </si>
  <si>
    <t>-1831775286</t>
  </si>
  <si>
    <t>"přechod kamenina-plast-viz. výpis" 1</t>
  </si>
  <si>
    <t>"koleno45, viz.výpis" 1</t>
  </si>
  <si>
    <t>"redukce 160/100-viz.výpis" 1</t>
  </si>
  <si>
    <t>OSM.222830</t>
  </si>
  <si>
    <t>KGUS přech. kam./PVC DN 160 SN8</t>
  </si>
  <si>
    <t>315847112</t>
  </si>
  <si>
    <t>28611361</t>
  </si>
  <si>
    <t>koleno kanalizační PVC KG 160x45°</t>
  </si>
  <si>
    <t>-1807474708</t>
  </si>
  <si>
    <t>28611504</t>
  </si>
  <si>
    <t>-2079195440</t>
  </si>
  <si>
    <t>877355211</t>
  </si>
  <si>
    <t>Montáž tvarovek z tvrdého PVC-systém KG nebo z polypropylenu-systém KG 2000 jednoosé DN 200</t>
  </si>
  <si>
    <t>-1070478783</t>
  </si>
  <si>
    <t>"přechod kamenina-plast-viz. výpis" 4</t>
  </si>
  <si>
    <t>"koleno 45, viz. výpis" 2</t>
  </si>
  <si>
    <t>"redukce-viz. výpis" 1</t>
  </si>
  <si>
    <t>28611508</t>
  </si>
  <si>
    <t>redukce kanalizační PVC 200/160</t>
  </si>
  <si>
    <t>867608410</t>
  </si>
  <si>
    <t>28611366</t>
  </si>
  <si>
    <t>koleno kanalizace PVC KG 200x45°</t>
  </si>
  <si>
    <t>-484563930</t>
  </si>
  <si>
    <t>28611530</t>
  </si>
  <si>
    <t>přechod kanalizační KG kamenina-plast DN 200</t>
  </si>
  <si>
    <t>747174625</t>
  </si>
  <si>
    <t>4*1,15</t>
  </si>
  <si>
    <t>877355221</t>
  </si>
  <si>
    <t>Montáž tvarovek z tvrdého PVC-systém KG nebo z polypropylenu-systém KG 2000 dvouosé DN 200</t>
  </si>
  <si>
    <t>391076484</t>
  </si>
  <si>
    <t>"odbočka 200/100-viz. výpis"2</t>
  </si>
  <si>
    <t>28611430</t>
  </si>
  <si>
    <t>odbočka kanalizační plastová s hrdlem KG 200/110/87°</t>
  </si>
  <si>
    <t>1135187241</t>
  </si>
  <si>
    <t>894812315</t>
  </si>
  <si>
    <t>Revizní a čistící šachta z PP typ DN 600/200 šachtové dno průtočné</t>
  </si>
  <si>
    <t>-669125617</t>
  </si>
  <si>
    <t>894812332</t>
  </si>
  <si>
    <t>Revizní a čistící šachta z PP DN 600 šachtová roura korugovaná světlé hloubky 2000 mm</t>
  </si>
  <si>
    <t>1130069341</t>
  </si>
  <si>
    <t>894812377</t>
  </si>
  <si>
    <t>Revizní a čistící šachta z PP DN 600 poklop litinový pro třídu zatížení D400 s teleskopickým adaptérem</t>
  </si>
  <si>
    <t>609811879</t>
  </si>
  <si>
    <t>895941111</t>
  </si>
  <si>
    <t>Zřízení vpusti kanalizační uliční z betonových dílců typ UV-50 normální</t>
  </si>
  <si>
    <t>-230773139</t>
  </si>
  <si>
    <t>R5922385413</t>
  </si>
  <si>
    <t>uliční vpust-průběžný dílec vysoký s odtokem vzor Brno TBV-Q 50/59 SO</t>
  </si>
  <si>
    <t>-1555311295</t>
  </si>
  <si>
    <t>"díl s odtokem TBV-Q 50/59 SO DN150"  3*1,01</t>
  </si>
  <si>
    <t>R5922385901</t>
  </si>
  <si>
    <t>uliční vpust-horní dílec pro čtvercovou mříž TBV-Q 50/20 CP</t>
  </si>
  <si>
    <t>1239151982</t>
  </si>
  <si>
    <t>"TBV-Q 50/20 CP"</t>
  </si>
  <si>
    <t>R5922386312</t>
  </si>
  <si>
    <t>uliční vpust-průběžný dílec vysoký TBV-Q 50/59 SV</t>
  </si>
  <si>
    <t>-1188684650</t>
  </si>
  <si>
    <t>"dílec průběžný vysoký TBV-Q 50/59 SV"</t>
  </si>
  <si>
    <t>4*1,01</t>
  </si>
  <si>
    <t>R5922386313</t>
  </si>
  <si>
    <t>uliční vpust-kaliště vysoké TBV-Q 50/79 KV Brno</t>
  </si>
  <si>
    <t>381727442</t>
  </si>
  <si>
    <t>"kaliště vysoké TBV-Q 50/79 KV Brno"</t>
  </si>
  <si>
    <t>899202111</t>
  </si>
  <si>
    <t xml:space="preserve">Osazení mříží plastových včetně litinového rámu  </t>
  </si>
  <si>
    <t>196345111</t>
  </si>
  <si>
    <t>899201111</t>
  </si>
  <si>
    <t xml:space="preserve">Dodání mříže plastové s litinovým rámem pro zatížení D400  </t>
  </si>
  <si>
    <t>-1641203512</t>
  </si>
  <si>
    <t>-1823801714</t>
  </si>
  <si>
    <t>N_přípojky_150*0,249</t>
  </si>
  <si>
    <t>N_přípojky_200*0,284</t>
  </si>
  <si>
    <t>N_přípojky_250*0,331</t>
  </si>
  <si>
    <t xml:space="preserve">"obetonování potrubí svislého" 3,75*(0,325*0,325-3,14*0,07*0,07)   </t>
  </si>
  <si>
    <t>N_obetonování</t>
  </si>
  <si>
    <t>899623151</t>
  </si>
  <si>
    <t>Obetonování potrubí nebo zdiva stok betonem prostým tř. C 16/20 otevřený výkop</t>
  </si>
  <si>
    <t>-2135241442</t>
  </si>
  <si>
    <t>N_obet_UV</t>
  </si>
  <si>
    <t>"UV"3*1,50</t>
  </si>
  <si>
    <t>123</t>
  </si>
  <si>
    <t>899643111</t>
  </si>
  <si>
    <t>Bednění pro obetonování potrubí otevřený výkop</t>
  </si>
  <si>
    <t>-1302234482</t>
  </si>
  <si>
    <t>"bednění obetonování svislého potrubí"3,6*0,325*3</t>
  </si>
  <si>
    <t>124</t>
  </si>
  <si>
    <t>126924786</t>
  </si>
  <si>
    <t xml:space="preserve">"potrubí  DN150"  29,4*3,14*0,075*0,75   </t>
  </si>
  <si>
    <t xml:space="preserve">"potrubí  DN200"  3,8*3,14*0,1*0,1    </t>
  </si>
  <si>
    <t xml:space="preserve">"potrubí  DN250"  1,0*3,14*0,125*0,125   </t>
  </si>
  <si>
    <t>125</t>
  </si>
  <si>
    <t>-739709116</t>
  </si>
  <si>
    <t>"budou použity stávající obrubníky"1,0</t>
  </si>
  <si>
    <t>126</t>
  </si>
  <si>
    <t>2081671964</t>
  </si>
  <si>
    <t>"řezání asfaltové komunikace - tl. živice 15cm, viz. výpis povrchů"2,91*2</t>
  </si>
  <si>
    <t>"sondy napříč" (1,0*2*2)+(1,11*2*2) +(1,17*2*2)</t>
  </si>
  <si>
    <t>127</t>
  </si>
  <si>
    <t>977311112</t>
  </si>
  <si>
    <t>Řezání stávajících betonových mazanin nevyztužených hl do 100 mm</t>
  </si>
  <si>
    <t>536363159</t>
  </si>
  <si>
    <t>"řezání bet.podlahy ve sklepě - tl. 6cm, viz. výpis povrchů"9,75*2</t>
  </si>
  <si>
    <t>"řezání bet.podlahy ve sklepě - tl.5cm, viz. výpis povrchů"9,75*2</t>
  </si>
  <si>
    <t>"řezání bet.podlahy v garáži - tl.10cm, viz. výpis povrchů"21,6*2</t>
  </si>
  <si>
    <t>128</t>
  </si>
  <si>
    <t>-2116632233</t>
  </si>
  <si>
    <t>"řezání asfaltové komunikace - tl. betonu 15cm, viz. výpis povrchů"2,91*2</t>
  </si>
  <si>
    <t>129</t>
  </si>
  <si>
    <t>977312114</t>
  </si>
  <si>
    <t>Řezání stávajících betonových mazanin vyztužených hl do 200 mm</t>
  </si>
  <si>
    <t>-921369995</t>
  </si>
  <si>
    <t>"řezání bet.podlahy v garáži - tl. 20cm, viz. výpis povrchů"21,6*2</t>
  </si>
  <si>
    <t>130</t>
  </si>
  <si>
    <t>965043341</t>
  </si>
  <si>
    <t>Bourání podkladů pod dlažby betonových s potěrem nebo teracem tl do 100 mm pl přes 4 m2</t>
  </si>
  <si>
    <t>2120605851</t>
  </si>
  <si>
    <t>"přípojka p.č. 4.1, DN200, 4.2 DN150 a 4.3 DN75-viz. výpis povrchů"</t>
  </si>
  <si>
    <t>9,25*1,11</t>
  </si>
  <si>
    <t>3,35*1,0</t>
  </si>
  <si>
    <t>9,0*0,5</t>
  </si>
  <si>
    <t>"Rozšíření pro napojení izolace o 30cm na každou stranu"</t>
  </si>
  <si>
    <t>9,25*1,71</t>
  </si>
  <si>
    <t>3,35*1,6</t>
  </si>
  <si>
    <t>9,0*1,1</t>
  </si>
  <si>
    <t>-N_žb_garáž_celk-N_žb_garážV</t>
  </si>
  <si>
    <t>131</t>
  </si>
  <si>
    <t>965049112</t>
  </si>
  <si>
    <t>Příplatek k bourání betonových mazanin za bourání mazanin se svařovanou sítí tl přes 100 mm</t>
  </si>
  <si>
    <t>405391118</t>
  </si>
  <si>
    <t>132</t>
  </si>
  <si>
    <t>9771511R3</t>
  </si>
  <si>
    <t xml:space="preserve">Jádrové vrty diamantovými korunkami DN 75 vč. těsnění FORSCHEDA vč. tvarovky </t>
  </si>
  <si>
    <t>-278205907</t>
  </si>
  <si>
    <t>"viz výpis materiálů" 1</t>
  </si>
  <si>
    <t>133</t>
  </si>
  <si>
    <t>-432170304</t>
  </si>
  <si>
    <t>134</t>
  </si>
  <si>
    <t>-1164767289</t>
  </si>
  <si>
    <t>135</t>
  </si>
  <si>
    <t>600007711</t>
  </si>
  <si>
    <t>136</t>
  </si>
  <si>
    <t>766762887</t>
  </si>
  <si>
    <t>n_dlažba_30x30x5*0,8*0,115</t>
  </si>
  <si>
    <t>1*0,105</t>
  </si>
  <si>
    <t>137</t>
  </si>
  <si>
    <t>583953772</t>
  </si>
  <si>
    <t>"suť celkem" 50,217</t>
  </si>
  <si>
    <t>"odpočet hmotnosti  poklopů" -0,3</t>
  </si>
  <si>
    <t>138</t>
  </si>
  <si>
    <t>-1551732815</t>
  </si>
  <si>
    <t>139</t>
  </si>
  <si>
    <t>-37740406</t>
  </si>
  <si>
    <t>n_dlažba_30x30x5*0,2*0,115</t>
  </si>
  <si>
    <t>140</t>
  </si>
  <si>
    <t>1683814552</t>
  </si>
  <si>
    <t>141</t>
  </si>
  <si>
    <t>1474435652</t>
  </si>
  <si>
    <t>N_suť_z_konstrukcí+7,107+0,575</t>
  </si>
  <si>
    <t>142</t>
  </si>
  <si>
    <t>997013211</t>
  </si>
  <si>
    <t>Vnitrostaveništní doprava suti a vybouraných hmot pro budovy v do 6 m ručně</t>
  </si>
  <si>
    <t>1790431596</t>
  </si>
  <si>
    <t>14,987</t>
  </si>
  <si>
    <t>143</t>
  </si>
  <si>
    <t>-1118474155</t>
  </si>
  <si>
    <t>"ODEČET ŽIVICE"-0,967</t>
  </si>
  <si>
    <t>"ODEČET BETON"-31,069</t>
  </si>
  <si>
    <t>"ODEČET IZOLACE"-0,191</t>
  </si>
  <si>
    <t>144</t>
  </si>
  <si>
    <t>-1770285510</t>
  </si>
  <si>
    <t>0,967</t>
  </si>
  <si>
    <t>145</t>
  </si>
  <si>
    <t>997013814</t>
  </si>
  <si>
    <t>Poplatek za uložení na skládce (skládkovné) stavebního odpadu izolací kód odpadu 17 06 04</t>
  </si>
  <si>
    <t>-1723987544</t>
  </si>
  <si>
    <t>0,191</t>
  </si>
  <si>
    <t>146</t>
  </si>
  <si>
    <t>998018001</t>
  </si>
  <si>
    <t>Přesun hmot ruční pro budovy v do 6 m</t>
  </si>
  <si>
    <t>-233960050</t>
  </si>
  <si>
    <t>147</t>
  </si>
  <si>
    <t>1268546452</t>
  </si>
  <si>
    <t>PSV</t>
  </si>
  <si>
    <t>Práce a dodávky PSV</t>
  </si>
  <si>
    <t>711</t>
  </si>
  <si>
    <t>Izolace proti vodě, vlhkosti a plynům</t>
  </si>
  <si>
    <t>148</t>
  </si>
  <si>
    <t>711141559</t>
  </si>
  <si>
    <t>Provedení izolace proti zemní vlhkosti pásy přitavením vodorovné NAIP</t>
  </si>
  <si>
    <t>1150372012</t>
  </si>
  <si>
    <t>149</t>
  </si>
  <si>
    <t>6283200R</t>
  </si>
  <si>
    <t xml:space="preserve">Dodávka pás těžký asfaltovaný Glastek </t>
  </si>
  <si>
    <t>611979356</t>
  </si>
  <si>
    <t>47,7507793664236*1,15 'Přepočtené koeficientem množství</t>
  </si>
  <si>
    <t>150</t>
  </si>
  <si>
    <t>711111001</t>
  </si>
  <si>
    <t>Provedení izolace proti zemní vlhkosti vodorovné za studena nátěrem penetračním</t>
  </si>
  <si>
    <t>1208410246</t>
  </si>
  <si>
    <t>151</t>
  </si>
  <si>
    <t>11163150</t>
  </si>
  <si>
    <t>lak penetrační asfaltový</t>
  </si>
  <si>
    <t>118200373</t>
  </si>
  <si>
    <t>izolace_podlahy*0,0003</t>
  </si>
  <si>
    <t>152</t>
  </si>
  <si>
    <t>711131811</t>
  </si>
  <si>
    <t>Odstranění izolace proti zemní vlhkosti vodorovné</t>
  </si>
  <si>
    <t>1666071817</t>
  </si>
  <si>
    <t>153</t>
  </si>
  <si>
    <t>998711101</t>
  </si>
  <si>
    <t>Přesun hmot tonážní pro izolace proti vodě, vlhkosti a plynům v objektech výšky do 6 m</t>
  </si>
  <si>
    <t>17488009</t>
  </si>
  <si>
    <t>154</t>
  </si>
  <si>
    <t>998711181</t>
  </si>
  <si>
    <t>Příplatek k přesunu hmot tonážní 711 prováděný bez použití mechanizace</t>
  </si>
  <si>
    <t>1596389392</t>
  </si>
  <si>
    <t>721</t>
  </si>
  <si>
    <t>Zdravotechnika - vnitřní kanalizace</t>
  </si>
  <si>
    <t>155</t>
  </si>
  <si>
    <t>721111121</t>
  </si>
  <si>
    <t>Montáž potrubí kanalizační kameninové hrdlové s integrovaným spojem DN 100</t>
  </si>
  <si>
    <t>1580222060</t>
  </si>
  <si>
    <t>"svislá trouba DN100" 3,75</t>
  </si>
  <si>
    <t>156</t>
  </si>
  <si>
    <t>59710649</t>
  </si>
  <si>
    <t>trouba kameninová glazovaná DN 100mm L1,25m spojovací systém F</t>
  </si>
  <si>
    <t>1526046659</t>
  </si>
  <si>
    <t>"viz.výpis"3,75*1,015</t>
  </si>
  <si>
    <t>157</t>
  </si>
  <si>
    <t>721173708</t>
  </si>
  <si>
    <t>Potrubí kanalizační z PE odpadní DN 150</t>
  </si>
  <si>
    <t>1710147390</t>
  </si>
  <si>
    <t>"viz výpis, svislé potrubí"4,5</t>
  </si>
  <si>
    <t>158</t>
  </si>
  <si>
    <t>2861568R</t>
  </si>
  <si>
    <t xml:space="preserve">D+M koleno kanalizační PP úhel 30° DN 75 </t>
  </si>
  <si>
    <t>-1762973425</t>
  </si>
  <si>
    <t>"viz. výpis" 1</t>
  </si>
  <si>
    <t>159</t>
  </si>
  <si>
    <t>55161864R</t>
  </si>
  <si>
    <t>D+M přechod  plastových trub  DN 50/75</t>
  </si>
  <si>
    <t>-1776893298</t>
  </si>
  <si>
    <t>160</t>
  </si>
  <si>
    <t>721173724</t>
  </si>
  <si>
    <t>Potrubí kanalizační z PE připojovací DN 70</t>
  </si>
  <si>
    <t>520475646</t>
  </si>
  <si>
    <t>"viz.výpis - umyvadlo" 9,0</t>
  </si>
  <si>
    <t>161</t>
  </si>
  <si>
    <t>721211611R</t>
  </si>
  <si>
    <t>D+M Vtok dvorní HL DN160 s vodní zápachovou klapkou, typ dle stávajícího</t>
  </si>
  <si>
    <t>130794744</t>
  </si>
  <si>
    <t>162</t>
  </si>
  <si>
    <t>998721101</t>
  </si>
  <si>
    <t>Přesun hmot tonážní pro vnitřní kanalizace v objektech v do 6 m</t>
  </si>
  <si>
    <t>377490981</t>
  </si>
  <si>
    <t>764</t>
  </si>
  <si>
    <t>Konstrukce klempířské</t>
  </si>
  <si>
    <t>163</t>
  </si>
  <si>
    <t>72114080R</t>
  </si>
  <si>
    <t>Demontáž potrubí litinové do DN 100 -125</t>
  </si>
  <si>
    <t>-1243619029</t>
  </si>
  <si>
    <t>"viz.výpis"6,0</t>
  </si>
  <si>
    <t>164</t>
  </si>
  <si>
    <t>721242R01</t>
  </si>
  <si>
    <t>D+M Lapač střešních splavenin litinový DN 100</t>
  </si>
  <si>
    <t>181058544</t>
  </si>
  <si>
    <t>165</t>
  </si>
  <si>
    <t>764518422</t>
  </si>
  <si>
    <t>Svody kruhové včetně objímek, kolen, odskoků z Pz plechu průměru 100 mm</t>
  </si>
  <si>
    <t>432561760</t>
  </si>
  <si>
    <t>"viz.výpis"3,0</t>
  </si>
  <si>
    <t>166</t>
  </si>
  <si>
    <t>998764101</t>
  </si>
  <si>
    <t>Přesun hmot tonážní pro konstrukce klempířské v objektech v do 6 m</t>
  </si>
  <si>
    <t>-1511687989</t>
  </si>
  <si>
    <t>783</t>
  </si>
  <si>
    <t>Dokončovací práce - nátěry</t>
  </si>
  <si>
    <t>167</t>
  </si>
  <si>
    <t>783933161</t>
  </si>
  <si>
    <t>Penetrační epoxidový nátěr pórovitých betonových podlah</t>
  </si>
  <si>
    <t>2108946141</t>
  </si>
  <si>
    <t>168</t>
  </si>
  <si>
    <t>783937161</t>
  </si>
  <si>
    <t>Krycí dvojnásobný epoxidový vodou ředitelný nátěr betonové podlahy</t>
  </si>
  <si>
    <t>-493402120</t>
  </si>
  <si>
    <t>izolace_podlahy*2</t>
  </si>
  <si>
    <t>169</t>
  </si>
  <si>
    <t>621968493</t>
  </si>
  <si>
    <t>1,17*2</t>
  </si>
  <si>
    <t>1,0*2</t>
  </si>
  <si>
    <t>170</t>
  </si>
  <si>
    <t>-1962865515</t>
  </si>
  <si>
    <t>(1,17*2)+(1,0*2)</t>
  </si>
  <si>
    <t>DSO 320.2 - KANALIZAČNÍ PŘÍPOJKY - BEZVÝKOPOVĚ</t>
  </si>
  <si>
    <t>-1099254936</t>
  </si>
  <si>
    <t>"přepojení areálové kanalizace do ulice Dačického</t>
  </si>
  <si>
    <t>2,5*2,5*0,5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</si>
  <si>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</si>
  <si>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</si>
  <si>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-833571298</t>
  </si>
  <si>
    <t>"odpočet chodník</t>
  </si>
  <si>
    <t>-1121001937</t>
  </si>
  <si>
    <t>-862531652</t>
  </si>
  <si>
    <t>113154123</t>
  </si>
  <si>
    <t>Frézování živičného krytu tl 50 mm pruh š 1 m pl do 500 m2 bez překážek v trase</t>
  </si>
  <si>
    <t>-2085449344</t>
  </si>
  <si>
    <t>"odfrézování obrusné živičné vrstvy-na celou šířku komunikace"</t>
  </si>
  <si>
    <t>"UV3 "(4,5*3,0)-(2,5*2,5)</t>
  </si>
  <si>
    <t>"Dačického"(2,95*3,5)-(2,5*2,5*0,5)</t>
  </si>
  <si>
    <t>113202111</t>
  </si>
  <si>
    <t>Vytrhání obrub s vybouráním lože, s přemístěním hmot na skládku na vzdálenost do 3 m nebo s naložením na dopravní prostředek z krajníků nebo obrubníků stojatých</t>
  </si>
  <si>
    <t>891151004</t>
  </si>
  <si>
    <t>" bourání přídlažby</t>
  </si>
  <si>
    <t>202703014</t>
  </si>
  <si>
    <t>"štola</t>
  </si>
  <si>
    <t>"protlak</t>
  </si>
  <si>
    <t>250</t>
  </si>
  <si>
    <t>529489699</t>
  </si>
  <si>
    <t>"viz čerpání</t>
  </si>
  <si>
    <t>430/24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</si>
  <si>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</t>
  </si>
  <si>
    <t>1152097703</t>
  </si>
  <si>
    <t>"viz podélné profily přípojek</t>
  </si>
  <si>
    <t>"potrubí - vodovod DN 200</t>
  </si>
  <si>
    <t>Příplatek k cenám hloubených vykopávek za ztížení vykopávky v blízkosti podzemního vedení nebo výbušnin pro jakoukoliv třídu horniny</t>
  </si>
  <si>
    <t>-259539085</t>
  </si>
  <si>
    <t>"potrubí</t>
  </si>
  <si>
    <t>3*1,7*1,2</t>
  </si>
  <si>
    <t>130R01021</t>
  </si>
  <si>
    <t>Bourání kcí ve štole ze zdiva z betonu železového ručně</t>
  </si>
  <si>
    <t>1217227168</t>
  </si>
  <si>
    <t>"v.č. E 4.5 - vybourání stávající stoky v místě jámy</t>
  </si>
  <si>
    <t>2,5*0,86</t>
  </si>
  <si>
    <t>132212111</t>
  </si>
  <si>
    <t>Hloubení rýh šířky do 800 mm ručně zapažených i nezapažených, s urovnáním dna do předepsaného profilu a spádu v hornině třídy těžitelnosti I skupiny 3 soudržných</t>
  </si>
  <si>
    <t>-1447988389</t>
  </si>
  <si>
    <t>"kopaná sonda pro vodovod + plynovod - 50% v hor I.</t>
  </si>
  <si>
    <t>(0,8*1,8*3+0,8*1,0*3,0)*0,5</t>
  </si>
  <si>
    <t>132312111</t>
  </si>
  <si>
    <t>Hloubení rýh šířky do 800 mm ručně zapažených i nezapažených, s urovnáním dna do předepsaného profilu a spádu v hornině třídy těžitelnosti II skupiny 4 soudržných</t>
  </si>
  <si>
    <t>-91739327</t>
  </si>
  <si>
    <t>"kopaná sonda pro vodovod + plynovod - 50% v hor II.</t>
  </si>
  <si>
    <t>1101831936</t>
  </si>
  <si>
    <t>884013541</t>
  </si>
  <si>
    <t>143104115</t>
  </si>
  <si>
    <t>Ražení štol se zatlačováním ostění z ocelových trub délky štoly do 100 m v hornině I. stupně ražnosti, při průměru průřezu TV přes 920 do 1020 mm</t>
  </si>
  <si>
    <t>-1394039048</t>
  </si>
  <si>
    <t>(6,9+4,9)*0,5</t>
  </si>
  <si>
    <t>143204115</t>
  </si>
  <si>
    <t>Ražení štol se zatlačováním ostění z ocelových trub délky štoly do 100 m v hornině II. stupně ražnosti, při průměru průřezu TV přes 920 do 1020 mm</t>
  </si>
  <si>
    <t>2106640480</t>
  </si>
  <si>
    <t>140R1020</t>
  </si>
  <si>
    <t>trubka ocelová podélně svařovaná hladká jakost 11 375 1020/10x8mm</t>
  </si>
  <si>
    <t>-953083298</t>
  </si>
  <si>
    <t>"viz protláčení</t>
  </si>
  <si>
    <t>5,9*2</t>
  </si>
  <si>
    <t>11,8*1,1 "Přepočtené koeficientem množství</t>
  </si>
  <si>
    <t>-569267698</t>
  </si>
  <si>
    <t>2,5*2,5*3,37*0,5</t>
  </si>
  <si>
    <t>-2,5*2,5*0,4*0,5</t>
  </si>
  <si>
    <t>3,0*3,0*3,33*0,5</t>
  </si>
  <si>
    <t>-2,5*2,5*0,40*0,5*0,5</t>
  </si>
  <si>
    <t>-2,5*2,5*0,28*0,5*0,5</t>
  </si>
  <si>
    <t>-1929126949</t>
  </si>
  <si>
    <t>-937795330</t>
  </si>
  <si>
    <t>-385084107</t>
  </si>
  <si>
    <t>2,5*4*(1)</t>
  </si>
  <si>
    <t>3,0*4*(1,335)</t>
  </si>
  <si>
    <t>1245391770</t>
  </si>
  <si>
    <t>2,5*4*(3,37+0,2-1)</t>
  </si>
  <si>
    <t>3,0*4*(3,33+0,2-1,335)</t>
  </si>
  <si>
    <t>257519584</t>
  </si>
  <si>
    <t>26,02</t>
  </si>
  <si>
    <t>1022389568</t>
  </si>
  <si>
    <t>-1744811262</t>
  </si>
  <si>
    <t>2058464956</t>
  </si>
  <si>
    <t>-710776978</t>
  </si>
  <si>
    <t>2659-1340</t>
  </si>
  <si>
    <t>3804-1600</t>
  </si>
  <si>
    <t>-78554644</t>
  </si>
  <si>
    <t>(4,0*2*21,90+2,5*6*21,9+8*0,8*8,34)</t>
  </si>
  <si>
    <t>(4,5*2*26,2+6*3,0*26,2+8*1,135*8,34)</t>
  </si>
  <si>
    <t>-2038473023</t>
  </si>
  <si>
    <t>161151123</t>
  </si>
  <si>
    <t>Svislé přemístění výkopku strojně bez naložení do dopravní nádoby avšak s vyprázdněním dopravní nádoby na hromadu nebo do dopravního prostředku z horniny třídy těžitelnosti III skupiny 6 a 7 při hloubce výkopu přes 4 do 8 m</t>
  </si>
  <si>
    <t>1382575415</t>
  </si>
  <si>
    <t>"viz vybourání stávající stoky</t>
  </si>
  <si>
    <t>2,15</t>
  </si>
  <si>
    <t>396097275</t>
  </si>
  <si>
    <t>-1196069049</t>
  </si>
  <si>
    <t>23,203*1,2</t>
  </si>
  <si>
    <t>23,203*1,28</t>
  </si>
  <si>
    <t>11,8*0,79</t>
  </si>
  <si>
    <t>162751157</t>
  </si>
  <si>
    <t>Vodorovné přemístění výkopku nebo sypaniny po suchu na obvyklém dopravním prostředku, bez naložení výkopku, avšak se složením bez rozhrnutí z horniny třídy těžitelnosti III na vzdálenost skupiny 6 a 7 na vzdálenost přes 9 000 do 10 000 m</t>
  </si>
  <si>
    <t>-931683406</t>
  </si>
  <si>
    <t>-1653276666</t>
  </si>
  <si>
    <t>730368771</t>
  </si>
  <si>
    <t>74,029</t>
  </si>
  <si>
    <t>"viz vodor. př. v hornině 5</t>
  </si>
  <si>
    <t>-682939166</t>
  </si>
  <si>
    <t>74,029*1,75</t>
  </si>
  <si>
    <t>171R02211</t>
  </si>
  <si>
    <t>Poplatek za uložení odpadu ze sypaniny na skládce (skládkovné) tř.5-7</t>
  </si>
  <si>
    <t>-2140199676</t>
  </si>
  <si>
    <t>1849681271</t>
  </si>
  <si>
    <t>"zásyp sond</t>
  </si>
  <si>
    <t xml:space="preserve">" sonda  plynovod </t>
  </si>
  <si>
    <t>(0,8*1,0*3,0)</t>
  </si>
  <si>
    <t>"výkop šachet</t>
  </si>
  <si>
    <t>23,203+23,203</t>
  </si>
  <si>
    <t>"vytlačená kubatura</t>
  </si>
  <si>
    <t>-2,5*2,5*(3,37-1,48)</t>
  </si>
  <si>
    <t>-3,0*3,0*1,67</t>
  </si>
  <si>
    <t>419659814</t>
  </si>
  <si>
    <t>21,963*2,0</t>
  </si>
  <si>
    <t>875420243</t>
  </si>
  <si>
    <t xml:space="preserve">"v.č.4.2-6 - Vyřezání otvoru v pažení štoly + šachty        </t>
  </si>
  <si>
    <t>(5+5)*2+7*2</t>
  </si>
  <si>
    <t>-1241813751</t>
  </si>
  <si>
    <t xml:space="preserve">"viz přepojení UV3 </t>
  </si>
  <si>
    <t>1204323185</t>
  </si>
  <si>
    <t>-606718906</t>
  </si>
  <si>
    <t>2*1,02 "Přepočtené koeficientem množství</t>
  </si>
  <si>
    <t>-1473664696</t>
  </si>
  <si>
    <t>Vyplnění štoly,protlaku a šachet Koposem</t>
  </si>
  <si>
    <t>875237329</t>
  </si>
  <si>
    <t>"šachty</t>
  </si>
  <si>
    <t>3*3*1,67+2,5*2,5*(3,37-1,48)</t>
  </si>
  <si>
    <t>11,8*3,14*0,5*0,5</t>
  </si>
  <si>
    <t>-2094053278</t>
  </si>
  <si>
    <t>2,5*0,2*0,1*4</t>
  </si>
  <si>
    <t>3,0*0,2*0,1*4</t>
  </si>
  <si>
    <t>383324995</t>
  </si>
  <si>
    <t>2,5*0,1*4</t>
  </si>
  <si>
    <t>3,0*0,1*4</t>
  </si>
  <si>
    <t>1891026250</t>
  </si>
  <si>
    <t>" komunikace</t>
  </si>
  <si>
    <t>"chodník</t>
  </si>
  <si>
    <t>-556032754</t>
  </si>
  <si>
    <t>565R75111</t>
  </si>
  <si>
    <t>Asfaltový beton vrstva podkladní ACP 16+ (obalované kamenivo střednězrnné - OKS) s rozprostřením a zhutněním v pruhu šířky do 3 m, po zhutnění tl. 100 mm</t>
  </si>
  <si>
    <t>-1285950170</t>
  </si>
  <si>
    <t>1764499749</t>
  </si>
  <si>
    <t>-513239213</t>
  </si>
  <si>
    <t>-24067911</t>
  </si>
  <si>
    <t>2,5*2,5*0,5*2</t>
  </si>
  <si>
    <t>696817837</t>
  </si>
  <si>
    <t>1178513808</t>
  </si>
  <si>
    <t>"komunikace na celou šířku"</t>
  </si>
  <si>
    <t>4,5*3</t>
  </si>
  <si>
    <t>" komunikace na celou šířku"</t>
  </si>
  <si>
    <t>2,95*3,5</t>
  </si>
  <si>
    <t>578132113</t>
  </si>
  <si>
    <t>Litý asfalt MA 8 (LAJ) s rozprostřením z nemodifikovaného asfaltu v pruhu šířky do 3 m tl. 30 mm</t>
  </si>
  <si>
    <t>-94130823</t>
  </si>
  <si>
    <t>831262192</t>
  </si>
  <si>
    <t>Montáž potrubí z trub kameninových hrdlových s integrovaným těsněním Příplatek k cenám za práce ve štole, pro DN od 100 do 300</t>
  </si>
  <si>
    <t>-420614171</t>
  </si>
  <si>
    <t>"viz přepojení UV3 + přepojení do ul. Dačického</t>
  </si>
  <si>
    <t>1,9+6,9+4,9</t>
  </si>
  <si>
    <t>Montáž potrubí z trub kameninových hrdlových s integrovaným těsněním v otevřeném výkopu ve sklonu do 20 % DN 150</t>
  </si>
  <si>
    <t>1156574061</t>
  </si>
  <si>
    <t>"viz přepojení UV3</t>
  </si>
  <si>
    <t>trouba kameninová glazovaná DN 150 dl 1,50m spojovací systém F</t>
  </si>
  <si>
    <t>2112542157</t>
  </si>
  <si>
    <t>4,4</t>
  </si>
  <si>
    <t>4,4*1,015 "Přepočtené koeficientem množství</t>
  </si>
  <si>
    <t>Montáž potrubí z trub kameninových hrdlových s integrovaným těsněním v otevřeném výkopu ve sklonu do 20 % DN 200</t>
  </si>
  <si>
    <t>-112664089</t>
  </si>
  <si>
    <t>"viz  přepojení do ul. Dačického</t>
  </si>
  <si>
    <t>6,9+3+4,9</t>
  </si>
  <si>
    <t>59710704</t>
  </si>
  <si>
    <t>trouba kameninová glazovaná pouze uvnitř DN 200 dl 2,50m spojovací systém C Třída 240</t>
  </si>
  <si>
    <t>1986493817</t>
  </si>
  <si>
    <t>14,80</t>
  </si>
  <si>
    <t>14,8*1,015 "Přepočtené koeficientem množství</t>
  </si>
  <si>
    <t>851822473</t>
  </si>
  <si>
    <t>(4+3)*3,06</t>
  </si>
  <si>
    <t>"ocel prům 20 mm</t>
  </si>
  <si>
    <t>(0,6*2+0,9)*2,47*7</t>
  </si>
  <si>
    <t>1750777110</t>
  </si>
  <si>
    <t>(4+3)*3,06*0,001</t>
  </si>
  <si>
    <t>-911394850</t>
  </si>
  <si>
    <t>(3*4*2+2,5*4*2)</t>
  </si>
  <si>
    <t>563121289</t>
  </si>
  <si>
    <t>3,37+3,33</t>
  </si>
  <si>
    <t>909R0120</t>
  </si>
  <si>
    <t>Napojení a utěsnění potrubí DN 150 - 200 mm na stávající stoku</t>
  </si>
  <si>
    <t>-2116446314</t>
  </si>
  <si>
    <t>915491111</t>
  </si>
  <si>
    <t>Vyznačení dopravních pásů nebo pruhů deskami z desek z bílého betonu 250/500/100 mm do lože z betonu prostého tl. 100 až 150 mm šířky 250 mm</t>
  </si>
  <si>
    <t>1032135849</t>
  </si>
  <si>
    <t>" přídlažba</t>
  </si>
  <si>
    <t>59218002</t>
  </si>
  <si>
    <t>krajník betonový silniční 500x250x100mm</t>
  </si>
  <si>
    <t>1038807415</t>
  </si>
  <si>
    <t>-1936352315</t>
  </si>
  <si>
    <t>(3,0+1,5+1,5)*2</t>
  </si>
  <si>
    <t>-1147318734</t>
  </si>
  <si>
    <t>(3,0+1,5+1,5)</t>
  </si>
  <si>
    <t>-1031230890</t>
  </si>
  <si>
    <t>977151125</t>
  </si>
  <si>
    <t>Jádrové vrty diamantovými korunkami do stavebních materiálů (železobetonu, betonu, cihel, obkladů, dlažeb, kamene) průměru přes 180 do 200 mm</t>
  </si>
  <si>
    <t>-507923409</t>
  </si>
  <si>
    <t>"vyvrtávka pro napojení na stáv stoku pro potr. DN 150 mm</t>
  </si>
  <si>
    <t>977151128</t>
  </si>
  <si>
    <t>Jádrové vrty diamantovými korunkami do stavebních materiálů (železobetonu, betonu, cihel, obkladů, dlažeb, kamene) průměru přes 250 do 300 mm</t>
  </si>
  <si>
    <t>228907848</t>
  </si>
  <si>
    <t>"vyvrtávka pro napojení na stáv stoku  pro potr. DN 200 mm</t>
  </si>
  <si>
    <t>184291947</t>
  </si>
  <si>
    <t>"viz vrty</t>
  </si>
  <si>
    <t>0,2*2</t>
  </si>
  <si>
    <t>-878211862</t>
  </si>
  <si>
    <t>-58541307</t>
  </si>
  <si>
    <t>-783479312</t>
  </si>
  <si>
    <t>15,447*9 "Přepočtené koeficientem množství</t>
  </si>
  <si>
    <t>-1695846268</t>
  </si>
  <si>
    <t>6,6</t>
  </si>
  <si>
    <t>119,45</t>
  </si>
  <si>
    <t>32,13</t>
  </si>
  <si>
    <t>12,795</t>
  </si>
  <si>
    <t>9,572</t>
  </si>
  <si>
    <t>18,661</t>
  </si>
  <si>
    <t>SO 330 - VODOVOD</t>
  </si>
  <si>
    <t>0,293</t>
  </si>
  <si>
    <t>N_přídlažba_v</t>
  </si>
  <si>
    <t>odstranění přídlažby ve výkopu</t>
  </si>
  <si>
    <t>0,5</t>
  </si>
  <si>
    <t>N_asfalt_v</t>
  </si>
  <si>
    <t>asfalt ve výkopu vodovodu</t>
  </si>
  <si>
    <t>34,85</t>
  </si>
  <si>
    <t>N_koleje</t>
  </si>
  <si>
    <t>odstranění vrstev kolej. tělesa</t>
  </si>
  <si>
    <t>5,65</t>
  </si>
  <si>
    <t>N_výkop_koleje</t>
  </si>
  <si>
    <t>výkop pod kolejemi</t>
  </si>
  <si>
    <t>13,391</t>
  </si>
  <si>
    <t>130,134</t>
  </si>
  <si>
    <t>řad_N</t>
  </si>
  <si>
    <t>vodovodní řad P litina</t>
  </si>
  <si>
    <t>obsyp_náhradní</t>
  </si>
  <si>
    <t>16,078</t>
  </si>
  <si>
    <t>6,534</t>
  </si>
  <si>
    <t>podkladní_bloky</t>
  </si>
  <si>
    <t>0,6</t>
  </si>
  <si>
    <t>-118103157</t>
  </si>
  <si>
    <t>"přídlažba, viz. pf"</t>
  </si>
  <si>
    <t>0,5*1,0</t>
  </si>
  <si>
    <t>"celková plocha odstranění  - situace úprav povrchů"6,6</t>
  </si>
  <si>
    <t>-182187362</t>
  </si>
  <si>
    <t>351997165</t>
  </si>
  <si>
    <t>113107183</t>
  </si>
  <si>
    <t>Odstranění podkladu živičného tl 150 mm strojně pl přes 50 do 200 m2</t>
  </si>
  <si>
    <t>-421120174</t>
  </si>
  <si>
    <t>"řad N, viz. PF"34,85*1,0</t>
  </si>
  <si>
    <t>"obnova viz. situace povrchů"84,6</t>
  </si>
  <si>
    <t>Odstranění podkladu z kameniva těženého tl 100 mm strojně pl do 50 m2</t>
  </si>
  <si>
    <t>1348806377</t>
  </si>
  <si>
    <t>"štěrk pod kolejemi-viz. PF" 5,65*1,0</t>
  </si>
  <si>
    <t>113107313</t>
  </si>
  <si>
    <t>Odstranění podkladu z kameniva těženého tl 300 mm strojně pl do 50 m2</t>
  </si>
  <si>
    <t>450109160</t>
  </si>
  <si>
    <t>"štěrkové lože a šp"N_koleje*2</t>
  </si>
  <si>
    <t>1216869301</t>
  </si>
  <si>
    <t>"vodovod  v místě asf.komunikace""</t>
  </si>
  <si>
    <t>"přípojky v místě asf. komunikace, viz. výpis povrchů"</t>
  </si>
  <si>
    <t>8,92*0,80</t>
  </si>
  <si>
    <t>-1042256789</t>
  </si>
  <si>
    <t>"odfrézování obrusné živičné vrstvy-viz. situace povrchů, odečteno odstranění povrchu v SO 301.1 a 302.1"</t>
  </si>
  <si>
    <t>257,2-76,835-5,97</t>
  </si>
  <si>
    <t>"odečet přepojení UV3, je součástí DSO 320.2"</t>
  </si>
  <si>
    <t>-4,5*3,0</t>
  </si>
  <si>
    <t>"ODEČET přepojení areálové kanalizace do ulice Dačického, je součástí DSO 320.2(</t>
  </si>
  <si>
    <t>-2,95*3,5</t>
  </si>
  <si>
    <t>1792501245</t>
  </si>
  <si>
    <t>-176545532</t>
  </si>
  <si>
    <t>"Vyčerpání vody z odstraňovaného potrubí a její převedení do kanalizace"</t>
  </si>
  <si>
    <t>"vybouraná potrubí "</t>
  </si>
  <si>
    <t>"potrubí  DN80 1,0*3,14*0,04*0,04"</t>
  </si>
  <si>
    <t>"potrubí  DN100 1,7*3,14*0,05*0,05"</t>
  </si>
  <si>
    <t>"potrubí  DN200 2,0*3,14*0,1*0,1"</t>
  </si>
  <si>
    <t xml:space="preserve">"zafoukaná část" </t>
  </si>
  <si>
    <t>"potrubí  DN80 29,3*3,14*0,04*0,04"</t>
  </si>
  <si>
    <t>"potrubí  DN100 27*3,14*0,05*0,05"</t>
  </si>
  <si>
    <t>"Vyčerpání vody z přívalového deště a její převedení do kanalizace"</t>
  </si>
  <si>
    <t>"(řad_N/10=4,1"</t>
  </si>
  <si>
    <t>"čerpání vody 80l/min po dobu 36h "36</t>
  </si>
  <si>
    <t>-388481428</t>
  </si>
  <si>
    <t>"čerpání vody 80l/min "36/24</t>
  </si>
  <si>
    <t>-1385404727</t>
  </si>
  <si>
    <t>"plyn " 1,0*2</t>
  </si>
  <si>
    <t>"vodovod" 1,0*2</t>
  </si>
  <si>
    <t>49490074</t>
  </si>
  <si>
    <t xml:space="preserve">   1,0*2</t>
  </si>
  <si>
    <t>-1959902111</t>
  </si>
  <si>
    <t>-175267097</t>
  </si>
  <si>
    <t>N_sondy+N_výkop_koleje</t>
  </si>
  <si>
    <t>1639626448</t>
  </si>
  <si>
    <t>"sodny pro ověření polohy kabelového vedení" 1,0*1,2*(1,0-0,4)*2</t>
  </si>
  <si>
    <t>"sodny pro ověření polohy plynovodu" 1,0*1,2*(1,25-0,4)*2</t>
  </si>
  <si>
    <t>"sodny pro ověření polohy vodovodu" 1,0*1,2*(1,75-0,4)*2</t>
  </si>
  <si>
    <t>"výkop pro odstranění šoupátek"1,0*1,5*(1,75-0,4)*3</t>
  </si>
  <si>
    <t>-2102503954</t>
  </si>
  <si>
    <t>1554602946</t>
  </si>
  <si>
    <t xml:space="preserve">"výkop pro řad, odpočet části pod kolejemi " </t>
  </si>
  <si>
    <t>(řad_N-N_koleje)*1,0*(1,85+1,47)/2</t>
  </si>
  <si>
    <t>"prohloubení pro sběrné jímky"</t>
  </si>
  <si>
    <t>0,8*0,8*0,3*2</t>
  </si>
  <si>
    <t>"odpočet kubatury sond"-N_sondy</t>
  </si>
  <si>
    <t>-(N_asfalt_v*0,40)-(N_přídlažba_v*0,40)</t>
  </si>
  <si>
    <t>1783334896</t>
  </si>
  <si>
    <t>132212531</t>
  </si>
  <si>
    <t>Hloubení rýh š do 2000 mm pod kolejí ručně přes 2 m3 v hornině třídy těžitelnosti I, skupiny 3</t>
  </si>
  <si>
    <t>-558186083</t>
  </si>
  <si>
    <t xml:space="preserve">"výkop pro řad,  část pod kolejemi " </t>
  </si>
  <si>
    <t>N_koleje*1,0*(1,85+1,47)/2</t>
  </si>
  <si>
    <t>N_koleje*0,71</t>
  </si>
  <si>
    <t>"odpočet kubatury tř. zeminy 4 %" -N_výkop_koleje*0,05</t>
  </si>
  <si>
    <t>132312531</t>
  </si>
  <si>
    <t>Hloubení rýh š do 2000 mm pod kolejí ručně přes 2 m3 v hornině třídy těžitelnosti II, skupiny 4</t>
  </si>
  <si>
    <t>-1293445938</t>
  </si>
  <si>
    <t>N_výkop_koleje*0,05</t>
  </si>
  <si>
    <t>151101101</t>
  </si>
  <si>
    <t>Zřízení příložného pažení a rozepření stěn rýh hl do 2 m</t>
  </si>
  <si>
    <t>2093673988</t>
  </si>
  <si>
    <t>"výkop pro řad "</t>
  </si>
  <si>
    <t>(řad_N-N_koleje)*(1,85+1,47)/2*2</t>
  </si>
  <si>
    <t>151101111</t>
  </si>
  <si>
    <t>Odstranění příložného pažení a rozepření stěn rýh hl do 2 m</t>
  </si>
  <si>
    <t>-314909590</t>
  </si>
  <si>
    <t>117,362</t>
  </si>
  <si>
    <t>-448903345</t>
  </si>
  <si>
    <t>"sondy pro ověření polohy plynovodu" (1,0+1,5)*2*1,25*2</t>
  </si>
  <si>
    <t>"sodny pro ověření polohy vodovodu" (1,0+1,5)*2*1,75*2</t>
  </si>
  <si>
    <t>"výkop pro odstranění šoupátka" (1,0+1,5)*2*1,75*3</t>
  </si>
  <si>
    <t>1623812555</t>
  </si>
  <si>
    <t>56,25</t>
  </si>
  <si>
    <t>435048689</t>
  </si>
  <si>
    <t>"sondy pro ověření polohy plynovodu" 1,0*1,5*1,25*2</t>
  </si>
  <si>
    <t>"sodny pro ověření polohy vodovodu" 1,0*1,5*1,75*2</t>
  </si>
  <si>
    <t>"výkop pro odstranění šoupátka" 1,0*1,5*1,75*3</t>
  </si>
  <si>
    <t>1123757868</t>
  </si>
  <si>
    <t>16,875</t>
  </si>
  <si>
    <t>151103101</t>
  </si>
  <si>
    <t>Zřízení příložného pažení a rozepření stěn kolejového lože do 20 m2 hl do 2 m</t>
  </si>
  <si>
    <t>-1525143023</t>
  </si>
  <si>
    <t xml:space="preserve">"výkop pro řad, část pod kolejemi " </t>
  </si>
  <si>
    <t>N_koleje*(1,85+1,47)/2*2</t>
  </si>
  <si>
    <t>151103111</t>
  </si>
  <si>
    <t>Odstranění příložného pažení a rozepření stěn kolejového lože do 20 m2 hl do 2 m</t>
  </si>
  <si>
    <t>-370345349</t>
  </si>
  <si>
    <t>18,758</t>
  </si>
  <si>
    <t>161922562</t>
  </si>
  <si>
    <t>"přemístění obsypu"  obsyp_náhradní*0,95</t>
  </si>
  <si>
    <t>-86326207</t>
  </si>
  <si>
    <t>"přemístění obsypu"  obsyp_náhradní*0,05</t>
  </si>
  <si>
    <t>955974594</t>
  </si>
  <si>
    <t>(N_sondy+N_výkop_rýhy+N_výkop_koleje)*0,95</t>
  </si>
  <si>
    <t>-439296393</t>
  </si>
  <si>
    <t>(N_sondy+N_výkop_rýhy+N_výkop_koleje)*0,05</t>
  </si>
  <si>
    <t>1941266012</t>
  </si>
  <si>
    <t>obsyp_náhradní*0,95</t>
  </si>
  <si>
    <t>1473387988</t>
  </si>
  <si>
    <t>obsyp_náhradní*0,05</t>
  </si>
  <si>
    <t>-771276272</t>
  </si>
  <si>
    <t>N_výkop_rýhy+N_sondy+N_výkop_koleje</t>
  </si>
  <si>
    <t>-1016926799</t>
  </si>
  <si>
    <t>N_sondy+N_výkop_rýhy+N_výkop_koleje</t>
  </si>
  <si>
    <t>1100292435</t>
  </si>
  <si>
    <t>"tř. 2-3 0 % navážky"(N_sondy+N_výkop_rýhy+N_výkop_koleje)*0,50*0,0</t>
  </si>
  <si>
    <t>"tř. 3 60 % navážky" (N_sondy+N_výkop_rýhy+N_výkop_koleje)*0,45*0,60</t>
  </si>
  <si>
    <t>"tř. 4  100% navážky" (N_sondy+N_výkop_rýhy+N_výkop_koleje)*0,05*1,0</t>
  </si>
  <si>
    <t>-71773907</t>
  </si>
  <si>
    <t>N_výkop_rýhy+N_výkop_koleje+N_sondy</t>
  </si>
  <si>
    <t>"odpočet vytlačené kubatury závaznou částí"</t>
  </si>
  <si>
    <t>"obsyp pro řad"</t>
  </si>
  <si>
    <t>- řad_N*1,0*0,40</t>
  </si>
  <si>
    <t>" vytl kubatura lože štěrkopísek" -lože_ŠP</t>
  </si>
  <si>
    <t>" vytl kubatura  beton.  bloky" -podkladní_bloky</t>
  </si>
  <si>
    <t>-(N_asfalt+N_přídlažba)*(0,6-0,4)</t>
  </si>
  <si>
    <t>1653035056</t>
  </si>
  <si>
    <t>175111101</t>
  </si>
  <si>
    <t>Obsypání potrubí ručně sypaninou bez prohození, uloženou do 3 m</t>
  </si>
  <si>
    <t>1729786028</t>
  </si>
  <si>
    <t xml:space="preserve">"obsyp řadů" </t>
  </si>
  <si>
    <t>řad_N*(1,0*0,40-3,14*0,05*0,05)</t>
  </si>
  <si>
    <t>583 p.c.011</t>
  </si>
  <si>
    <t>Náhradní zásypový materiál -  hutnitelný , dodávka, naložení, vodorovné přemístění a složení v místě stavby ( recyklát kulaté zrno do 5 mm)</t>
  </si>
  <si>
    <t>1469049067</t>
  </si>
  <si>
    <t>"obsyp" obsyp_náhradní*1,15*1,75</t>
  </si>
  <si>
    <t>-267904282</t>
  </si>
  <si>
    <t>-1938024170</t>
  </si>
  <si>
    <t>-701182982</t>
  </si>
  <si>
    <t>-1733891637</t>
  </si>
  <si>
    <t>-1896577483</t>
  </si>
  <si>
    <t>"plocha pro rozprostření ornice, viz.situace povrchů"</t>
  </si>
  <si>
    <t>181951112</t>
  </si>
  <si>
    <t>Úprava pláně v hornině třídy těžitelnosti I, skupiny 1 až 3 se zhutněním</t>
  </si>
  <si>
    <t>-2137579268</t>
  </si>
  <si>
    <t>" úprava pláně pod zásypový recyklát"</t>
  </si>
  <si>
    <t>N_asfalt_v*1,0</t>
  </si>
  <si>
    <t>-57730859</t>
  </si>
  <si>
    <t>908613242</t>
  </si>
  <si>
    <t>451572111</t>
  </si>
  <si>
    <t>Lože pod potrubí otevřený výkop z kameniva drobného těženého</t>
  </si>
  <si>
    <t>-10111854</t>
  </si>
  <si>
    <t>řad_N*1,0*0,15</t>
  </si>
  <si>
    <t>"zásyp prohloubení pro sběrné jímky"</t>
  </si>
  <si>
    <t>452313131</t>
  </si>
  <si>
    <t>Podkladní bloky z betonu prostého tř. C 12/15 otevřený výkop</t>
  </si>
  <si>
    <t>-411981696</t>
  </si>
  <si>
    <t>"blok B4"0,16*1</t>
  </si>
  <si>
    <t>"blok B6"0,04*4</t>
  </si>
  <si>
    <t>"blok B3a"0,28*1</t>
  </si>
  <si>
    <t>452323131</t>
  </si>
  <si>
    <t>Podkladní bloky ze ŽB tř. C 12/15 otevřený výkop</t>
  </si>
  <si>
    <t>-622302847</t>
  </si>
  <si>
    <t>"blok B8"0,06*1</t>
  </si>
  <si>
    <t>"blok B9"0,05*1</t>
  </si>
  <si>
    <t>podkladní_bloky_ŽB</t>
  </si>
  <si>
    <t>452353101</t>
  </si>
  <si>
    <t>Bednění podkladních bloků otevřený výkop</t>
  </si>
  <si>
    <t>254194045</t>
  </si>
  <si>
    <t>"blok B4"(0,6+0,5)*2*0,5*1</t>
  </si>
  <si>
    <t>"blok B6"(0,4+0,4)*2*0,35*4</t>
  </si>
  <si>
    <t>"blok B8"(0,4+0,4)*2*0,4*1</t>
  </si>
  <si>
    <t>"blok B9"(0,3+0,4)*2*0,4*1</t>
  </si>
  <si>
    <t>"blok B3a"(0,45+1,0)*2*0,5*1</t>
  </si>
  <si>
    <t>452368113</t>
  </si>
  <si>
    <t>Výztuž podkladních desek nebo bloků nebo pražců otevřený výkop z betonářské oceli 10 505</t>
  </si>
  <si>
    <t>914472606</t>
  </si>
  <si>
    <t>"KOTEVNÍ TŘMENY"0,00149</t>
  </si>
  <si>
    <t>54813311R</t>
  </si>
  <si>
    <t>Rozříznutí a dstranění 4 ks stáv kolejnic v dl.5m, odstranění stáv. panelů a pražců, po pokládce potrubí uvedení do pův. stavu, vč. svarů a výměny vadných kolejnic, panelů a pražců, lože a geotextilie a všech prací s tím spojených,vč. přesunů hmot</t>
  </si>
  <si>
    <t>127650266</t>
  </si>
  <si>
    <t>"Popis viz. TZ a výkresy č.13 a 14" 1</t>
  </si>
  <si>
    <t>564760111R</t>
  </si>
  <si>
    <t>Podklad z kameniva hrubého drceného vel. 16-32 mm tl 260 mm</t>
  </si>
  <si>
    <t>399290555</t>
  </si>
  <si>
    <t>"tramvajový pás"N_koleje</t>
  </si>
  <si>
    <t>564771111</t>
  </si>
  <si>
    <t>Podklad z kameniva hrubého drceného vel. 32-63 mm tl 250 mm</t>
  </si>
  <si>
    <t>-80745453</t>
  </si>
  <si>
    <t>-1780138286</t>
  </si>
  <si>
    <t>821841954</t>
  </si>
  <si>
    <t>-833687836</t>
  </si>
  <si>
    <t>"podklad pod komunikaci"N_asfalt_v*1,0</t>
  </si>
  <si>
    <t>-1149872003</t>
  </si>
  <si>
    <t>"obnov asf. komunikace vč. rozšíření o odstupňování, 20cm na každou stranu výkopu"N_asfalt_v*(1,0+0,2+0,2)</t>
  </si>
  <si>
    <t>602162842</t>
  </si>
  <si>
    <t>48,79</t>
  </si>
  <si>
    <t>-790896180</t>
  </si>
  <si>
    <t>"obnov asf. komunikace vč. rozšíření o odstupňování, 35cm na každou stranu výkopu"N_asfalt_v*(1,0+0,35+0,35)</t>
  </si>
  <si>
    <t>-1751111116</t>
  </si>
  <si>
    <t>59,245+69,70</t>
  </si>
  <si>
    <t>212863364</t>
  </si>
  <si>
    <t>"obnov asf. komunikace vč. rozšíření o odstupňování, 50cm na každou stranu výkopu"N_asfalt_v*(1,0+0,5+0,5)</t>
  </si>
  <si>
    <t>-2096938545</t>
  </si>
  <si>
    <t>"viz situace povrchů" 257,2</t>
  </si>
  <si>
    <t>1726352733</t>
  </si>
  <si>
    <t>-1948789340</t>
  </si>
  <si>
    <t xml:space="preserve">"viz. situace úprav povrchů, bude použito 80% stávajících kostek" </t>
  </si>
  <si>
    <t>N_přídlažba*0,8</t>
  </si>
  <si>
    <t>-343630172</t>
  </si>
  <si>
    <t>"doplění 20 % poškozených prvků"N_přídlažba*0,2</t>
  </si>
  <si>
    <t>851261131</t>
  </si>
  <si>
    <t>Montáž potrubí z trub litinových hrdlových s integrovaným těsněním otevřený výkop DN 100</t>
  </si>
  <si>
    <t>686204214</t>
  </si>
  <si>
    <t>"trouby TH DN 100" 41</t>
  </si>
  <si>
    <t>55253001R1</t>
  </si>
  <si>
    <t>Dodávka trouby z tvárné litiny TH DN 100, vč. těsnění  ČSN EN545:2011- PN10, VPC,  spoje jištěné proti posunu, vnější úpr. zinko-aluminiový povlak s dalšími kovy nebo bez nich min.hm 400g/m2, s konečnou vrstvou dle EN14628, nebo dle EN15189.</t>
  </si>
  <si>
    <t>408895295</t>
  </si>
  <si>
    <t>řad_N*1,01</t>
  </si>
  <si>
    <t>851R003</t>
  </si>
  <si>
    <t>D+M   X kus DN 100</t>
  </si>
  <si>
    <t>1071288614</t>
  </si>
  <si>
    <t>851R004</t>
  </si>
  <si>
    <t>D+M  E kus DN100</t>
  </si>
  <si>
    <t>-1324020372</t>
  </si>
  <si>
    <t>851R005</t>
  </si>
  <si>
    <t>D+M   FFR kus DN100/80</t>
  </si>
  <si>
    <t>-1095460042</t>
  </si>
  <si>
    <t>851R006</t>
  </si>
  <si>
    <t>D+M   F kus DN 200</t>
  </si>
  <si>
    <t>665600454</t>
  </si>
  <si>
    <t>851R007</t>
  </si>
  <si>
    <t>D+M   FF kus DN 80-200</t>
  </si>
  <si>
    <t>-530097745</t>
  </si>
  <si>
    <t>851R008</t>
  </si>
  <si>
    <t>D+M  U kus DN 100</t>
  </si>
  <si>
    <t>-6400473</t>
  </si>
  <si>
    <t>851R009</t>
  </si>
  <si>
    <t>D+M U KUS DN200</t>
  </si>
  <si>
    <t>1962065386</t>
  </si>
  <si>
    <t>851R010</t>
  </si>
  <si>
    <t>D+M  T DN 200/100</t>
  </si>
  <si>
    <t>1343055312</t>
  </si>
  <si>
    <t>851R012</t>
  </si>
  <si>
    <t>D+M  SEK 100-DL.0,5m</t>
  </si>
  <si>
    <t>-1478164574</t>
  </si>
  <si>
    <t>851R014</t>
  </si>
  <si>
    <t>D+M  KOLENO PŘÍRUBOVÉ 30  DN100</t>
  </si>
  <si>
    <t>-1795735755</t>
  </si>
  <si>
    <t>851R015</t>
  </si>
  <si>
    <t>D+M  PŘÍRUBOVÉ KOLENO S PATKOU DN80</t>
  </si>
  <si>
    <t>1358910260</t>
  </si>
  <si>
    <t>851R016</t>
  </si>
  <si>
    <t>D+M  HRDLOVÉ KOLENO 30 DN100</t>
  </si>
  <si>
    <t>-1285499598</t>
  </si>
  <si>
    <t>851R018</t>
  </si>
  <si>
    <t>D+M  NAVRTÁVACÍ PAS CELOLITINOVÝ DN100/2"</t>
  </si>
  <si>
    <t>-1961261359</t>
  </si>
  <si>
    <t>852R020</t>
  </si>
  <si>
    <t>D+M   spoje jištěného proti podélnému posuvu  DN 80</t>
  </si>
  <si>
    <t>1559819821</t>
  </si>
  <si>
    <t>852R022</t>
  </si>
  <si>
    <t>D+M   profilované gumokovové těsnění DN80</t>
  </si>
  <si>
    <t>1659030929</t>
  </si>
  <si>
    <t>852R023</t>
  </si>
  <si>
    <t>D+M   profilované gumokovové těsnění DN100</t>
  </si>
  <si>
    <t>943638150</t>
  </si>
  <si>
    <t>852R024</t>
  </si>
  <si>
    <t>D+M   profilované gumokovové těsnění DN200</t>
  </si>
  <si>
    <t>1175602061</t>
  </si>
  <si>
    <t>852R026</t>
  </si>
  <si>
    <t>D+M   šroub s maticí a podložkou M16-70, korozivzdorné</t>
  </si>
  <si>
    <t>1278400429</t>
  </si>
  <si>
    <t>852R027</t>
  </si>
  <si>
    <t>D+M   šroub s maticí a podložkou M20-80, korozivzdorné</t>
  </si>
  <si>
    <t>-667343857</t>
  </si>
  <si>
    <t>852R028</t>
  </si>
  <si>
    <t>D+M   markeru</t>
  </si>
  <si>
    <t>1981612762</t>
  </si>
  <si>
    <t>852R029</t>
  </si>
  <si>
    <t>D+M   ELASTOMEROVÁ MANŽETA DN100</t>
  </si>
  <si>
    <t>491651083</t>
  </si>
  <si>
    <t>852R030</t>
  </si>
  <si>
    <t>D+M   ELASTOMEROVÁ MANŽETA DN200</t>
  </si>
  <si>
    <t>716502244</t>
  </si>
  <si>
    <t>891231112</t>
  </si>
  <si>
    <t>Montáž vodovodních šoupátek otevřený výkop DN 65</t>
  </si>
  <si>
    <t>728312383</t>
  </si>
  <si>
    <t>42273  p.c.011</t>
  </si>
  <si>
    <t xml:space="preserve">Dodávka  zemní soupravy šoupátkové teleskopické pro krytí potrubí 1,5m </t>
  </si>
  <si>
    <t>-961049897</t>
  </si>
  <si>
    <t>42273  p.c.061</t>
  </si>
  <si>
    <t>Dodávka  šoupátka DN 2" / vnější závit 2", hrdlo ISO d=63</t>
  </si>
  <si>
    <t>1870516178</t>
  </si>
  <si>
    <t>2*1,01</t>
  </si>
  <si>
    <t>891241112</t>
  </si>
  <si>
    <t>Montáž vodovodních šoupátek otevřený výkop DN 80</t>
  </si>
  <si>
    <t>-837344617</t>
  </si>
  <si>
    <t>42273p.c.08</t>
  </si>
  <si>
    <t>dodávka šoupátka DN80</t>
  </si>
  <si>
    <t>1991307134</t>
  </si>
  <si>
    <t>1*1,01</t>
  </si>
  <si>
    <t>891247111</t>
  </si>
  <si>
    <t>Montáž hydrantů podzemních DN 80</t>
  </si>
  <si>
    <t>-1663942230</t>
  </si>
  <si>
    <t>42273p.c.01</t>
  </si>
  <si>
    <t>Dodávka hydrantu podzemního DN 80/1,5m</t>
  </si>
  <si>
    <t>1670095383</t>
  </si>
  <si>
    <t>891261112</t>
  </si>
  <si>
    <t>Montáž vodovodních šoupátek otevřený výkop DN 100</t>
  </si>
  <si>
    <t>524092181</t>
  </si>
  <si>
    <t>42273p.c.09</t>
  </si>
  <si>
    <t>Dodávka šoupátka DN100</t>
  </si>
  <si>
    <t>-68275557</t>
  </si>
  <si>
    <t>899101211</t>
  </si>
  <si>
    <t>Demontáž poklopů litinových nebo ocelových včetně rámů hmotnosti do 50 kg</t>
  </si>
  <si>
    <t>1255514134</t>
  </si>
  <si>
    <t>"poklopy ventilové "1</t>
  </si>
  <si>
    <t>"poklopy šoupátkové "2</t>
  </si>
  <si>
    <t>89910p.c.00</t>
  </si>
  <si>
    <t>Demontáž potrubí litinového do DN 80 vč. naložení, vodorovného přesunu a složení.</t>
  </si>
  <si>
    <t>-959428702</t>
  </si>
  <si>
    <t>1,0</t>
  </si>
  <si>
    <t>89910p.c.01</t>
  </si>
  <si>
    <t>Demontáž potrubí litinového do DN 100 vč. naložení, vodorovného přesunu a složení.</t>
  </si>
  <si>
    <t>1565817905</t>
  </si>
  <si>
    <t>1,7</t>
  </si>
  <si>
    <t>89910p.c.02</t>
  </si>
  <si>
    <t>Demontáž potrubí litinového do DN 200 vč. naložení, vodorovného přesunu a složení.</t>
  </si>
  <si>
    <t>-525693322</t>
  </si>
  <si>
    <t>2,0</t>
  </si>
  <si>
    <t>89910p.c.01.1</t>
  </si>
  <si>
    <t>Demontáž šoupěte DN80 vč. naložení, vodorovného přesunu a složení.</t>
  </si>
  <si>
    <t>358943328</t>
  </si>
  <si>
    <t>89910p.c.01.2</t>
  </si>
  <si>
    <t>Demontáž šoupěte DN100 vč. naložení, vodorovného přesunu a složení.</t>
  </si>
  <si>
    <t>-422052796</t>
  </si>
  <si>
    <t>89910p.c.02.1</t>
  </si>
  <si>
    <t>Řez pro výřez potrubí DN80</t>
  </si>
  <si>
    <t>809550021</t>
  </si>
  <si>
    <t>89910p.c.02.2</t>
  </si>
  <si>
    <t>Řez pro výřez potrubí DN100</t>
  </si>
  <si>
    <t>-1871143778</t>
  </si>
  <si>
    <t>89910p.c.02.3</t>
  </si>
  <si>
    <t>Řez pro výřez potrubí DN200</t>
  </si>
  <si>
    <t>454141821</t>
  </si>
  <si>
    <t>89910p.c.03</t>
  </si>
  <si>
    <t>Demontáž  zemní soupravy šoupátkové vč. naložení, vodorovného přesunu a složení.</t>
  </si>
  <si>
    <t>1743298779</t>
  </si>
  <si>
    <t>89910p.c.04</t>
  </si>
  <si>
    <t>Demontáž e kus 100 vč. naložení, vodorovného přesunu a složení.</t>
  </si>
  <si>
    <t>234945216</t>
  </si>
  <si>
    <t>89910p.c.06</t>
  </si>
  <si>
    <t>Demontáž tabulky armatur vč. naložení, vodorovného přesunu a složení.</t>
  </si>
  <si>
    <t>-1745536558</t>
  </si>
  <si>
    <t>899401111</t>
  </si>
  <si>
    <t>Osazení poklopů litinových ventilových</t>
  </si>
  <si>
    <t>1141163898</t>
  </si>
  <si>
    <t>42201</t>
  </si>
  <si>
    <t>Dodávka poklopu  ventilového + podkladní deska</t>
  </si>
  <si>
    <t>-1387329181</t>
  </si>
  <si>
    <t>899401112</t>
  </si>
  <si>
    <t>Osazení poklopů litinových šoupátkových</t>
  </si>
  <si>
    <t>-182883152</t>
  </si>
  <si>
    <t>422912</t>
  </si>
  <si>
    <t>Dodávka poklopu šoupátkového + podkladní deska</t>
  </si>
  <si>
    <t>748710087</t>
  </si>
  <si>
    <t>899401113</t>
  </si>
  <si>
    <t>Osazení poklopů litinových hydrantových</t>
  </si>
  <si>
    <t>377086812</t>
  </si>
  <si>
    <t>42203</t>
  </si>
  <si>
    <t>Dodávka poklopu  hydrantového + podkladní deska</t>
  </si>
  <si>
    <t>-930846965</t>
  </si>
  <si>
    <t>899712111</t>
  </si>
  <si>
    <t>Orientační tabulky na zdivu</t>
  </si>
  <si>
    <t>-568089844</t>
  </si>
  <si>
    <t>89971p.c.1.1</t>
  </si>
  <si>
    <t>D+M Zafoukání stávajícího potrubí popílkocementovou směsí KOPOS, vč. přesunu hmot.</t>
  </si>
  <si>
    <t>-227225289</t>
  </si>
  <si>
    <t>"potrubí  DN80" 29,3*3,14*0,04*0,04</t>
  </si>
  <si>
    <t>"potrubí  DN100" 27,0*3,14*0,05*0,05</t>
  </si>
  <si>
    <t>899721111</t>
  </si>
  <si>
    <t>Signalizační vodič DN do 150 mm na potrubí PVC</t>
  </si>
  <si>
    <t>727809932</t>
  </si>
  <si>
    <t>303147794</t>
  </si>
  <si>
    <t>"budou použity stávající obrubníky"1</t>
  </si>
  <si>
    <t>34345054</t>
  </si>
  <si>
    <t>"asfaltová komunikace - řadN" N_asfalt_v*2</t>
  </si>
  <si>
    <t>"zaříznutí pro obnovu kce komunikace"N_asfalt_v*2</t>
  </si>
  <si>
    <t>"sondy napříč" 1,0*2*6</t>
  </si>
  <si>
    <t>1697093043</t>
  </si>
  <si>
    <t>-168261472</t>
  </si>
  <si>
    <t>896912360</t>
  </si>
  <si>
    <t>(N_přídlažba)*0,8</t>
  </si>
  <si>
    <t>Poplatek za skládku suti s příměsí</t>
  </si>
  <si>
    <t>-1221345881</t>
  </si>
  <si>
    <t>kusova_suť</t>
  </si>
  <si>
    <t>"kusová suť" N_přídlažba*0,20*0,222</t>
  </si>
  <si>
    <t>-1814661429</t>
  </si>
  <si>
    <t>985221102R</t>
  </si>
  <si>
    <t>úprava drenáže tramvajového tělesa vč. všech prací s tím spojených, popis viz. technická zpráva</t>
  </si>
  <si>
    <t>-77582669</t>
  </si>
  <si>
    <t>-131327646</t>
  </si>
  <si>
    <t>"odvoz poklopů" 0,15</t>
  </si>
  <si>
    <t>1297060489</t>
  </si>
  <si>
    <t>"odvoz poklopů"0,15*9</t>
  </si>
  <si>
    <t>-1257124363</t>
  </si>
  <si>
    <t>N_přídlažba*0,8*0,222</t>
  </si>
  <si>
    <t>1,0*0,105</t>
  </si>
  <si>
    <t>-1171667221</t>
  </si>
  <si>
    <t>"suť celkem" 130,577</t>
  </si>
  <si>
    <t>"odpočet hmotnosti  poklopů" -0,15</t>
  </si>
  <si>
    <t>2112265311</t>
  </si>
  <si>
    <t>1588976690</t>
  </si>
  <si>
    <t>N_přídlažba*0,2*0,222</t>
  </si>
  <si>
    <t>-93323009</t>
  </si>
  <si>
    <t>539789320</t>
  </si>
  <si>
    <t>"ODEČET ŽIVICE"-14,095-14,650</t>
  </si>
  <si>
    <t>1100989941</t>
  </si>
  <si>
    <t>14,095+14,650</t>
  </si>
  <si>
    <t>998273102</t>
  </si>
  <si>
    <t>Přesun hmot pro trubní vedení z trub litinových otevřený výkop</t>
  </si>
  <si>
    <t>-87853452</t>
  </si>
  <si>
    <t>460490012.1</t>
  </si>
  <si>
    <t>-536153481</t>
  </si>
  <si>
    <t>3*1,0</t>
  </si>
  <si>
    <t>asfalt ve výkopu přípojek</t>
  </si>
  <si>
    <t>7,136</t>
  </si>
  <si>
    <t>14,034</t>
  </si>
  <si>
    <t>N_potrubí63x58</t>
  </si>
  <si>
    <t>vodovodní potrubí přípojek</t>
  </si>
  <si>
    <t>28,1</t>
  </si>
  <si>
    <t>7,77</t>
  </si>
  <si>
    <t>12,619</t>
  </si>
  <si>
    <t>7,947</t>
  </si>
  <si>
    <t>SO 340 - VODOVODNÍ PŘÍPOJKY</t>
  </si>
  <si>
    <t>2,942</t>
  </si>
  <si>
    <t>kusová suť - dlaž.kostky, dlaždice</t>
  </si>
  <si>
    <t>0,964</t>
  </si>
  <si>
    <t>16,401</t>
  </si>
  <si>
    <t>1,257</t>
  </si>
  <si>
    <t>odstranění dlažba ve výkopu</t>
  </si>
  <si>
    <t>1,912</t>
  </si>
  <si>
    <t>6,9</t>
  </si>
  <si>
    <t>N_kostky_15_15</t>
  </si>
  <si>
    <t>2,048</t>
  </si>
  <si>
    <t>N_kostky10x10</t>
  </si>
  <si>
    <t>ROZEBRÁNÍ DLAŽBY 10x10cm</t>
  </si>
  <si>
    <t>7,76</t>
  </si>
  <si>
    <t>N_kostky15x15v</t>
  </si>
  <si>
    <t>rozebrání kostek 15x15 ve výkopu</t>
  </si>
  <si>
    <t>1972607757</t>
  </si>
  <si>
    <t>"přípojky 2 a 4a"8,92*0,8</t>
  </si>
  <si>
    <t>"výkop pro odstranění polopů, mimo rýhu"0,5*0,5*3</t>
  </si>
  <si>
    <t>"obnova viz. situace povrchů"12,5-N_asfalt_v-0,75</t>
  </si>
  <si>
    <t>-1783227597</t>
  </si>
  <si>
    <t>"výkop pro odstranění šoupátek, mimo rýhu"0,5*0,5*3</t>
  </si>
  <si>
    <t>788469851</t>
  </si>
  <si>
    <t>-1635677899</t>
  </si>
  <si>
    <t>"výpis povrchů"(1,79+0,60)*0,8</t>
  </si>
  <si>
    <t>"obnova viz. situace povrchů"6,9-N_dlažba_30x30x5_v</t>
  </si>
  <si>
    <t>-1591029930</t>
  </si>
  <si>
    <t>498600460</t>
  </si>
  <si>
    <t>"viz. výpis povrchů"2,56*0,8</t>
  </si>
  <si>
    <t>-1702229700</t>
  </si>
  <si>
    <t>168120059</t>
  </si>
  <si>
    <t>"viz. výpis povrchů"</t>
  </si>
  <si>
    <t>9,70*0,8</t>
  </si>
  <si>
    <t>1189109878</t>
  </si>
  <si>
    <t>-1983619969</t>
  </si>
  <si>
    <t>"je součástí SO 330"0</t>
  </si>
  <si>
    <t>2022718717</t>
  </si>
  <si>
    <t>2+2</t>
  </si>
  <si>
    <t>Vytrhání obrub krajníků obrubníků stojatých</t>
  </si>
  <si>
    <t>-1123793601</t>
  </si>
  <si>
    <t>-1398848601</t>
  </si>
  <si>
    <t>"plyn " 0,8*2</t>
  </si>
  <si>
    <t>"vodovod"0,8*4</t>
  </si>
  <si>
    <t>1509499134</t>
  </si>
  <si>
    <t>0,8*3</t>
  </si>
  <si>
    <t>1686958428</t>
  </si>
  <si>
    <t>118769991</t>
  </si>
  <si>
    <t>"sodny pro ověření polohy kabelového vedení v chodníku" 0,8*1,2*(1,0-0,25)*2</t>
  </si>
  <si>
    <t>"sodny pro ověření polohy kabelového vedení v komunikaci" 0,8*1,2*(1,0-0,4)*1</t>
  </si>
  <si>
    <t>"sodny pro ověření polohy plynovodu" 0,8*1,5*(1,25-0,4)*2</t>
  </si>
  <si>
    <t>"sodny pro ověření polohy vodovodu v komunikaci" 0,8*1,5*(1,75-0,4)*2</t>
  </si>
  <si>
    <t>"sodny pro ověření polohy vodovodu v žk" 0,8*1,5*(1,75-0,29)*2</t>
  </si>
  <si>
    <t>1828994756</t>
  </si>
  <si>
    <t>132254201</t>
  </si>
  <si>
    <t>Hloubení zapažených rýh š do 2000 mm v hornině třídy těžitelnosti I, skupiny 3 objem do 20 m3</t>
  </si>
  <si>
    <t>526599349</t>
  </si>
  <si>
    <t xml:space="preserve">"výkop pro přípojky, odečtena část v budově, sklepě  " </t>
  </si>
  <si>
    <t>"Nováčkova 2" (8,6-2,10)*0,8*(1,81+1,44)/2</t>
  </si>
  <si>
    <t>"Nováčkova 4a" (19,5-1,48)*0,8*(1,76+1,37)/2</t>
  </si>
  <si>
    <t>-(N_asfalt_v*0,40)-(N_dlažba_30x30x5_v*0,25)-(N_kostky_15_15*0,29)-(N_kostky10x10*0,29)</t>
  </si>
  <si>
    <t>36420771</t>
  </si>
  <si>
    <t>165978490</t>
  </si>
  <si>
    <t>"Nováčkova 2" (8,6-2,10)*(1,81+1,44)/2*2</t>
  </si>
  <si>
    <t>"Nováčkova 4a" (19,5-1,48)*(1,76+1,37)/2*2</t>
  </si>
  <si>
    <t>-485535651</t>
  </si>
  <si>
    <t>77,528</t>
  </si>
  <si>
    <t>-323770497</t>
  </si>
  <si>
    <t>"sondy pro ověření polohy plynovodu" (,08+1,5)*2*1,25*2</t>
  </si>
  <si>
    <t>"sodny pro ověření polohy vodovodu" (0,8+1,5)*2*1,75*2</t>
  </si>
  <si>
    <t>-649834857</t>
  </si>
  <si>
    <t>16,10</t>
  </si>
  <si>
    <t>402473003</t>
  </si>
  <si>
    <t>"sondy pro ověření polohy plynovodu" 0,8*1,5*1,25*2</t>
  </si>
  <si>
    <t>"sodny pro ověření polohy vodovodu" 0,8*1,5*1,75*2</t>
  </si>
  <si>
    <t>117849192</t>
  </si>
  <si>
    <t>7,20</t>
  </si>
  <si>
    <t>-692927389</t>
  </si>
  <si>
    <t>-1619022080</t>
  </si>
  <si>
    <t>-1730058618</t>
  </si>
  <si>
    <t>978117607</t>
  </si>
  <si>
    <t>826986460</t>
  </si>
  <si>
    <t>732438767</t>
  </si>
  <si>
    <t>1043456185</t>
  </si>
  <si>
    <t>-152230807</t>
  </si>
  <si>
    <t>N_sondy+N_výkop_rýhy</t>
  </si>
  <si>
    <t>503358331</t>
  </si>
  <si>
    <t>82644164</t>
  </si>
  <si>
    <t>"obsyp pro přípojky, odečtena část budova, sklep"</t>
  </si>
  <si>
    <t>- (N_potrubí63x58-3,58)*0,8*0,40</t>
  </si>
  <si>
    <t>-N_asfalt_v*(0,6-0,4)</t>
  </si>
  <si>
    <t>-1153295377</t>
  </si>
  <si>
    <t>1212031164</t>
  </si>
  <si>
    <t xml:space="preserve">"obsyp přípojek, odečtena budova a sklep " </t>
  </si>
  <si>
    <t>(N_potrubí63x58-3,58)*(0,8*0,40-3,14*0,0315*0,0315)</t>
  </si>
  <si>
    <t>-275771865</t>
  </si>
  <si>
    <t>2105929131</t>
  </si>
  <si>
    <t>N_asfalt_v*0,8</t>
  </si>
  <si>
    <t>38899R1</t>
  </si>
  <si>
    <t xml:space="preserve">D+M Chráničky vodovodního potrubí z trub HDPE D90 v základových konstrukcích </t>
  </si>
  <si>
    <t>-682689404</t>
  </si>
  <si>
    <t>" HDPE D90"</t>
  </si>
  <si>
    <t>388R000</t>
  </si>
  <si>
    <t>D+M manžety D90/D63 s upevňovacími páskami</t>
  </si>
  <si>
    <t>1522469277</t>
  </si>
  <si>
    <t>"Manžeta D90 / D32, s upevňovacími páskami" 4</t>
  </si>
  <si>
    <t>-1896261918</t>
  </si>
  <si>
    <t>"odečtena budova, sklep)</t>
  </si>
  <si>
    <t>(N_potrubí63x58-3,58)*0,8*0,15</t>
  </si>
  <si>
    <t>504531310</t>
  </si>
  <si>
    <t>1369146394</t>
  </si>
  <si>
    <t>"podklad pod komunikaci"N_asfalt_v</t>
  </si>
  <si>
    <t>"podklad pod dlažbou"N_dlažba_30x30x5_v</t>
  </si>
  <si>
    <t>"podklad pod kostkami"N_kostky10x10</t>
  </si>
  <si>
    <t>694027650</t>
  </si>
  <si>
    <t>"obnov asf. komunikace vč. rozšíření o odstupňování, 20cm na každou stranu výkopu"N_asfalt_v*(0,8+0,2+0,2)</t>
  </si>
  <si>
    <t>183083856</t>
  </si>
  <si>
    <t>8,563</t>
  </si>
  <si>
    <t>-131081328</t>
  </si>
  <si>
    <t>"obnov asf. komunikace vč. rozšíření o odstupňování, 35cm na každou stranu výkopu"N_asfalt_v*(0,8+0,35+0,35)</t>
  </si>
  <si>
    <t>-2037541011</t>
  </si>
  <si>
    <t>10,704+12,845</t>
  </si>
  <si>
    <t>1524984475</t>
  </si>
  <si>
    <t>"obnov asf. komunikace vč. rozšíření o odstupňování, 50cm na každou stranu výkopu"N_asfalt_v*(0,8+0,5+0,5)</t>
  </si>
  <si>
    <t>934912554</t>
  </si>
  <si>
    <t>"je součástí SO330"0</t>
  </si>
  <si>
    <t>1369030912</t>
  </si>
  <si>
    <t>1545598085</t>
  </si>
  <si>
    <t>1938511807</t>
  </si>
  <si>
    <t>"doplění 20 % poškozených prvků" N_kostky_15_15*0,2</t>
  </si>
  <si>
    <t>-1690415403</t>
  </si>
  <si>
    <t>-1299941540</t>
  </si>
  <si>
    <t>"doplění 20 % poškozených prvků" N_kostky10x10*0,2</t>
  </si>
  <si>
    <t>1893596800</t>
  </si>
  <si>
    <t>"viz. situace úprav povrchů"n_dlažba_30x30x5</t>
  </si>
  <si>
    <t>442763706</t>
  </si>
  <si>
    <t xml:space="preserve">"doplění 20 % poškozených prvků" </t>
  </si>
  <si>
    <t>n_dlažba_30x30x5*0,2</t>
  </si>
  <si>
    <t>1,38*1,02 'Přepočtené koeficientem množství</t>
  </si>
  <si>
    <t>871211141</t>
  </si>
  <si>
    <t>Montáž potrubí z PE100 SDR 11 otevřený výkop svařovaných na tupo D 63 x 5,8 mm</t>
  </si>
  <si>
    <t>1807038948</t>
  </si>
  <si>
    <t>"potrubí HDPE 63x5,8" 28,1</t>
  </si>
  <si>
    <t>Dodávka potrubí vodovodní PE100 PN16 SDR11 6m 100m 63x5,8mm</t>
  </si>
  <si>
    <t>-911381352</t>
  </si>
  <si>
    <t>N_potrubí63x58*1,01</t>
  </si>
  <si>
    <t>852R0011</t>
  </si>
  <si>
    <t>D+M kulového uzávětu s pákou, mosaz  DN 50</t>
  </si>
  <si>
    <t>-963276622</t>
  </si>
  <si>
    <t>852R0012</t>
  </si>
  <si>
    <t>D+M spojka  prům. 63/vnitřní závit2", mosa</t>
  </si>
  <si>
    <t>-1047748023</t>
  </si>
  <si>
    <t>852R0015</t>
  </si>
  <si>
    <t xml:space="preserve">D+M koleno 90 st. PE63, plast </t>
  </si>
  <si>
    <t>-375646888</t>
  </si>
  <si>
    <t>852R0022</t>
  </si>
  <si>
    <t>D+M těsnění, šrouby, matky a fitinky  pro napojení na stávající sestavu  DN 50 ( např. přechodka mosazná, redukovaná, nebo vsuvka)</t>
  </si>
  <si>
    <t>sada</t>
  </si>
  <si>
    <t>-628763124</t>
  </si>
  <si>
    <t>přípojky_25</t>
  </si>
  <si>
    <t>852R032</t>
  </si>
  <si>
    <t>D+M   ELEKTROSPOJKA PE100 SDR11 D63</t>
  </si>
  <si>
    <t>1225227706</t>
  </si>
  <si>
    <t>892233122</t>
  </si>
  <si>
    <t>Proplach a dezinfekce vodovodního potrubí DN od 40 do 70</t>
  </si>
  <si>
    <t>-1634040675</t>
  </si>
  <si>
    <t>892241111</t>
  </si>
  <si>
    <t>Tlaková zkouška vodou potrubí do 80</t>
  </si>
  <si>
    <t>1136942768</t>
  </si>
  <si>
    <t>8923721R</t>
  </si>
  <si>
    <t>Zabezpečení konců potrubí DN do 50 při tlakových zkouškách vodou</t>
  </si>
  <si>
    <t>80687928</t>
  </si>
  <si>
    <t>200638787</t>
  </si>
  <si>
    <t>Demontáž potrubí vč. uzávěru před vodoměrem uvnitř budovy</t>
  </si>
  <si>
    <t>1354965299</t>
  </si>
  <si>
    <t>1969148444</t>
  </si>
  <si>
    <t>Demontáž TP kus DN80 DL.1000 vč. naložení, vodorovného přesunu a složení.</t>
  </si>
  <si>
    <t>-172159169</t>
  </si>
  <si>
    <t>Demontáž montážní vložky DN80 vč. naložení, vodorovného přesunu a složení.</t>
  </si>
  <si>
    <t>-1177531048</t>
  </si>
  <si>
    <t>899722111</t>
  </si>
  <si>
    <t>Krytí potrubí z plastů výstražnou fólií z PVC 20 cm</t>
  </si>
  <si>
    <t>464678606</t>
  </si>
  <si>
    <t>"odečtena budova, sklep-viz. výpis povrchů"</t>
  </si>
  <si>
    <t>N_potrubí63x58-3,58</t>
  </si>
  <si>
    <t>273212081</t>
  </si>
  <si>
    <t>59217033</t>
  </si>
  <si>
    <t>obrubník betonový silniční 1000x100x300mm</t>
  </si>
  <si>
    <t>623483197</t>
  </si>
  <si>
    <t>"doplění 20 % poškozených prvků" 2*0,2</t>
  </si>
  <si>
    <t>916231211</t>
  </si>
  <si>
    <t>Osazení chodníkového obrubníku betonového stojatého bez boční opěry do lože z kameniva těženého</t>
  </si>
  <si>
    <t>-983463541</t>
  </si>
  <si>
    <t>59217023</t>
  </si>
  <si>
    <t>obrubník betonový chodníkový 1000x150x250mm</t>
  </si>
  <si>
    <t>-62006491</t>
  </si>
  <si>
    <t>916241111</t>
  </si>
  <si>
    <t>Osazení obrubníku kamenného ležatého bez boční opěry do lože z kameniva těženého</t>
  </si>
  <si>
    <t>1326508540</t>
  </si>
  <si>
    <t>58380003</t>
  </si>
  <si>
    <t>obrubník kamenný žulový přímý 300x200mm</t>
  </si>
  <si>
    <t>-1767045761</t>
  </si>
  <si>
    <t>-2000132529</t>
  </si>
  <si>
    <t>"asfaltová komunikace" N_asfalt_v*2</t>
  </si>
  <si>
    <t>"sondy napříč"0,8*2*5</t>
  </si>
  <si>
    <t>"výkop pro odstranění ventilových poklopů"(0,5+0,5+0,5+0,5)*2</t>
  </si>
  <si>
    <t>792396861</t>
  </si>
  <si>
    <t>-748661646</t>
  </si>
  <si>
    <t>"80%" (2+2+2)*0,80</t>
  </si>
  <si>
    <t>979054441</t>
  </si>
  <si>
    <t>Očištění vybouraných z desek nebo dlaždic s původním spárováním z kameniva těženého</t>
  </si>
  <si>
    <t>-1289182118</t>
  </si>
  <si>
    <t>"80%"N_dlažba_30x30x5_v*0,8</t>
  </si>
  <si>
    <t>714118438</t>
  </si>
  <si>
    <t>"80%"N_kostky_15_15*0,8</t>
  </si>
  <si>
    <t>639016270</t>
  </si>
  <si>
    <t>"80%"N_kostky10x10*0,8</t>
  </si>
  <si>
    <t>1710541948</t>
  </si>
  <si>
    <t>"kusová suť"</t>
  </si>
  <si>
    <t>"obrubníky"6*0,2*(0,102+0,15+0,085)</t>
  </si>
  <si>
    <t>N_dlažba_30x30x5_v*0,20*0,115</t>
  </si>
  <si>
    <t>N_kostky10x10*0,20*0,222</t>
  </si>
  <si>
    <t>N_kostky15x15v*0,20*0,417</t>
  </si>
  <si>
    <t>-679986308</t>
  </si>
  <si>
    <t>"odvoz poklopů" 0,1</t>
  </si>
  <si>
    <t>-1752427056</t>
  </si>
  <si>
    <t>"odvoz poklopů"0,1*9</t>
  </si>
  <si>
    <t>-1251852870</t>
  </si>
  <si>
    <t>"obrubníky"6*0,80*(0,102+0,15+0,085)</t>
  </si>
  <si>
    <t>N_dlažba_30x30x5_v*0,80*0,115</t>
  </si>
  <si>
    <t>N_kostky10x10*0,80*0,222</t>
  </si>
  <si>
    <t>N_kostky15x15v*0,80*0,417</t>
  </si>
  <si>
    <t>662285897</t>
  </si>
  <si>
    <t>"suť celkem"17,758</t>
  </si>
  <si>
    <t>"odpočet hmotnosti  poklopů" -0,1</t>
  </si>
  <si>
    <t>359671930</t>
  </si>
  <si>
    <t>-1604796525</t>
  </si>
  <si>
    <t>2062301638</t>
  </si>
  <si>
    <t>kusova_suť*9</t>
  </si>
  <si>
    <t>1543719952</t>
  </si>
  <si>
    <t>2,563</t>
  </si>
  <si>
    <t>1592558996</t>
  </si>
  <si>
    <t>"suť celkem" 17,758</t>
  </si>
  <si>
    <t>"ODEČET ŽIVICE a betonu"-2,563-3,95</t>
  </si>
  <si>
    <t>-2059263358</t>
  </si>
  <si>
    <t>3,95</t>
  </si>
  <si>
    <t>998276101</t>
  </si>
  <si>
    <t>Přesun hmot pro trubní vedení z trub z plastických hmot otevřený výkop</t>
  </si>
  <si>
    <t>1506496780</t>
  </si>
  <si>
    <t>755830499</t>
  </si>
  <si>
    <t>3*0,8</t>
  </si>
  <si>
    <t>SO 90 - OSTATNÍ NÁKLADY</t>
  </si>
  <si>
    <t xml:space="preserve">HSV - Práce a dodávky HSV   </t>
  </si>
  <si>
    <t xml:space="preserve">    9 - Ostatní konstrukce a práce-bourání   </t>
  </si>
  <si>
    <t xml:space="preserve">Práce a dodávky HSV   </t>
  </si>
  <si>
    <t xml:space="preserve">Ostatní konstrukce a práce-bourání   </t>
  </si>
  <si>
    <t>Aktualizace návrhu definit. dopraveního značení. Zajištění včetně projednání  "stanovení místní úpravy dopravního značení".</t>
  </si>
  <si>
    <t>1565814734</t>
  </si>
  <si>
    <t xml:space="preserve">1   </t>
  </si>
  <si>
    <t>900600002</t>
  </si>
  <si>
    <t>Poplatky a náklady na zařízení staveniště</t>
  </si>
  <si>
    <t>2097397290</t>
  </si>
  <si>
    <t>900600003</t>
  </si>
  <si>
    <t>Úhrada místních poplatků za užívaní pozemků stavbou</t>
  </si>
  <si>
    <t>-1896202089</t>
  </si>
  <si>
    <t>900600004</t>
  </si>
  <si>
    <t>Zřízení a údržba dopravního značení po dobu výstavby, vrácení do původního stavu</t>
  </si>
  <si>
    <t>1680813160</t>
  </si>
  <si>
    <t>900600010</t>
  </si>
  <si>
    <t>Provedení vyvolaných přeložek sítí (pokud není sam. objektu)</t>
  </si>
  <si>
    <t>58430558</t>
  </si>
  <si>
    <t xml:space="preserve">"případné posunutí parkovacího automatu u garáží Hotelu International"   </t>
  </si>
  <si>
    <t>900600013</t>
  </si>
  <si>
    <t>Provedení revize kanalizační stoky TV kamerou 2 x</t>
  </si>
  <si>
    <t>-112509115</t>
  </si>
  <si>
    <t xml:space="preserve">"stoky" (26+35,10)*2   </t>
  </si>
  <si>
    <t xml:space="preserve">"přípojky, odečtena přípojka z umyvadla"(84,5-9,0)*2   </t>
  </si>
  <si>
    <t xml:space="preserve">Součet   </t>
  </si>
  <si>
    <t>900600014</t>
  </si>
  <si>
    <t>Provedení veškerých zkoušek prokazujících kvalitu díla - např. zk. zhutnění</t>
  </si>
  <si>
    <t>566781776</t>
  </si>
  <si>
    <t>900600016</t>
  </si>
  <si>
    <t>Zpracování dokumentace skutečného provedení stavby</t>
  </si>
  <si>
    <t>-2132582893</t>
  </si>
  <si>
    <t>900600019</t>
  </si>
  <si>
    <t>Zpracování geodetického zaměření DSPS pro GIS a MMB OTS</t>
  </si>
  <si>
    <t>1446258208</t>
  </si>
  <si>
    <t>900600020</t>
  </si>
  <si>
    <t>Zaměření rozsahu zásahu do komunikace v prog. EZA</t>
  </si>
  <si>
    <t>-1598708848</t>
  </si>
  <si>
    <t>900600023</t>
  </si>
  <si>
    <t>Uvedení do původního stavu ploch dotčených stavbou</t>
  </si>
  <si>
    <t>1973051730</t>
  </si>
  <si>
    <t>900600026</t>
  </si>
  <si>
    <t>Provedení komplex. zkoušek např. Markery</t>
  </si>
  <si>
    <t>491873417</t>
  </si>
  <si>
    <t>900600027</t>
  </si>
  <si>
    <t>Provozní vlivy</t>
  </si>
  <si>
    <t>-1214574704</t>
  </si>
  <si>
    <t>900600029</t>
  </si>
  <si>
    <t>Zajištění vytýčení podzemních sítí dotčených stavbou</t>
  </si>
  <si>
    <t>-140562993</t>
  </si>
  <si>
    <t>900600032</t>
  </si>
  <si>
    <t>Vícetisky projektové dokumentace po potřeby dodavatele stavby</t>
  </si>
  <si>
    <t>-1789714188</t>
  </si>
  <si>
    <t>900600112</t>
  </si>
  <si>
    <t>Ochrana  stromů bedněním - zřízení a odstranění</t>
  </si>
  <si>
    <t>-1375065996</t>
  </si>
  <si>
    <t>"pro SO 330 - 1 strom</t>
  </si>
  <si>
    <t>900600143</t>
  </si>
  <si>
    <t>Provedení  veškerých zkoušek prokazující kvalitu díla  DSO 310.1 a DSO 310.2  ZKOUŠKA TĚSNOSTI  KANALIZACE</t>
  </si>
  <si>
    <t>-873516558</t>
  </si>
  <si>
    <t>900600144</t>
  </si>
  <si>
    <t>Provedení  veškerých zkoušek prokazující kvalitu díla DSO 320.1 a DSO 320.2  ZKOUŠKA TĚSNOSTI  KANALIZAČNÍCH PŘÍPOJEK</t>
  </si>
  <si>
    <t>183727413</t>
  </si>
  <si>
    <t xml:space="preserve">"přípojky" 12   </t>
  </si>
  <si>
    <t>900600145</t>
  </si>
  <si>
    <t>Provedení  veškerých zkoušek prokazující kvalitu díla -  SO 330 - Vodovodní řady  - TLAKOVÁ ZKOUŠKA  A  DESINFEKCE</t>
  </si>
  <si>
    <t>218773542</t>
  </si>
  <si>
    <t>900600147</t>
  </si>
  <si>
    <t>Provedení  veškerých zkoušek prokazující kvalitu díla  - SO 340 Vodovodní přípojky - TLAKOVÁ ZKOUŠKA  A  DESINFEKCE</t>
  </si>
  <si>
    <t>-156824530</t>
  </si>
  <si>
    <t xml:space="preserve">2  </t>
  </si>
  <si>
    <t>900600203</t>
  </si>
  <si>
    <t>Provedení pasportizace objektů dotčených stavbou</t>
  </si>
  <si>
    <t>1902068891</t>
  </si>
  <si>
    <t xml:space="preserve">"před zahájením stavby provedené soudním znalcem z oboru"   </t>
  </si>
  <si>
    <t xml:space="preserve">"Předání"   </t>
  </si>
  <si>
    <t xml:space="preserve">"2x....v tištěné podobě"   </t>
  </si>
  <si>
    <t xml:space="preserve">"2x....v digitální podobě"   </t>
  </si>
  <si>
    <t>900600301</t>
  </si>
  <si>
    <t>Zhotovení pro stavbu požárního řádu</t>
  </si>
  <si>
    <t>-1821286615</t>
  </si>
  <si>
    <t>900600302</t>
  </si>
  <si>
    <t>Výluka tramvajové dopravy, náhradní autobusová doprava a související informační a organizační opatření</t>
  </si>
  <si>
    <t>-1443852248</t>
  </si>
  <si>
    <t xml:space="preserve">"nepracovní dny"4 </t>
  </si>
  <si>
    <t>900600303</t>
  </si>
  <si>
    <t>Dočasný přesun zastávky MHD včetně zajištění informačních a organizačních opatření</t>
  </si>
  <si>
    <t>-2060529031</t>
  </si>
  <si>
    <t xml:space="preserve">"slouží zároveň pro přístup vozidla rychlé záchranné služby"   </t>
  </si>
  <si>
    <t xml:space="preserve">   </t>
  </si>
  <si>
    <t>900600R01</t>
  </si>
  <si>
    <t>Zajištění a podepření sloupu trakčního vedení, včetně všech prací spojených s tímto</t>
  </si>
  <si>
    <t>-980955632</t>
  </si>
  <si>
    <t xml:space="preserve">"SO 330 zajištění sloupu trakčního vedení u nemovitosti Nováčkova 7" 1   </t>
  </si>
  <si>
    <t>900600R4</t>
  </si>
  <si>
    <t>Provedení záchranného archeologického výzkumu</t>
  </si>
  <si>
    <t>-1185322795</t>
  </si>
  <si>
    <t>900600R6</t>
  </si>
  <si>
    <t>Zřízení, odstranění těžkého přemostění včeně všech souvisejích prací</t>
  </si>
  <si>
    <t>1193979393</t>
  </si>
  <si>
    <t xml:space="preserve">1  </t>
  </si>
  <si>
    <t>939R0002</t>
  </si>
  <si>
    <t>Měření na povrchu (sledování poklesů povrchu) - 28 měření . Popis viz TZ</t>
  </si>
  <si>
    <t>1016717888</t>
  </si>
  <si>
    <t>900600140</t>
  </si>
  <si>
    <t>Sledování deformací povrchů - specifikace viz TZ</t>
  </si>
  <si>
    <t>551187044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</si>
</sst>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33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77" t="s">
        <v>5</v>
      </c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61" t="s">
        <v>14</v>
      </c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R5" s="21"/>
      <c r="BE5" s="258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63" t="s">
        <v>17</v>
      </c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R6" s="21"/>
      <c r="BE6" s="259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9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 t="s">
        <v>23</v>
      </c>
      <c r="AR8" s="21"/>
      <c r="BE8" s="259"/>
      <c r="BS8" s="18" t="s">
        <v>6</v>
      </c>
    </row>
    <row r="9" spans="1:74" s="1" customFormat="1" ht="14.45" customHeight="1">
      <c r="B9" s="21"/>
      <c r="AR9" s="21"/>
      <c r="BE9" s="259"/>
      <c r="BS9" s="18" t="s">
        <v>6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1</v>
      </c>
      <c r="AR10" s="21"/>
      <c r="BE10" s="259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26</v>
      </c>
      <c r="AN11" s="26" t="s">
        <v>1</v>
      </c>
      <c r="AR11" s="21"/>
      <c r="BE11" s="259"/>
      <c r="BS11" s="18" t="s">
        <v>6</v>
      </c>
    </row>
    <row r="12" spans="1:74" s="1" customFormat="1" ht="6.95" customHeight="1">
      <c r="B12" s="21"/>
      <c r="AR12" s="21"/>
      <c r="BE12" s="259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25</v>
      </c>
      <c r="AN13" s="30" t="s">
        <v>28</v>
      </c>
      <c r="AR13" s="21"/>
      <c r="BE13" s="259"/>
      <c r="BS13" s="18" t="s">
        <v>6</v>
      </c>
    </row>
    <row r="14" spans="1:74" ht="12.75">
      <c r="B14" s="21"/>
      <c r="E14" s="264" t="s">
        <v>28</v>
      </c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8" t="s">
        <v>26</v>
      </c>
      <c r="AN14" s="30" t="s">
        <v>28</v>
      </c>
      <c r="AR14" s="21"/>
      <c r="BE14" s="259"/>
      <c r="BS14" s="18" t="s">
        <v>6</v>
      </c>
    </row>
    <row r="15" spans="1:74" s="1" customFormat="1" ht="6.95" customHeight="1">
      <c r="B15" s="21"/>
      <c r="AR15" s="21"/>
      <c r="BE15" s="259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25</v>
      </c>
      <c r="AN16" s="26" t="s">
        <v>1</v>
      </c>
      <c r="AR16" s="21"/>
      <c r="BE16" s="259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26</v>
      </c>
      <c r="AN17" s="26" t="s">
        <v>1</v>
      </c>
      <c r="AR17" s="21"/>
      <c r="BE17" s="259"/>
      <c r="BS17" s="18" t="s">
        <v>30</v>
      </c>
    </row>
    <row r="18" spans="1:71" s="1" customFormat="1" ht="6.95" customHeight="1">
      <c r="B18" s="21"/>
      <c r="AR18" s="21"/>
      <c r="BE18" s="259"/>
      <c r="BS18" s="18" t="s">
        <v>6</v>
      </c>
    </row>
    <row r="19" spans="1:71" s="1" customFormat="1" ht="12" customHeight="1">
      <c r="B19" s="21"/>
      <c r="D19" s="28" t="s">
        <v>31</v>
      </c>
      <c r="AK19" s="28" t="s">
        <v>25</v>
      </c>
      <c r="AN19" s="26" t="s">
        <v>1</v>
      </c>
      <c r="AR19" s="21"/>
      <c r="BE19" s="259"/>
      <c r="BS19" s="18" t="s">
        <v>6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59"/>
      <c r="BS20" s="18" t="s">
        <v>30</v>
      </c>
    </row>
    <row r="21" spans="1:71" s="1" customFormat="1" ht="6.95" customHeight="1">
      <c r="B21" s="21"/>
      <c r="AR21" s="21"/>
      <c r="BE21" s="259"/>
    </row>
    <row r="22" spans="1:71" s="1" customFormat="1" ht="12" customHeight="1">
      <c r="B22" s="21"/>
      <c r="D22" s="28" t="s">
        <v>32</v>
      </c>
      <c r="AR22" s="21"/>
      <c r="BE22" s="259"/>
    </row>
    <row r="23" spans="1:71" s="1" customFormat="1" ht="16.5" customHeight="1">
      <c r="B23" s="21"/>
      <c r="E23" s="266" t="s">
        <v>1</v>
      </c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R23" s="21"/>
      <c r="BE23" s="259"/>
    </row>
    <row r="24" spans="1:71" s="1" customFormat="1" ht="6.95" customHeight="1">
      <c r="B24" s="21"/>
      <c r="AR24" s="21"/>
      <c r="BE24" s="259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9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7">
        <f>ROUND(AG94,2)</f>
        <v>0</v>
      </c>
      <c r="AL26" s="268"/>
      <c r="AM26" s="268"/>
      <c r="AN26" s="268"/>
      <c r="AO26" s="268"/>
      <c r="AP26" s="33"/>
      <c r="AQ26" s="33"/>
      <c r="AR26" s="34"/>
      <c r="BE26" s="259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9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9" t="s">
        <v>34</v>
      </c>
      <c r="M28" s="269"/>
      <c r="N28" s="269"/>
      <c r="O28" s="269"/>
      <c r="P28" s="269"/>
      <c r="Q28" s="33"/>
      <c r="R28" s="33"/>
      <c r="S28" s="33"/>
      <c r="T28" s="33"/>
      <c r="U28" s="33"/>
      <c r="V28" s="33"/>
      <c r="W28" s="269" t="s">
        <v>35</v>
      </c>
      <c r="X28" s="269"/>
      <c r="Y28" s="269"/>
      <c r="Z28" s="269"/>
      <c r="AA28" s="269"/>
      <c r="AB28" s="269"/>
      <c r="AC28" s="269"/>
      <c r="AD28" s="269"/>
      <c r="AE28" s="269"/>
      <c r="AF28" s="33"/>
      <c r="AG28" s="33"/>
      <c r="AH28" s="33"/>
      <c r="AI28" s="33"/>
      <c r="AJ28" s="33"/>
      <c r="AK28" s="269" t="s">
        <v>36</v>
      </c>
      <c r="AL28" s="269"/>
      <c r="AM28" s="269"/>
      <c r="AN28" s="269"/>
      <c r="AO28" s="269"/>
      <c r="AP28" s="33"/>
      <c r="AQ28" s="33"/>
      <c r="AR28" s="34"/>
      <c r="BE28" s="259"/>
    </row>
    <row r="29" spans="1:71" s="3" customFormat="1" ht="14.45" customHeight="1">
      <c r="B29" s="38"/>
      <c r="D29" s="28" t="s">
        <v>37</v>
      </c>
      <c r="F29" s="28" t="s">
        <v>38</v>
      </c>
      <c r="L29" s="272">
        <v>0.21</v>
      </c>
      <c r="M29" s="271"/>
      <c r="N29" s="271"/>
      <c r="O29" s="271"/>
      <c r="P29" s="271"/>
      <c r="W29" s="270">
        <f>ROUND(AZ94, 2)</f>
        <v>0</v>
      </c>
      <c r="X29" s="271"/>
      <c r="Y29" s="271"/>
      <c r="Z29" s="271"/>
      <c r="AA29" s="271"/>
      <c r="AB29" s="271"/>
      <c r="AC29" s="271"/>
      <c r="AD29" s="271"/>
      <c r="AE29" s="271"/>
      <c r="AK29" s="270">
        <f>ROUND(AV94, 2)</f>
        <v>0</v>
      </c>
      <c r="AL29" s="271"/>
      <c r="AM29" s="271"/>
      <c r="AN29" s="271"/>
      <c r="AO29" s="271"/>
      <c r="AR29" s="38"/>
      <c r="BE29" s="260"/>
    </row>
    <row r="30" spans="1:71" s="3" customFormat="1" ht="14.45" customHeight="1">
      <c r="B30" s="38"/>
      <c r="F30" s="28" t="s">
        <v>39</v>
      </c>
      <c r="L30" s="272">
        <v>0.15</v>
      </c>
      <c r="M30" s="271"/>
      <c r="N30" s="271"/>
      <c r="O30" s="271"/>
      <c r="P30" s="271"/>
      <c r="W30" s="270">
        <f>ROUND(BA94, 2)</f>
        <v>0</v>
      </c>
      <c r="X30" s="271"/>
      <c r="Y30" s="271"/>
      <c r="Z30" s="271"/>
      <c r="AA30" s="271"/>
      <c r="AB30" s="271"/>
      <c r="AC30" s="271"/>
      <c r="AD30" s="271"/>
      <c r="AE30" s="271"/>
      <c r="AK30" s="270">
        <f>ROUND(AW94, 2)</f>
        <v>0</v>
      </c>
      <c r="AL30" s="271"/>
      <c r="AM30" s="271"/>
      <c r="AN30" s="271"/>
      <c r="AO30" s="271"/>
      <c r="AR30" s="38"/>
      <c r="BE30" s="260"/>
    </row>
    <row r="31" spans="1:71" s="3" customFormat="1" ht="14.45" hidden="1" customHeight="1">
      <c r="B31" s="38"/>
      <c r="F31" s="28" t="s">
        <v>40</v>
      </c>
      <c r="L31" s="272">
        <v>0.21</v>
      </c>
      <c r="M31" s="271"/>
      <c r="N31" s="271"/>
      <c r="O31" s="271"/>
      <c r="P31" s="271"/>
      <c r="W31" s="270">
        <f>ROUND(BB94, 2)</f>
        <v>0</v>
      </c>
      <c r="X31" s="271"/>
      <c r="Y31" s="271"/>
      <c r="Z31" s="271"/>
      <c r="AA31" s="271"/>
      <c r="AB31" s="271"/>
      <c r="AC31" s="271"/>
      <c r="AD31" s="271"/>
      <c r="AE31" s="271"/>
      <c r="AK31" s="270">
        <v>0</v>
      </c>
      <c r="AL31" s="271"/>
      <c r="AM31" s="271"/>
      <c r="AN31" s="271"/>
      <c r="AO31" s="271"/>
      <c r="AR31" s="38"/>
      <c r="BE31" s="260"/>
    </row>
    <row r="32" spans="1:71" s="3" customFormat="1" ht="14.45" hidden="1" customHeight="1">
      <c r="B32" s="38"/>
      <c r="F32" s="28" t="s">
        <v>41</v>
      </c>
      <c r="L32" s="272">
        <v>0.15</v>
      </c>
      <c r="M32" s="271"/>
      <c r="N32" s="271"/>
      <c r="O32" s="271"/>
      <c r="P32" s="271"/>
      <c r="W32" s="270">
        <f>ROUND(BC94, 2)</f>
        <v>0</v>
      </c>
      <c r="X32" s="271"/>
      <c r="Y32" s="271"/>
      <c r="Z32" s="271"/>
      <c r="AA32" s="271"/>
      <c r="AB32" s="271"/>
      <c r="AC32" s="271"/>
      <c r="AD32" s="271"/>
      <c r="AE32" s="271"/>
      <c r="AK32" s="270">
        <v>0</v>
      </c>
      <c r="AL32" s="271"/>
      <c r="AM32" s="271"/>
      <c r="AN32" s="271"/>
      <c r="AO32" s="271"/>
      <c r="AR32" s="38"/>
      <c r="BE32" s="260"/>
    </row>
    <row r="33" spans="1:57" s="3" customFormat="1" ht="14.45" hidden="1" customHeight="1">
      <c r="B33" s="38"/>
      <c r="F33" s="28" t="s">
        <v>42</v>
      </c>
      <c r="L33" s="272">
        <v>0</v>
      </c>
      <c r="M33" s="271"/>
      <c r="N33" s="271"/>
      <c r="O33" s="271"/>
      <c r="P33" s="271"/>
      <c r="W33" s="270">
        <f>ROUND(BD94, 2)</f>
        <v>0</v>
      </c>
      <c r="X33" s="271"/>
      <c r="Y33" s="271"/>
      <c r="Z33" s="271"/>
      <c r="AA33" s="271"/>
      <c r="AB33" s="271"/>
      <c r="AC33" s="271"/>
      <c r="AD33" s="271"/>
      <c r="AE33" s="271"/>
      <c r="AK33" s="270">
        <v>0</v>
      </c>
      <c r="AL33" s="271"/>
      <c r="AM33" s="271"/>
      <c r="AN33" s="271"/>
      <c r="AO33" s="271"/>
      <c r="AR33" s="38"/>
      <c r="BE33" s="260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9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76" t="s">
        <v>45</v>
      </c>
      <c r="Y35" s="274"/>
      <c r="Z35" s="274"/>
      <c r="AA35" s="274"/>
      <c r="AB35" s="274"/>
      <c r="AC35" s="41"/>
      <c r="AD35" s="41"/>
      <c r="AE35" s="41"/>
      <c r="AF35" s="41"/>
      <c r="AG35" s="41"/>
      <c r="AH35" s="41"/>
      <c r="AI35" s="41"/>
      <c r="AJ35" s="41"/>
      <c r="AK35" s="273">
        <f>SUM(AK26:AK33)</f>
        <v>0</v>
      </c>
      <c r="AL35" s="274"/>
      <c r="AM35" s="274"/>
      <c r="AN35" s="274"/>
      <c r="AO35" s="275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1160</v>
      </c>
      <c r="AR84" s="52"/>
    </row>
    <row r="85" spans="1:91" s="5" customFormat="1" ht="36.950000000000003" customHeight="1">
      <c r="B85" s="53"/>
      <c r="C85" s="54" t="s">
        <v>16</v>
      </c>
      <c r="L85" s="235" t="str">
        <f>K6</f>
        <v>BRNO, NOVÁČKOVA-REKONSTRUKCE KANALIZACE A VODOVODU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37" t="str">
        <f>IF(AN8= "","",AN8)</f>
        <v>11. 5. 2020</v>
      </c>
      <c r="AN87" s="23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24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42" t="str">
        <f>IF(E17="","",E17)</f>
        <v xml:space="preserve"> </v>
      </c>
      <c r="AN89" s="243"/>
      <c r="AO89" s="243"/>
      <c r="AP89" s="243"/>
      <c r="AQ89" s="33"/>
      <c r="AR89" s="34"/>
      <c r="AS89" s="238" t="s">
        <v>53</v>
      </c>
      <c r="AT89" s="239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42" t="str">
        <f>IF(E20="","",E20)</f>
        <v xml:space="preserve"> </v>
      </c>
      <c r="AN90" s="243"/>
      <c r="AO90" s="243"/>
      <c r="AP90" s="243"/>
      <c r="AQ90" s="33"/>
      <c r="AR90" s="34"/>
      <c r="AS90" s="240"/>
      <c r="AT90" s="241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0"/>
      <c r="AT91" s="241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44" t="s">
        <v>54</v>
      </c>
      <c r="D92" s="245"/>
      <c r="E92" s="245"/>
      <c r="F92" s="245"/>
      <c r="G92" s="245"/>
      <c r="H92" s="61"/>
      <c r="I92" s="247" t="s">
        <v>55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6" t="s">
        <v>56</v>
      </c>
      <c r="AH92" s="245"/>
      <c r="AI92" s="245"/>
      <c r="AJ92" s="245"/>
      <c r="AK92" s="245"/>
      <c r="AL92" s="245"/>
      <c r="AM92" s="245"/>
      <c r="AN92" s="247" t="s">
        <v>57</v>
      </c>
      <c r="AO92" s="245"/>
      <c r="AP92" s="248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56">
        <f>ROUND(AG95+AG98+SUM(AG101:AG103),2)</f>
        <v>0</v>
      </c>
      <c r="AH94" s="256"/>
      <c r="AI94" s="256"/>
      <c r="AJ94" s="256"/>
      <c r="AK94" s="256"/>
      <c r="AL94" s="256"/>
      <c r="AM94" s="256"/>
      <c r="AN94" s="257">
        <f t="shared" ref="AN94:AN103" si="0">SUM(AG94,AT94)</f>
        <v>0</v>
      </c>
      <c r="AO94" s="257"/>
      <c r="AP94" s="257"/>
      <c r="AQ94" s="73" t="s">
        <v>1</v>
      </c>
      <c r="AR94" s="69"/>
      <c r="AS94" s="74">
        <f>ROUND(AS95+AS98+SUM(AS101:AS103),2)</f>
        <v>0</v>
      </c>
      <c r="AT94" s="75">
        <f t="shared" ref="AT94:AT103" si="1">ROUND(SUM(AV94:AW94),2)</f>
        <v>0</v>
      </c>
      <c r="AU94" s="76">
        <f>ROUND(AU95+AU98+SUM(AU101:AU103),5)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ROUND(AZ95+AZ98+SUM(AZ101:AZ103),2)</f>
        <v>0</v>
      </c>
      <c r="BA94" s="75">
        <f>ROUND(BA95+BA98+SUM(BA101:BA103),2)</f>
        <v>0</v>
      </c>
      <c r="BB94" s="75">
        <f>ROUND(BB95+BB98+SUM(BB101:BB103),2)</f>
        <v>0</v>
      </c>
      <c r="BC94" s="75">
        <f>ROUND(BC95+BC98+SUM(BC101:BC103),2)</f>
        <v>0</v>
      </c>
      <c r="BD94" s="77">
        <f>ROUND(BD95+BD98+SUM(BD101:BD103),2)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B95" s="80"/>
      <c r="C95" s="81"/>
      <c r="D95" s="252" t="s">
        <v>77</v>
      </c>
      <c r="E95" s="252"/>
      <c r="F95" s="252"/>
      <c r="G95" s="252"/>
      <c r="H95" s="252"/>
      <c r="I95" s="82"/>
      <c r="J95" s="252" t="s">
        <v>78</v>
      </c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52"/>
      <c r="AG95" s="249">
        <f>ROUND(SUM(AG96:AG97),2)</f>
        <v>0</v>
      </c>
      <c r="AH95" s="250"/>
      <c r="AI95" s="250"/>
      <c r="AJ95" s="250"/>
      <c r="AK95" s="250"/>
      <c r="AL95" s="250"/>
      <c r="AM95" s="250"/>
      <c r="AN95" s="251">
        <f t="shared" si="0"/>
        <v>0</v>
      </c>
      <c r="AO95" s="250"/>
      <c r="AP95" s="250"/>
      <c r="AQ95" s="83" t="s">
        <v>79</v>
      </c>
      <c r="AR95" s="80"/>
      <c r="AS95" s="84">
        <f>ROUND(SUM(AS96:AS97),2)</f>
        <v>0</v>
      </c>
      <c r="AT95" s="85">
        <f t="shared" si="1"/>
        <v>0</v>
      </c>
      <c r="AU95" s="86">
        <f>ROUND(SUM(AU96:AU97),5)</f>
        <v>0</v>
      </c>
      <c r="AV95" s="85">
        <f>ROUND(AZ95*L29,2)</f>
        <v>0</v>
      </c>
      <c r="AW95" s="85">
        <f>ROUND(BA95*L30,2)</f>
        <v>0</v>
      </c>
      <c r="AX95" s="85">
        <f>ROUND(BB95*L29,2)</f>
        <v>0</v>
      </c>
      <c r="AY95" s="85">
        <f>ROUND(BC95*L30,2)</f>
        <v>0</v>
      </c>
      <c r="AZ95" s="85">
        <f>ROUND(SUM(AZ96:AZ97),2)</f>
        <v>0</v>
      </c>
      <c r="BA95" s="85">
        <f>ROUND(SUM(BA96:BA97),2)</f>
        <v>0</v>
      </c>
      <c r="BB95" s="85">
        <f>ROUND(SUM(BB96:BB97),2)</f>
        <v>0</v>
      </c>
      <c r="BC95" s="85">
        <f>ROUND(SUM(BC96:BC97),2)</f>
        <v>0</v>
      </c>
      <c r="BD95" s="87">
        <f>ROUND(SUM(BD96:BD97),2)</f>
        <v>0</v>
      </c>
      <c r="BS95" s="88" t="s">
        <v>72</v>
      </c>
      <c r="BT95" s="88" t="s">
        <v>80</v>
      </c>
      <c r="BU95" s="88" t="s">
        <v>74</v>
      </c>
      <c r="BV95" s="88" t="s">
        <v>75</v>
      </c>
      <c r="BW95" s="88" t="s">
        <v>81</v>
      </c>
      <c r="BX95" s="88" t="s">
        <v>4</v>
      </c>
      <c r="CL95" s="88" t="s">
        <v>1</v>
      </c>
      <c r="CM95" s="88" t="s">
        <v>82</v>
      </c>
    </row>
    <row r="96" spans="1:91" s="4" customFormat="1" ht="23.25" customHeight="1">
      <c r="A96" s="89" t="s">
        <v>83</v>
      </c>
      <c r="B96" s="52"/>
      <c r="C96" s="10"/>
      <c r="D96" s="10"/>
      <c r="E96" s="255" t="s">
        <v>84</v>
      </c>
      <c r="F96" s="255"/>
      <c r="G96" s="255"/>
      <c r="H96" s="255"/>
      <c r="I96" s="255"/>
      <c r="J96" s="10"/>
      <c r="K96" s="255" t="s">
        <v>85</v>
      </c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3">
        <f>'DSO 310.1 - KANALIZACE-OT...'!J32</f>
        <v>0</v>
      </c>
      <c r="AH96" s="254"/>
      <c r="AI96" s="254"/>
      <c r="AJ96" s="254"/>
      <c r="AK96" s="254"/>
      <c r="AL96" s="254"/>
      <c r="AM96" s="254"/>
      <c r="AN96" s="253">
        <f t="shared" si="0"/>
        <v>0</v>
      </c>
      <c r="AO96" s="254"/>
      <c r="AP96" s="254"/>
      <c r="AQ96" s="90" t="s">
        <v>86</v>
      </c>
      <c r="AR96" s="52"/>
      <c r="AS96" s="91">
        <v>0</v>
      </c>
      <c r="AT96" s="92">
        <f t="shared" si="1"/>
        <v>0</v>
      </c>
      <c r="AU96" s="93">
        <f>'DSO 310.1 - KANALIZACE-OT...'!P130</f>
        <v>0</v>
      </c>
      <c r="AV96" s="92">
        <f>'DSO 310.1 - KANALIZACE-OT...'!J35</f>
        <v>0</v>
      </c>
      <c r="AW96" s="92">
        <f>'DSO 310.1 - KANALIZACE-OT...'!J36</f>
        <v>0</v>
      </c>
      <c r="AX96" s="92">
        <f>'DSO 310.1 - KANALIZACE-OT...'!J37</f>
        <v>0</v>
      </c>
      <c r="AY96" s="92">
        <f>'DSO 310.1 - KANALIZACE-OT...'!J38</f>
        <v>0</v>
      </c>
      <c r="AZ96" s="92">
        <f>'DSO 310.1 - KANALIZACE-OT...'!F35</f>
        <v>0</v>
      </c>
      <c r="BA96" s="92">
        <f>'DSO 310.1 - KANALIZACE-OT...'!F36</f>
        <v>0</v>
      </c>
      <c r="BB96" s="92">
        <f>'DSO 310.1 - KANALIZACE-OT...'!F37</f>
        <v>0</v>
      </c>
      <c r="BC96" s="92">
        <f>'DSO 310.1 - KANALIZACE-OT...'!F38</f>
        <v>0</v>
      </c>
      <c r="BD96" s="94">
        <f>'DSO 310.1 - KANALIZACE-OT...'!F39</f>
        <v>0</v>
      </c>
      <c r="BT96" s="26" t="s">
        <v>82</v>
      </c>
      <c r="BV96" s="26" t="s">
        <v>75</v>
      </c>
      <c r="BW96" s="26" t="s">
        <v>87</v>
      </c>
      <c r="BX96" s="26" t="s">
        <v>81</v>
      </c>
      <c r="CL96" s="26" t="s">
        <v>1</v>
      </c>
    </row>
    <row r="97" spans="1:91" s="4" customFormat="1" ht="23.25" customHeight="1">
      <c r="A97" s="89" t="s">
        <v>83</v>
      </c>
      <c r="B97" s="52"/>
      <c r="C97" s="10"/>
      <c r="D97" s="10"/>
      <c r="E97" s="255" t="s">
        <v>88</v>
      </c>
      <c r="F97" s="255"/>
      <c r="G97" s="255"/>
      <c r="H97" s="255"/>
      <c r="I97" s="255"/>
      <c r="J97" s="10"/>
      <c r="K97" s="255" t="s">
        <v>89</v>
      </c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  <c r="AC97" s="255"/>
      <c r="AD97" s="255"/>
      <c r="AE97" s="255"/>
      <c r="AF97" s="255"/>
      <c r="AG97" s="253">
        <f>'DSO 310.2 - KANALIZACE-BE...'!J32</f>
        <v>0</v>
      </c>
      <c r="AH97" s="254"/>
      <c r="AI97" s="254"/>
      <c r="AJ97" s="254"/>
      <c r="AK97" s="254"/>
      <c r="AL97" s="254"/>
      <c r="AM97" s="254"/>
      <c r="AN97" s="253">
        <f t="shared" si="0"/>
        <v>0</v>
      </c>
      <c r="AO97" s="254"/>
      <c r="AP97" s="254"/>
      <c r="AQ97" s="90" t="s">
        <v>86</v>
      </c>
      <c r="AR97" s="52"/>
      <c r="AS97" s="91">
        <v>0</v>
      </c>
      <c r="AT97" s="92">
        <f t="shared" si="1"/>
        <v>0</v>
      </c>
      <c r="AU97" s="93">
        <f>'DSO 310.2 - KANALIZACE-BE...'!P131</f>
        <v>0</v>
      </c>
      <c r="AV97" s="92">
        <f>'DSO 310.2 - KANALIZACE-BE...'!J35</f>
        <v>0</v>
      </c>
      <c r="AW97" s="92">
        <f>'DSO 310.2 - KANALIZACE-BE...'!J36</f>
        <v>0</v>
      </c>
      <c r="AX97" s="92">
        <f>'DSO 310.2 - KANALIZACE-BE...'!J37</f>
        <v>0</v>
      </c>
      <c r="AY97" s="92">
        <f>'DSO 310.2 - KANALIZACE-BE...'!J38</f>
        <v>0</v>
      </c>
      <c r="AZ97" s="92">
        <f>'DSO 310.2 - KANALIZACE-BE...'!F35</f>
        <v>0</v>
      </c>
      <c r="BA97" s="92">
        <f>'DSO 310.2 - KANALIZACE-BE...'!F36</f>
        <v>0</v>
      </c>
      <c r="BB97" s="92">
        <f>'DSO 310.2 - KANALIZACE-BE...'!F37</f>
        <v>0</v>
      </c>
      <c r="BC97" s="92">
        <f>'DSO 310.2 - KANALIZACE-BE...'!F38</f>
        <v>0</v>
      </c>
      <c r="BD97" s="94">
        <f>'DSO 310.2 - KANALIZACE-BE...'!F39</f>
        <v>0</v>
      </c>
      <c r="BT97" s="26" t="s">
        <v>82</v>
      </c>
      <c r="BV97" s="26" t="s">
        <v>75</v>
      </c>
      <c r="BW97" s="26" t="s">
        <v>90</v>
      </c>
      <c r="BX97" s="26" t="s">
        <v>81</v>
      </c>
      <c r="CL97" s="26" t="s">
        <v>1</v>
      </c>
    </row>
    <row r="98" spans="1:91" s="7" customFormat="1" ht="16.5" customHeight="1">
      <c r="B98" s="80"/>
      <c r="C98" s="81"/>
      <c r="D98" s="252" t="s">
        <v>91</v>
      </c>
      <c r="E98" s="252"/>
      <c r="F98" s="252"/>
      <c r="G98" s="252"/>
      <c r="H98" s="252"/>
      <c r="I98" s="82"/>
      <c r="J98" s="252" t="s">
        <v>92</v>
      </c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B98" s="252"/>
      <c r="AC98" s="252"/>
      <c r="AD98" s="252"/>
      <c r="AE98" s="252"/>
      <c r="AF98" s="252"/>
      <c r="AG98" s="249">
        <f>ROUND(SUM(AG99:AG100),2)</f>
        <v>0</v>
      </c>
      <c r="AH98" s="250"/>
      <c r="AI98" s="250"/>
      <c r="AJ98" s="250"/>
      <c r="AK98" s="250"/>
      <c r="AL98" s="250"/>
      <c r="AM98" s="250"/>
      <c r="AN98" s="251">
        <f t="shared" si="0"/>
        <v>0</v>
      </c>
      <c r="AO98" s="250"/>
      <c r="AP98" s="250"/>
      <c r="AQ98" s="83" t="s">
        <v>79</v>
      </c>
      <c r="AR98" s="80"/>
      <c r="AS98" s="84">
        <f>ROUND(SUM(AS99:AS100),2)</f>
        <v>0</v>
      </c>
      <c r="AT98" s="85">
        <f t="shared" si="1"/>
        <v>0</v>
      </c>
      <c r="AU98" s="86">
        <f>ROUND(SUM(AU99:AU100),5)</f>
        <v>0</v>
      </c>
      <c r="AV98" s="85">
        <f>ROUND(AZ98*L29,2)</f>
        <v>0</v>
      </c>
      <c r="AW98" s="85">
        <f>ROUND(BA98*L30,2)</f>
        <v>0</v>
      </c>
      <c r="AX98" s="85">
        <f>ROUND(BB98*L29,2)</f>
        <v>0</v>
      </c>
      <c r="AY98" s="85">
        <f>ROUND(BC98*L30,2)</f>
        <v>0</v>
      </c>
      <c r="AZ98" s="85">
        <f>ROUND(SUM(AZ99:AZ100),2)</f>
        <v>0</v>
      </c>
      <c r="BA98" s="85">
        <f>ROUND(SUM(BA99:BA100),2)</f>
        <v>0</v>
      </c>
      <c r="BB98" s="85">
        <f>ROUND(SUM(BB99:BB100),2)</f>
        <v>0</v>
      </c>
      <c r="BC98" s="85">
        <f>ROUND(SUM(BC99:BC100),2)</f>
        <v>0</v>
      </c>
      <c r="BD98" s="87">
        <f>ROUND(SUM(BD99:BD100),2)</f>
        <v>0</v>
      </c>
      <c r="BS98" s="88" t="s">
        <v>72</v>
      </c>
      <c r="BT98" s="88" t="s">
        <v>80</v>
      </c>
      <c r="BU98" s="88" t="s">
        <v>74</v>
      </c>
      <c r="BV98" s="88" t="s">
        <v>75</v>
      </c>
      <c r="BW98" s="88" t="s">
        <v>93</v>
      </c>
      <c r="BX98" s="88" t="s">
        <v>4</v>
      </c>
      <c r="CL98" s="88" t="s">
        <v>1</v>
      </c>
      <c r="CM98" s="88" t="s">
        <v>82</v>
      </c>
    </row>
    <row r="99" spans="1:91" s="4" customFormat="1" ht="23.25" customHeight="1">
      <c r="A99" s="89" t="s">
        <v>83</v>
      </c>
      <c r="B99" s="52"/>
      <c r="C99" s="10"/>
      <c r="D99" s="10"/>
      <c r="E99" s="255" t="s">
        <v>94</v>
      </c>
      <c r="F99" s="255"/>
      <c r="G99" s="255"/>
      <c r="H99" s="255"/>
      <c r="I99" s="255"/>
      <c r="J99" s="10"/>
      <c r="K99" s="255" t="s">
        <v>95</v>
      </c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55"/>
      <c r="AD99" s="255"/>
      <c r="AE99" s="255"/>
      <c r="AF99" s="255"/>
      <c r="AG99" s="253">
        <f>'DSO 320.1 - KANALIZAČNÍ P...'!J32</f>
        <v>0</v>
      </c>
      <c r="AH99" s="254"/>
      <c r="AI99" s="254"/>
      <c r="AJ99" s="254"/>
      <c r="AK99" s="254"/>
      <c r="AL99" s="254"/>
      <c r="AM99" s="254"/>
      <c r="AN99" s="253">
        <f t="shared" si="0"/>
        <v>0</v>
      </c>
      <c r="AO99" s="254"/>
      <c r="AP99" s="254"/>
      <c r="AQ99" s="90" t="s">
        <v>86</v>
      </c>
      <c r="AR99" s="52"/>
      <c r="AS99" s="91">
        <v>0</v>
      </c>
      <c r="AT99" s="92">
        <f t="shared" si="1"/>
        <v>0</v>
      </c>
      <c r="AU99" s="93">
        <f>'DSO 320.1 - KANALIZAČNÍ P...'!P135</f>
        <v>0</v>
      </c>
      <c r="AV99" s="92">
        <f>'DSO 320.1 - KANALIZAČNÍ P...'!J35</f>
        <v>0</v>
      </c>
      <c r="AW99" s="92">
        <f>'DSO 320.1 - KANALIZAČNÍ P...'!J36</f>
        <v>0</v>
      </c>
      <c r="AX99" s="92">
        <f>'DSO 320.1 - KANALIZAČNÍ P...'!J37</f>
        <v>0</v>
      </c>
      <c r="AY99" s="92">
        <f>'DSO 320.1 - KANALIZAČNÍ P...'!J38</f>
        <v>0</v>
      </c>
      <c r="AZ99" s="92">
        <f>'DSO 320.1 - KANALIZAČNÍ P...'!F35</f>
        <v>0</v>
      </c>
      <c r="BA99" s="92">
        <f>'DSO 320.1 - KANALIZAČNÍ P...'!F36</f>
        <v>0</v>
      </c>
      <c r="BB99" s="92">
        <f>'DSO 320.1 - KANALIZAČNÍ P...'!F37</f>
        <v>0</v>
      </c>
      <c r="BC99" s="92">
        <f>'DSO 320.1 - KANALIZAČNÍ P...'!F38</f>
        <v>0</v>
      </c>
      <c r="BD99" s="94">
        <f>'DSO 320.1 - KANALIZAČNÍ P...'!F39</f>
        <v>0</v>
      </c>
      <c r="BT99" s="26" t="s">
        <v>82</v>
      </c>
      <c r="BV99" s="26" t="s">
        <v>75</v>
      </c>
      <c r="BW99" s="26" t="s">
        <v>96</v>
      </c>
      <c r="BX99" s="26" t="s">
        <v>93</v>
      </c>
      <c r="CL99" s="26" t="s">
        <v>1</v>
      </c>
    </row>
    <row r="100" spans="1:91" s="4" customFormat="1" ht="23.25" customHeight="1">
      <c r="A100" s="89" t="s">
        <v>83</v>
      </c>
      <c r="B100" s="52"/>
      <c r="C100" s="10"/>
      <c r="D100" s="10"/>
      <c r="E100" s="255" t="s">
        <v>97</v>
      </c>
      <c r="F100" s="255"/>
      <c r="G100" s="255"/>
      <c r="H100" s="255"/>
      <c r="I100" s="255"/>
      <c r="J100" s="10"/>
      <c r="K100" s="255" t="s">
        <v>98</v>
      </c>
      <c r="L100" s="255"/>
      <c r="M100" s="255"/>
      <c r="N100" s="255"/>
      <c r="O100" s="255"/>
      <c r="P100" s="255"/>
      <c r="Q100" s="255"/>
      <c r="R100" s="255"/>
      <c r="S100" s="255"/>
      <c r="T100" s="255"/>
      <c r="U100" s="255"/>
      <c r="V100" s="255"/>
      <c r="W100" s="255"/>
      <c r="X100" s="255"/>
      <c r="Y100" s="255"/>
      <c r="Z100" s="255"/>
      <c r="AA100" s="255"/>
      <c r="AB100" s="255"/>
      <c r="AC100" s="255"/>
      <c r="AD100" s="255"/>
      <c r="AE100" s="255"/>
      <c r="AF100" s="255"/>
      <c r="AG100" s="253">
        <f>'DSO 320.2 - KANALIZAČNÍ P...'!J32</f>
        <v>0</v>
      </c>
      <c r="AH100" s="254"/>
      <c r="AI100" s="254"/>
      <c r="AJ100" s="254"/>
      <c r="AK100" s="254"/>
      <c r="AL100" s="254"/>
      <c r="AM100" s="254"/>
      <c r="AN100" s="253">
        <f t="shared" si="0"/>
        <v>0</v>
      </c>
      <c r="AO100" s="254"/>
      <c r="AP100" s="254"/>
      <c r="AQ100" s="90" t="s">
        <v>86</v>
      </c>
      <c r="AR100" s="52"/>
      <c r="AS100" s="91">
        <v>0</v>
      </c>
      <c r="AT100" s="92">
        <f t="shared" si="1"/>
        <v>0</v>
      </c>
      <c r="AU100" s="93">
        <f>'DSO 320.2 - KANALIZAČNÍ P...'!P131</f>
        <v>0</v>
      </c>
      <c r="AV100" s="92">
        <f>'DSO 320.2 - KANALIZAČNÍ P...'!J35</f>
        <v>0</v>
      </c>
      <c r="AW100" s="92">
        <f>'DSO 320.2 - KANALIZAČNÍ P...'!J36</f>
        <v>0</v>
      </c>
      <c r="AX100" s="92">
        <f>'DSO 320.2 - KANALIZAČNÍ P...'!J37</f>
        <v>0</v>
      </c>
      <c r="AY100" s="92">
        <f>'DSO 320.2 - KANALIZAČNÍ P...'!J38</f>
        <v>0</v>
      </c>
      <c r="AZ100" s="92">
        <f>'DSO 320.2 - KANALIZAČNÍ P...'!F35</f>
        <v>0</v>
      </c>
      <c r="BA100" s="92">
        <f>'DSO 320.2 - KANALIZAČNÍ P...'!F36</f>
        <v>0</v>
      </c>
      <c r="BB100" s="92">
        <f>'DSO 320.2 - KANALIZAČNÍ P...'!F37</f>
        <v>0</v>
      </c>
      <c r="BC100" s="92">
        <f>'DSO 320.2 - KANALIZAČNÍ P...'!F38</f>
        <v>0</v>
      </c>
      <c r="BD100" s="94">
        <f>'DSO 320.2 - KANALIZAČNÍ P...'!F39</f>
        <v>0</v>
      </c>
      <c r="BT100" s="26" t="s">
        <v>82</v>
      </c>
      <c r="BV100" s="26" t="s">
        <v>75</v>
      </c>
      <c r="BW100" s="26" t="s">
        <v>99</v>
      </c>
      <c r="BX100" s="26" t="s">
        <v>93</v>
      </c>
      <c r="CL100" s="26" t="s">
        <v>1</v>
      </c>
    </row>
    <row r="101" spans="1:91" s="7" customFormat="1" ht="16.5" customHeight="1">
      <c r="A101" s="89" t="s">
        <v>83</v>
      </c>
      <c r="B101" s="80"/>
      <c r="C101" s="81"/>
      <c r="D101" s="252" t="s">
        <v>100</v>
      </c>
      <c r="E101" s="252"/>
      <c r="F101" s="252"/>
      <c r="G101" s="252"/>
      <c r="H101" s="252"/>
      <c r="I101" s="82"/>
      <c r="J101" s="252" t="s">
        <v>101</v>
      </c>
      <c r="K101" s="252"/>
      <c r="L101" s="252"/>
      <c r="M101" s="252"/>
      <c r="N101" s="252"/>
      <c r="O101" s="252"/>
      <c r="P101" s="252"/>
      <c r="Q101" s="252"/>
      <c r="R101" s="252"/>
      <c r="S101" s="252"/>
      <c r="T101" s="252"/>
      <c r="U101" s="252"/>
      <c r="V101" s="252"/>
      <c r="W101" s="252"/>
      <c r="X101" s="252"/>
      <c r="Y101" s="252"/>
      <c r="Z101" s="252"/>
      <c r="AA101" s="252"/>
      <c r="AB101" s="252"/>
      <c r="AC101" s="252"/>
      <c r="AD101" s="252"/>
      <c r="AE101" s="252"/>
      <c r="AF101" s="252"/>
      <c r="AG101" s="251">
        <f>'SO 330 - VODOVOD'!J30</f>
        <v>0</v>
      </c>
      <c r="AH101" s="250"/>
      <c r="AI101" s="250"/>
      <c r="AJ101" s="250"/>
      <c r="AK101" s="250"/>
      <c r="AL101" s="250"/>
      <c r="AM101" s="250"/>
      <c r="AN101" s="251">
        <f t="shared" si="0"/>
        <v>0</v>
      </c>
      <c r="AO101" s="250"/>
      <c r="AP101" s="250"/>
      <c r="AQ101" s="83" t="s">
        <v>79</v>
      </c>
      <c r="AR101" s="80"/>
      <c r="AS101" s="84">
        <v>0</v>
      </c>
      <c r="AT101" s="85">
        <f t="shared" si="1"/>
        <v>0</v>
      </c>
      <c r="AU101" s="86">
        <f>'SO 330 - VODOVOD'!P124</f>
        <v>0</v>
      </c>
      <c r="AV101" s="85">
        <f>'SO 330 - VODOVOD'!J33</f>
        <v>0</v>
      </c>
      <c r="AW101" s="85">
        <f>'SO 330 - VODOVOD'!J34</f>
        <v>0</v>
      </c>
      <c r="AX101" s="85">
        <f>'SO 330 - VODOVOD'!J35</f>
        <v>0</v>
      </c>
      <c r="AY101" s="85">
        <f>'SO 330 - VODOVOD'!J36</f>
        <v>0</v>
      </c>
      <c r="AZ101" s="85">
        <f>'SO 330 - VODOVOD'!F33</f>
        <v>0</v>
      </c>
      <c r="BA101" s="85">
        <f>'SO 330 - VODOVOD'!F34</f>
        <v>0</v>
      </c>
      <c r="BB101" s="85">
        <f>'SO 330 - VODOVOD'!F35</f>
        <v>0</v>
      </c>
      <c r="BC101" s="85">
        <f>'SO 330 - VODOVOD'!F36</f>
        <v>0</v>
      </c>
      <c r="BD101" s="87">
        <f>'SO 330 - VODOVOD'!F37</f>
        <v>0</v>
      </c>
      <c r="BT101" s="88" t="s">
        <v>80</v>
      </c>
      <c r="BV101" s="88" t="s">
        <v>75</v>
      </c>
      <c r="BW101" s="88" t="s">
        <v>102</v>
      </c>
      <c r="BX101" s="88" t="s">
        <v>4</v>
      </c>
      <c r="CL101" s="88" t="s">
        <v>1</v>
      </c>
      <c r="CM101" s="88" t="s">
        <v>82</v>
      </c>
    </row>
    <row r="102" spans="1:91" s="7" customFormat="1" ht="16.5" customHeight="1">
      <c r="A102" s="89" t="s">
        <v>83</v>
      </c>
      <c r="B102" s="80"/>
      <c r="C102" s="81"/>
      <c r="D102" s="252" t="s">
        <v>103</v>
      </c>
      <c r="E102" s="252"/>
      <c r="F102" s="252"/>
      <c r="G102" s="252"/>
      <c r="H102" s="252"/>
      <c r="I102" s="82"/>
      <c r="J102" s="252" t="s">
        <v>104</v>
      </c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  <c r="AB102" s="252"/>
      <c r="AC102" s="252"/>
      <c r="AD102" s="252"/>
      <c r="AE102" s="252"/>
      <c r="AF102" s="252"/>
      <c r="AG102" s="251">
        <f>'SO 340 - VODOVODNÍ PŘÍPOJKY'!J30</f>
        <v>0</v>
      </c>
      <c r="AH102" s="250"/>
      <c r="AI102" s="250"/>
      <c r="AJ102" s="250"/>
      <c r="AK102" s="250"/>
      <c r="AL102" s="250"/>
      <c r="AM102" s="250"/>
      <c r="AN102" s="251">
        <f t="shared" si="0"/>
        <v>0</v>
      </c>
      <c r="AO102" s="250"/>
      <c r="AP102" s="250"/>
      <c r="AQ102" s="83" t="s">
        <v>79</v>
      </c>
      <c r="AR102" s="80"/>
      <c r="AS102" s="84">
        <v>0</v>
      </c>
      <c r="AT102" s="85">
        <f t="shared" si="1"/>
        <v>0</v>
      </c>
      <c r="AU102" s="86">
        <f>'SO 340 - VODOVODNÍ PŘÍPOJKY'!P125</f>
        <v>0</v>
      </c>
      <c r="AV102" s="85">
        <f>'SO 340 - VODOVODNÍ PŘÍPOJKY'!J33</f>
        <v>0</v>
      </c>
      <c r="AW102" s="85">
        <f>'SO 340 - VODOVODNÍ PŘÍPOJKY'!J34</f>
        <v>0</v>
      </c>
      <c r="AX102" s="85">
        <f>'SO 340 - VODOVODNÍ PŘÍPOJKY'!J35</f>
        <v>0</v>
      </c>
      <c r="AY102" s="85">
        <f>'SO 340 - VODOVODNÍ PŘÍPOJKY'!J36</f>
        <v>0</v>
      </c>
      <c r="AZ102" s="85">
        <f>'SO 340 - VODOVODNÍ PŘÍPOJKY'!F33</f>
        <v>0</v>
      </c>
      <c r="BA102" s="85">
        <f>'SO 340 - VODOVODNÍ PŘÍPOJKY'!F34</f>
        <v>0</v>
      </c>
      <c r="BB102" s="85">
        <f>'SO 340 - VODOVODNÍ PŘÍPOJKY'!F35</f>
        <v>0</v>
      </c>
      <c r="BC102" s="85">
        <f>'SO 340 - VODOVODNÍ PŘÍPOJKY'!F36</f>
        <v>0</v>
      </c>
      <c r="BD102" s="87">
        <f>'SO 340 - VODOVODNÍ PŘÍPOJKY'!F37</f>
        <v>0</v>
      </c>
      <c r="BT102" s="88" t="s">
        <v>80</v>
      </c>
      <c r="BV102" s="88" t="s">
        <v>75</v>
      </c>
      <c r="BW102" s="88" t="s">
        <v>105</v>
      </c>
      <c r="BX102" s="88" t="s">
        <v>4</v>
      </c>
      <c r="CL102" s="88" t="s">
        <v>1</v>
      </c>
      <c r="CM102" s="88" t="s">
        <v>82</v>
      </c>
    </row>
    <row r="103" spans="1:91" s="7" customFormat="1" ht="16.5" customHeight="1">
      <c r="A103" s="89" t="s">
        <v>83</v>
      </c>
      <c r="B103" s="80"/>
      <c r="C103" s="81"/>
      <c r="D103" s="252" t="s">
        <v>106</v>
      </c>
      <c r="E103" s="252"/>
      <c r="F103" s="252"/>
      <c r="G103" s="252"/>
      <c r="H103" s="252"/>
      <c r="I103" s="82"/>
      <c r="J103" s="252" t="s">
        <v>107</v>
      </c>
      <c r="K103" s="252"/>
      <c r="L103" s="252"/>
      <c r="M103" s="252"/>
      <c r="N103" s="252"/>
      <c r="O103" s="252"/>
      <c r="P103" s="252"/>
      <c r="Q103" s="252"/>
      <c r="R103" s="252"/>
      <c r="S103" s="252"/>
      <c r="T103" s="252"/>
      <c r="U103" s="252"/>
      <c r="V103" s="252"/>
      <c r="W103" s="252"/>
      <c r="X103" s="252"/>
      <c r="Y103" s="252"/>
      <c r="Z103" s="252"/>
      <c r="AA103" s="252"/>
      <c r="AB103" s="252"/>
      <c r="AC103" s="252"/>
      <c r="AD103" s="252"/>
      <c r="AE103" s="252"/>
      <c r="AF103" s="252"/>
      <c r="AG103" s="251">
        <f>'SO 90 - OSTATNÍ NÁKLADY'!J30</f>
        <v>0</v>
      </c>
      <c r="AH103" s="250"/>
      <c r="AI103" s="250"/>
      <c r="AJ103" s="250"/>
      <c r="AK103" s="250"/>
      <c r="AL103" s="250"/>
      <c r="AM103" s="250"/>
      <c r="AN103" s="251">
        <f t="shared" si="0"/>
        <v>0</v>
      </c>
      <c r="AO103" s="250"/>
      <c r="AP103" s="250"/>
      <c r="AQ103" s="83" t="s">
        <v>79</v>
      </c>
      <c r="AR103" s="80"/>
      <c r="AS103" s="95">
        <v>0</v>
      </c>
      <c r="AT103" s="96">
        <f t="shared" si="1"/>
        <v>0</v>
      </c>
      <c r="AU103" s="97">
        <f>'SO 90 - OSTATNÍ NÁKLADY'!P118</f>
        <v>0</v>
      </c>
      <c r="AV103" s="96">
        <f>'SO 90 - OSTATNÍ NÁKLADY'!J33</f>
        <v>0</v>
      </c>
      <c r="AW103" s="96">
        <f>'SO 90 - OSTATNÍ NÁKLADY'!J34</f>
        <v>0</v>
      </c>
      <c r="AX103" s="96">
        <f>'SO 90 - OSTATNÍ NÁKLADY'!J35</f>
        <v>0</v>
      </c>
      <c r="AY103" s="96">
        <f>'SO 90 - OSTATNÍ NÁKLADY'!J36</f>
        <v>0</v>
      </c>
      <c r="AZ103" s="96">
        <f>'SO 90 - OSTATNÍ NÁKLADY'!F33</f>
        <v>0</v>
      </c>
      <c r="BA103" s="96">
        <f>'SO 90 - OSTATNÍ NÁKLADY'!F34</f>
        <v>0</v>
      </c>
      <c r="BB103" s="96">
        <f>'SO 90 - OSTATNÍ NÁKLADY'!F35</f>
        <v>0</v>
      </c>
      <c r="BC103" s="96">
        <f>'SO 90 - OSTATNÍ NÁKLADY'!F36</f>
        <v>0</v>
      </c>
      <c r="BD103" s="98">
        <f>'SO 90 - OSTATNÍ NÁKLADY'!F37</f>
        <v>0</v>
      </c>
      <c r="BT103" s="88" t="s">
        <v>80</v>
      </c>
      <c r="BV103" s="88" t="s">
        <v>75</v>
      </c>
      <c r="BW103" s="88" t="s">
        <v>108</v>
      </c>
      <c r="BX103" s="88" t="s">
        <v>4</v>
      </c>
      <c r="CL103" s="88" t="s">
        <v>1</v>
      </c>
      <c r="CM103" s="88" t="s">
        <v>82</v>
      </c>
    </row>
    <row r="104" spans="1:91" s="2" customFormat="1" ht="30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</sheetData>
  <mergeCells count="7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E100:I100"/>
    <mergeCell ref="K100:AF100"/>
    <mergeCell ref="AN101:AP101"/>
    <mergeCell ref="AG101:AM101"/>
    <mergeCell ref="D101:H101"/>
    <mergeCell ref="J101:AF101"/>
    <mergeCell ref="AG98:AM98"/>
    <mergeCell ref="AN98:AP98"/>
    <mergeCell ref="D98:H98"/>
    <mergeCell ref="J98:AF98"/>
    <mergeCell ref="AN99:AP99"/>
    <mergeCell ref="AG99:AM99"/>
    <mergeCell ref="E99:I99"/>
    <mergeCell ref="K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G94:AM94"/>
    <mergeCell ref="AN94:AP94"/>
    <mergeCell ref="L85:AO85"/>
    <mergeCell ref="AM87:AN87"/>
    <mergeCell ref="AS89:AT91"/>
    <mergeCell ref="AM89:AP89"/>
    <mergeCell ref="AM90:AP90"/>
  </mergeCells>
  <hyperlinks>
    <hyperlink ref="A96" location="'DSO 310.1 - KANALIZACE-OT...'!C2" display="/" xr:uid="{00000000-0004-0000-0000-000000000000}"/>
    <hyperlink ref="A97" location="'DSO 310.2 - KANALIZACE-BE...'!C2" display="/" xr:uid="{00000000-0004-0000-0000-000001000000}"/>
    <hyperlink ref="A99" location="'DSO 320.1 - KANALIZAČNÍ P...'!C2" display="/" xr:uid="{00000000-0004-0000-0000-000002000000}"/>
    <hyperlink ref="A100" location="'DSO 320.2 - KANALIZAČNÍ P...'!C2" display="/" xr:uid="{00000000-0004-0000-0000-000003000000}"/>
    <hyperlink ref="A101" location="'SO 330 - VODOVOD'!C2" display="/" xr:uid="{00000000-0004-0000-0000-000004000000}"/>
    <hyperlink ref="A102" location="'SO 340 - VODOVODNÍ PŘÍPOJKY'!C2" display="/" xr:uid="{00000000-0004-0000-0000-000005000000}"/>
    <hyperlink ref="A103" location="'SO 90 - OSTATNÍ NÁKLADY'!C2" display="/" xr:uid="{00000000-0004-0000-0000-000006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6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87</v>
      </c>
      <c r="AZ2" s="100" t="s">
        <v>109</v>
      </c>
      <c r="BA2" s="100" t="s">
        <v>110</v>
      </c>
      <c r="BB2" s="100" t="s">
        <v>1</v>
      </c>
      <c r="BC2" s="100" t="s">
        <v>111</v>
      </c>
      <c r="BD2" s="100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  <c r="AZ3" s="100" t="s">
        <v>112</v>
      </c>
      <c r="BA3" s="100" t="s">
        <v>113</v>
      </c>
      <c r="BB3" s="100" t="s">
        <v>1</v>
      </c>
      <c r="BC3" s="100" t="s">
        <v>114</v>
      </c>
      <c r="BD3" s="100" t="s">
        <v>82</v>
      </c>
    </row>
    <row r="4" spans="1:5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  <c r="AZ4" s="100" t="s">
        <v>116</v>
      </c>
      <c r="BA4" s="100" t="s">
        <v>117</v>
      </c>
      <c r="BB4" s="100" t="s">
        <v>1</v>
      </c>
      <c r="BC4" s="100" t="s">
        <v>118</v>
      </c>
      <c r="BD4" s="100" t="s">
        <v>82</v>
      </c>
    </row>
    <row r="5" spans="1:56" s="1" customFormat="1" ht="6.95" customHeight="1">
      <c r="B5" s="21"/>
      <c r="I5" s="99"/>
      <c r="L5" s="21"/>
      <c r="AZ5" s="100" t="s">
        <v>119</v>
      </c>
      <c r="BA5" s="100" t="s">
        <v>120</v>
      </c>
      <c r="BB5" s="100" t="s">
        <v>1</v>
      </c>
      <c r="BC5" s="100" t="s">
        <v>121</v>
      </c>
      <c r="BD5" s="100" t="s">
        <v>82</v>
      </c>
    </row>
    <row r="6" spans="1:56" s="1" customFormat="1" ht="12" customHeight="1">
      <c r="B6" s="21"/>
      <c r="D6" s="28" t="s">
        <v>16</v>
      </c>
      <c r="I6" s="99"/>
      <c r="L6" s="21"/>
      <c r="AZ6" s="100" t="s">
        <v>122</v>
      </c>
      <c r="BA6" s="100" t="s">
        <v>123</v>
      </c>
      <c r="BB6" s="100" t="s">
        <v>1</v>
      </c>
      <c r="BC6" s="100" t="s">
        <v>124</v>
      </c>
      <c r="BD6" s="100" t="s">
        <v>82</v>
      </c>
    </row>
    <row r="7" spans="1:5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  <c r="AZ7" s="100" t="s">
        <v>125</v>
      </c>
      <c r="BA7" s="100" t="s">
        <v>126</v>
      </c>
      <c r="BB7" s="100" t="s">
        <v>1</v>
      </c>
      <c r="BC7" s="100" t="s">
        <v>127</v>
      </c>
      <c r="BD7" s="100" t="s">
        <v>82</v>
      </c>
    </row>
    <row r="8" spans="1:56" s="1" customFormat="1" ht="12" customHeight="1">
      <c r="B8" s="21"/>
      <c r="D8" s="28" t="s">
        <v>128</v>
      </c>
      <c r="I8" s="99"/>
      <c r="L8" s="21"/>
      <c r="AZ8" s="100" t="s">
        <v>129</v>
      </c>
      <c r="BA8" s="100" t="s">
        <v>130</v>
      </c>
      <c r="BB8" s="100" t="s">
        <v>1</v>
      </c>
      <c r="BC8" s="100" t="s">
        <v>131</v>
      </c>
      <c r="BD8" s="100" t="s">
        <v>82</v>
      </c>
    </row>
    <row r="9" spans="1:56" s="2" customFormat="1" ht="16.5" customHeight="1">
      <c r="A9" s="33"/>
      <c r="B9" s="34"/>
      <c r="C9" s="33"/>
      <c r="D9" s="33"/>
      <c r="E9" s="278" t="s">
        <v>132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100" t="s">
        <v>133</v>
      </c>
      <c r="BA9" s="100" t="s">
        <v>134</v>
      </c>
      <c r="BB9" s="100" t="s">
        <v>1</v>
      </c>
      <c r="BC9" s="100" t="s">
        <v>135</v>
      </c>
      <c r="BD9" s="100" t="s">
        <v>82</v>
      </c>
    </row>
    <row r="10" spans="1:56" s="2" customFormat="1" ht="12" customHeight="1">
      <c r="A10" s="33"/>
      <c r="B10" s="34"/>
      <c r="C10" s="33"/>
      <c r="D10" s="28" t="s">
        <v>136</v>
      </c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100" t="s">
        <v>137</v>
      </c>
      <c r="BA10" s="100" t="s">
        <v>138</v>
      </c>
      <c r="BB10" s="100" t="s">
        <v>1</v>
      </c>
      <c r="BC10" s="100" t="s">
        <v>139</v>
      </c>
      <c r="BD10" s="100" t="s">
        <v>82</v>
      </c>
    </row>
    <row r="11" spans="1:56" s="2" customFormat="1" ht="16.5" customHeight="1">
      <c r="A11" s="33"/>
      <c r="B11" s="34"/>
      <c r="C11" s="33"/>
      <c r="D11" s="33"/>
      <c r="E11" s="235" t="s">
        <v>140</v>
      </c>
      <c r="F11" s="280"/>
      <c r="G11" s="280"/>
      <c r="H11" s="280"/>
      <c r="I11" s="10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100" t="s">
        <v>141</v>
      </c>
      <c r="BA11" s="100" t="s">
        <v>142</v>
      </c>
      <c r="BB11" s="100" t="s">
        <v>1</v>
      </c>
      <c r="BC11" s="100" t="s">
        <v>143</v>
      </c>
      <c r="BD11" s="100" t="s">
        <v>82</v>
      </c>
    </row>
    <row r="12" spans="1:56" s="2" customFormat="1" ht="11.25">
      <c r="A12" s="33"/>
      <c r="B12" s="34"/>
      <c r="C12" s="33"/>
      <c r="D12" s="33"/>
      <c r="E12" s="33"/>
      <c r="F12" s="33"/>
      <c r="G12" s="33"/>
      <c r="H12" s="33"/>
      <c r="I12" s="10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100" t="s">
        <v>144</v>
      </c>
      <c r="BA12" s="100" t="s">
        <v>145</v>
      </c>
      <c r="BB12" s="100" t="s">
        <v>1</v>
      </c>
      <c r="BC12" s="100" t="s">
        <v>146</v>
      </c>
      <c r="BD12" s="100" t="s">
        <v>82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104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100" t="s">
        <v>147</v>
      </c>
      <c r="BA13" s="100" t="s">
        <v>148</v>
      </c>
      <c r="BB13" s="100" t="s">
        <v>1</v>
      </c>
      <c r="BC13" s="100" t="s">
        <v>149</v>
      </c>
      <c r="BD13" s="100" t="s">
        <v>82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104" t="s">
        <v>22</v>
      </c>
      <c r="J14" s="56" t="str">
        <f>'Rekapitulace stavby'!AN8</f>
        <v>11. 5. 2020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100" t="s">
        <v>150</v>
      </c>
      <c r="BA14" s="100" t="s">
        <v>151</v>
      </c>
      <c r="BB14" s="100" t="s">
        <v>1</v>
      </c>
      <c r="BC14" s="100" t="s">
        <v>152</v>
      </c>
      <c r="BD14" s="100" t="s">
        <v>82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10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100" t="s">
        <v>153</v>
      </c>
      <c r="BA15" s="100" t="s">
        <v>154</v>
      </c>
      <c r="BB15" s="100" t="s">
        <v>1</v>
      </c>
      <c r="BC15" s="100" t="s">
        <v>155</v>
      </c>
      <c r="BD15" s="100" t="s">
        <v>82</v>
      </c>
    </row>
    <row r="16" spans="1:56" s="2" customFormat="1" ht="12" customHeight="1">
      <c r="A16" s="33"/>
      <c r="B16" s="34"/>
      <c r="C16" s="33"/>
      <c r="D16" s="28" t="s">
        <v>24</v>
      </c>
      <c r="E16" s="33"/>
      <c r="F16" s="33"/>
      <c r="G16" s="33"/>
      <c r="H16" s="33"/>
      <c r="I16" s="104" t="s">
        <v>25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100" t="s">
        <v>156</v>
      </c>
      <c r="BA16" s="100" t="s">
        <v>157</v>
      </c>
      <c r="BB16" s="100" t="s">
        <v>1</v>
      </c>
      <c r="BC16" s="100" t="s">
        <v>158</v>
      </c>
      <c r="BD16" s="100" t="s">
        <v>82</v>
      </c>
    </row>
    <row r="17" spans="1:56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104" t="s">
        <v>26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100" t="s">
        <v>159</v>
      </c>
      <c r="BA17" s="100" t="s">
        <v>160</v>
      </c>
      <c r="BB17" s="100" t="s">
        <v>1</v>
      </c>
      <c r="BC17" s="100" t="s">
        <v>161</v>
      </c>
      <c r="BD17" s="100" t="s">
        <v>82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10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100" t="s">
        <v>162</v>
      </c>
      <c r="BA18" s="100" t="s">
        <v>163</v>
      </c>
      <c r="BB18" s="100" t="s">
        <v>1</v>
      </c>
      <c r="BC18" s="100" t="s">
        <v>164</v>
      </c>
      <c r="BD18" s="100" t="s">
        <v>82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104" t="s">
        <v>25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100" t="s">
        <v>165</v>
      </c>
      <c r="BA19" s="100" t="s">
        <v>166</v>
      </c>
      <c r="BB19" s="100" t="s">
        <v>1</v>
      </c>
      <c r="BC19" s="100" t="s">
        <v>167</v>
      </c>
      <c r="BD19" s="100" t="s">
        <v>82</v>
      </c>
    </row>
    <row r="20" spans="1:56" s="2" customFormat="1" ht="18" customHeight="1">
      <c r="A20" s="33"/>
      <c r="B20" s="34"/>
      <c r="C20" s="33"/>
      <c r="D20" s="33"/>
      <c r="E20" s="281" t="str">
        <f>'Rekapitulace stavby'!E14</f>
        <v>Vyplň údaj</v>
      </c>
      <c r="F20" s="261"/>
      <c r="G20" s="261"/>
      <c r="H20" s="261"/>
      <c r="I20" s="104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100" t="s">
        <v>168</v>
      </c>
      <c r="BA20" s="100" t="s">
        <v>168</v>
      </c>
      <c r="BB20" s="100" t="s">
        <v>1</v>
      </c>
      <c r="BC20" s="100" t="s">
        <v>169</v>
      </c>
      <c r="BD20" s="100" t="s">
        <v>82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10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104" t="s">
        <v>25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104" t="s">
        <v>26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10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104" t="s">
        <v>25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104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10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5"/>
      <c r="B29" s="106"/>
      <c r="C29" s="105"/>
      <c r="D29" s="105"/>
      <c r="E29" s="266" t="s">
        <v>1</v>
      </c>
      <c r="F29" s="266"/>
      <c r="G29" s="266"/>
      <c r="H29" s="266"/>
      <c r="I29" s="107"/>
      <c r="J29" s="105"/>
      <c r="K29" s="105"/>
      <c r="L29" s="108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10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10" t="s">
        <v>33</v>
      </c>
      <c r="E32" s="33"/>
      <c r="F32" s="33"/>
      <c r="G32" s="33"/>
      <c r="H32" s="33"/>
      <c r="I32" s="103"/>
      <c r="J32" s="72">
        <f>ROUND(J130,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9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111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2" t="s">
        <v>37</v>
      </c>
      <c r="E35" s="28" t="s">
        <v>38</v>
      </c>
      <c r="F35" s="113">
        <f>ROUND((SUM(BE130:BE562)),  2)</f>
        <v>0</v>
      </c>
      <c r="G35" s="33"/>
      <c r="H35" s="33"/>
      <c r="I35" s="114">
        <v>0.21</v>
      </c>
      <c r="J35" s="113">
        <f>ROUND(((SUM(BE130:BE562))*I35),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13">
        <f>ROUND((SUM(BF130:BF562)),  2)</f>
        <v>0</v>
      </c>
      <c r="G36" s="33"/>
      <c r="H36" s="33"/>
      <c r="I36" s="114">
        <v>0.15</v>
      </c>
      <c r="J36" s="113">
        <f>ROUND(((SUM(BF130:BF562))*I36),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13">
        <f>ROUND((SUM(BG130:BG562)),  2)</f>
        <v>0</v>
      </c>
      <c r="G37" s="33"/>
      <c r="H37" s="33"/>
      <c r="I37" s="114">
        <v>0.21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13">
        <f>ROUND((SUM(BH130:BH562)),  2)</f>
        <v>0</v>
      </c>
      <c r="G38" s="33"/>
      <c r="H38" s="33"/>
      <c r="I38" s="114">
        <v>0.15</v>
      </c>
      <c r="J38" s="11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13">
        <f>ROUND((SUM(BI130:BI562)),  2)</f>
        <v>0</v>
      </c>
      <c r="G39" s="33"/>
      <c r="H39" s="33"/>
      <c r="I39" s="114">
        <v>0</v>
      </c>
      <c r="J39" s="11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5"/>
      <c r="D41" s="116" t="s">
        <v>43</v>
      </c>
      <c r="E41" s="61"/>
      <c r="F41" s="61"/>
      <c r="G41" s="117" t="s">
        <v>44</v>
      </c>
      <c r="H41" s="118" t="s">
        <v>45</v>
      </c>
      <c r="I41" s="119"/>
      <c r="J41" s="120">
        <f>SUM(J32:J39)</f>
        <v>0</v>
      </c>
      <c r="K41" s="121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10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128</v>
      </c>
      <c r="I86" s="99"/>
      <c r="L86" s="21"/>
    </row>
    <row r="87" spans="1:31" s="2" customFormat="1" ht="16.5" customHeight="1">
      <c r="A87" s="33"/>
      <c r="B87" s="34"/>
      <c r="C87" s="33"/>
      <c r="D87" s="33"/>
      <c r="E87" s="278" t="s">
        <v>132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136</v>
      </c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5" t="str">
        <f>E11</f>
        <v>DSO 310.1 - KANALIZACE-OTEVŘENÝ VÝKOP</v>
      </c>
      <c r="F89" s="280"/>
      <c r="G89" s="280"/>
      <c r="H89" s="280"/>
      <c r="I89" s="10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104" t="s">
        <v>22</v>
      </c>
      <c r="J91" s="56" t="str">
        <f>IF(J14="","",J14)</f>
        <v>11. 5. 2020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10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24</v>
      </c>
      <c r="D93" s="33"/>
      <c r="E93" s="33"/>
      <c r="F93" s="26" t="str">
        <f>E17</f>
        <v xml:space="preserve"> </v>
      </c>
      <c r="G93" s="33"/>
      <c r="H93" s="33"/>
      <c r="I93" s="104" t="s">
        <v>29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104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29" t="s">
        <v>171</v>
      </c>
      <c r="D96" s="115"/>
      <c r="E96" s="115"/>
      <c r="F96" s="115"/>
      <c r="G96" s="115"/>
      <c r="H96" s="115"/>
      <c r="I96" s="130"/>
      <c r="J96" s="131" t="s">
        <v>172</v>
      </c>
      <c r="K96" s="115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10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32" t="s">
        <v>173</v>
      </c>
      <c r="D98" s="33"/>
      <c r="E98" s="33"/>
      <c r="F98" s="33"/>
      <c r="G98" s="33"/>
      <c r="H98" s="33"/>
      <c r="I98" s="10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174</v>
      </c>
    </row>
    <row r="99" spans="1:47" s="9" customFormat="1" ht="24.95" customHeight="1">
      <c r="B99" s="133"/>
      <c r="D99" s="134" t="s">
        <v>175</v>
      </c>
      <c r="E99" s="135"/>
      <c r="F99" s="135"/>
      <c r="G99" s="135"/>
      <c r="H99" s="135"/>
      <c r="I99" s="136"/>
      <c r="J99" s="137">
        <f>J131</f>
        <v>0</v>
      </c>
      <c r="L99" s="133"/>
    </row>
    <row r="100" spans="1:47" s="10" customFormat="1" ht="19.899999999999999" customHeight="1">
      <c r="B100" s="138"/>
      <c r="D100" s="139" t="s">
        <v>176</v>
      </c>
      <c r="E100" s="140"/>
      <c r="F100" s="140"/>
      <c r="G100" s="140"/>
      <c r="H100" s="140"/>
      <c r="I100" s="141"/>
      <c r="J100" s="142">
        <f>J132</f>
        <v>0</v>
      </c>
      <c r="L100" s="138"/>
    </row>
    <row r="101" spans="1:47" s="10" customFormat="1" ht="19.899999999999999" customHeight="1">
      <c r="B101" s="138"/>
      <c r="D101" s="139" t="s">
        <v>177</v>
      </c>
      <c r="E101" s="140"/>
      <c r="F101" s="140"/>
      <c r="G101" s="140"/>
      <c r="H101" s="140"/>
      <c r="I101" s="141"/>
      <c r="J101" s="142">
        <f>J315</f>
        <v>0</v>
      </c>
      <c r="L101" s="138"/>
    </row>
    <row r="102" spans="1:47" s="10" customFormat="1" ht="19.899999999999999" customHeight="1">
      <c r="B102" s="138"/>
      <c r="D102" s="139" t="s">
        <v>178</v>
      </c>
      <c r="E102" s="140"/>
      <c r="F102" s="140"/>
      <c r="G102" s="140"/>
      <c r="H102" s="140"/>
      <c r="I102" s="141"/>
      <c r="J102" s="142">
        <f>J341</f>
        <v>0</v>
      </c>
      <c r="L102" s="138"/>
    </row>
    <row r="103" spans="1:47" s="10" customFormat="1" ht="14.85" customHeight="1">
      <c r="B103" s="138"/>
      <c r="D103" s="139" t="s">
        <v>179</v>
      </c>
      <c r="E103" s="140"/>
      <c r="F103" s="140"/>
      <c r="G103" s="140"/>
      <c r="H103" s="140"/>
      <c r="I103" s="141"/>
      <c r="J103" s="142">
        <f>J366</f>
        <v>0</v>
      </c>
      <c r="L103" s="138"/>
    </row>
    <row r="104" spans="1:47" s="10" customFormat="1" ht="19.899999999999999" customHeight="1">
      <c r="B104" s="138"/>
      <c r="D104" s="139" t="s">
        <v>180</v>
      </c>
      <c r="E104" s="140"/>
      <c r="F104" s="140"/>
      <c r="G104" s="140"/>
      <c r="H104" s="140"/>
      <c r="I104" s="141"/>
      <c r="J104" s="142">
        <f>J369</f>
        <v>0</v>
      </c>
      <c r="L104" s="138"/>
    </row>
    <row r="105" spans="1:47" s="10" customFormat="1" ht="19.899999999999999" customHeight="1">
      <c r="B105" s="138"/>
      <c r="D105" s="139" t="s">
        <v>181</v>
      </c>
      <c r="E105" s="140"/>
      <c r="F105" s="140"/>
      <c r="G105" s="140"/>
      <c r="H105" s="140"/>
      <c r="I105" s="141"/>
      <c r="J105" s="142">
        <f>J412</f>
        <v>0</v>
      </c>
      <c r="L105" s="138"/>
    </row>
    <row r="106" spans="1:47" s="10" customFormat="1" ht="19.899999999999999" customHeight="1">
      <c r="B106" s="138"/>
      <c r="D106" s="139" t="s">
        <v>182</v>
      </c>
      <c r="E106" s="140"/>
      <c r="F106" s="140"/>
      <c r="G106" s="140"/>
      <c r="H106" s="140"/>
      <c r="I106" s="141"/>
      <c r="J106" s="142">
        <f>J490</f>
        <v>0</v>
      </c>
      <c r="L106" s="138"/>
    </row>
    <row r="107" spans="1:47" s="9" customFormat="1" ht="24.95" customHeight="1">
      <c r="B107" s="133"/>
      <c r="D107" s="134" t="s">
        <v>183</v>
      </c>
      <c r="E107" s="135"/>
      <c r="F107" s="135"/>
      <c r="G107" s="135"/>
      <c r="H107" s="135"/>
      <c r="I107" s="136"/>
      <c r="J107" s="137">
        <f>J554</f>
        <v>0</v>
      </c>
      <c r="L107" s="133"/>
    </row>
    <row r="108" spans="1:47" s="10" customFormat="1" ht="19.899999999999999" customHeight="1">
      <c r="B108" s="138"/>
      <c r="D108" s="139" t="s">
        <v>184</v>
      </c>
      <c r="E108" s="140"/>
      <c r="F108" s="140"/>
      <c r="G108" s="140"/>
      <c r="H108" s="140"/>
      <c r="I108" s="141"/>
      <c r="J108" s="142">
        <f>J555</f>
        <v>0</v>
      </c>
      <c r="L108" s="138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10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127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128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185</v>
      </c>
      <c r="D115" s="33"/>
      <c r="E115" s="33"/>
      <c r="F115" s="33"/>
      <c r="G115" s="33"/>
      <c r="H115" s="33"/>
      <c r="I115" s="10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10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78" t="str">
        <f>E7</f>
        <v>BRNO, NOVÁČKOVA-REKONSTRUKCE KANALIZACE A VODOVODU</v>
      </c>
      <c r="F118" s="279"/>
      <c r="G118" s="279"/>
      <c r="H118" s="279"/>
      <c r="I118" s="10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128</v>
      </c>
      <c r="I119" s="99"/>
      <c r="L119" s="21"/>
    </row>
    <row r="120" spans="1:31" s="2" customFormat="1" ht="16.5" customHeight="1">
      <c r="A120" s="33"/>
      <c r="B120" s="34"/>
      <c r="C120" s="33"/>
      <c r="D120" s="33"/>
      <c r="E120" s="278" t="s">
        <v>132</v>
      </c>
      <c r="F120" s="280"/>
      <c r="G120" s="280"/>
      <c r="H120" s="280"/>
      <c r="I120" s="10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136</v>
      </c>
      <c r="D121" s="33"/>
      <c r="E121" s="33"/>
      <c r="F121" s="33"/>
      <c r="G121" s="33"/>
      <c r="H121" s="33"/>
      <c r="I121" s="10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35" t="str">
        <f>E11</f>
        <v>DSO 310.1 - KANALIZACE-OTEVŘENÝ VÝKOP</v>
      </c>
      <c r="F122" s="280"/>
      <c r="G122" s="280"/>
      <c r="H122" s="280"/>
      <c r="I122" s="10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10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F14</f>
        <v xml:space="preserve"> </v>
      </c>
      <c r="G124" s="33"/>
      <c r="H124" s="33"/>
      <c r="I124" s="104" t="s">
        <v>22</v>
      </c>
      <c r="J124" s="56" t="str">
        <f>IF(J14="","",J14)</f>
        <v>11. 5. 2020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10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24</v>
      </c>
      <c r="D126" s="33"/>
      <c r="E126" s="33"/>
      <c r="F126" s="26" t="str">
        <f>E17</f>
        <v xml:space="preserve"> </v>
      </c>
      <c r="G126" s="33"/>
      <c r="H126" s="33"/>
      <c r="I126" s="104" t="s">
        <v>29</v>
      </c>
      <c r="J126" s="31" t="str">
        <f>E23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27</v>
      </c>
      <c r="D127" s="33"/>
      <c r="E127" s="33"/>
      <c r="F127" s="26" t="str">
        <f>IF(E20="","",E20)</f>
        <v>Vyplň údaj</v>
      </c>
      <c r="G127" s="33"/>
      <c r="H127" s="33"/>
      <c r="I127" s="104" t="s">
        <v>31</v>
      </c>
      <c r="J127" s="31" t="str">
        <f>E26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10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43"/>
      <c r="B129" s="144"/>
      <c r="C129" s="145" t="s">
        <v>186</v>
      </c>
      <c r="D129" s="146" t="s">
        <v>58</v>
      </c>
      <c r="E129" s="146" t="s">
        <v>54</v>
      </c>
      <c r="F129" s="146" t="s">
        <v>55</v>
      </c>
      <c r="G129" s="146" t="s">
        <v>187</v>
      </c>
      <c r="H129" s="146" t="s">
        <v>188</v>
      </c>
      <c r="I129" s="147" t="s">
        <v>189</v>
      </c>
      <c r="J129" s="146" t="s">
        <v>172</v>
      </c>
      <c r="K129" s="148" t="s">
        <v>190</v>
      </c>
      <c r="L129" s="149"/>
      <c r="M129" s="63" t="s">
        <v>1</v>
      </c>
      <c r="N129" s="64" t="s">
        <v>37</v>
      </c>
      <c r="O129" s="64" t="s">
        <v>191</v>
      </c>
      <c r="P129" s="64" t="s">
        <v>192</v>
      </c>
      <c r="Q129" s="64" t="s">
        <v>193</v>
      </c>
      <c r="R129" s="64" t="s">
        <v>194</v>
      </c>
      <c r="S129" s="64" t="s">
        <v>195</v>
      </c>
      <c r="T129" s="65" t="s">
        <v>196</v>
      </c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</row>
    <row r="130" spans="1:65" s="2" customFormat="1" ht="22.9" customHeight="1">
      <c r="A130" s="33"/>
      <c r="B130" s="34"/>
      <c r="C130" s="70" t="s">
        <v>197</v>
      </c>
      <c r="D130" s="33"/>
      <c r="E130" s="33"/>
      <c r="F130" s="33"/>
      <c r="G130" s="33"/>
      <c r="H130" s="33"/>
      <c r="I130" s="103"/>
      <c r="J130" s="150">
        <f>BK130</f>
        <v>0</v>
      </c>
      <c r="K130" s="33"/>
      <c r="L130" s="34"/>
      <c r="M130" s="66"/>
      <c r="N130" s="57"/>
      <c r="O130" s="67"/>
      <c r="P130" s="151">
        <f>P131+P554</f>
        <v>0</v>
      </c>
      <c r="Q130" s="67"/>
      <c r="R130" s="151">
        <f>R131+R554</f>
        <v>297.00133254999992</v>
      </c>
      <c r="S130" s="67"/>
      <c r="T130" s="152">
        <f>T131+T554</f>
        <v>130.38269700000001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72</v>
      </c>
      <c r="AU130" s="18" t="s">
        <v>174</v>
      </c>
      <c r="BK130" s="153">
        <f>BK131+BK554</f>
        <v>0</v>
      </c>
    </row>
    <row r="131" spans="1:65" s="12" customFormat="1" ht="25.9" customHeight="1">
      <c r="B131" s="154"/>
      <c r="D131" s="155" t="s">
        <v>72</v>
      </c>
      <c r="E131" s="156" t="s">
        <v>198</v>
      </c>
      <c r="F131" s="156" t="s">
        <v>199</v>
      </c>
      <c r="I131" s="157"/>
      <c r="J131" s="158">
        <f>BK131</f>
        <v>0</v>
      </c>
      <c r="L131" s="154"/>
      <c r="M131" s="159"/>
      <c r="N131" s="160"/>
      <c r="O131" s="160"/>
      <c r="P131" s="161">
        <f>P132+P315+P341+P369+P412+P490</f>
        <v>0</v>
      </c>
      <c r="Q131" s="160"/>
      <c r="R131" s="161">
        <f>R132+R315+R341+R369+R412+R490</f>
        <v>296.77766404999994</v>
      </c>
      <c r="S131" s="160"/>
      <c r="T131" s="162">
        <f>T132+T315+T341+T369+T412+T490</f>
        <v>130.38269700000001</v>
      </c>
      <c r="AR131" s="155" t="s">
        <v>80</v>
      </c>
      <c r="AT131" s="163" t="s">
        <v>72</v>
      </c>
      <c r="AU131" s="163" t="s">
        <v>73</v>
      </c>
      <c r="AY131" s="155" t="s">
        <v>200</v>
      </c>
      <c r="BK131" s="164">
        <f>BK132+BK315+BK341+BK369+BK412+BK490</f>
        <v>0</v>
      </c>
    </row>
    <row r="132" spans="1:65" s="12" customFormat="1" ht="22.9" customHeight="1">
      <c r="B132" s="154"/>
      <c r="D132" s="155" t="s">
        <v>72</v>
      </c>
      <c r="E132" s="165" t="s">
        <v>80</v>
      </c>
      <c r="F132" s="165" t="s">
        <v>201</v>
      </c>
      <c r="I132" s="157"/>
      <c r="J132" s="166">
        <f>BK132</f>
        <v>0</v>
      </c>
      <c r="L132" s="154"/>
      <c r="M132" s="159"/>
      <c r="N132" s="160"/>
      <c r="O132" s="160"/>
      <c r="P132" s="161">
        <f>SUM(P133:P314)</f>
        <v>0</v>
      </c>
      <c r="Q132" s="160"/>
      <c r="R132" s="161">
        <f>SUM(R133:R314)</f>
        <v>1.7784535899999998</v>
      </c>
      <c r="S132" s="160"/>
      <c r="T132" s="162">
        <f>SUM(T133:T314)</f>
        <v>94.335897000000003</v>
      </c>
      <c r="AR132" s="155" t="s">
        <v>80</v>
      </c>
      <c r="AT132" s="163" t="s">
        <v>72</v>
      </c>
      <c r="AU132" s="163" t="s">
        <v>80</v>
      </c>
      <c r="AY132" s="155" t="s">
        <v>200</v>
      </c>
      <c r="BK132" s="164">
        <f>SUM(BK133:BK314)</f>
        <v>0</v>
      </c>
    </row>
    <row r="133" spans="1:65" s="2" customFormat="1" ht="21.75" customHeight="1">
      <c r="A133" s="33"/>
      <c r="B133" s="167"/>
      <c r="C133" s="168" t="s">
        <v>80</v>
      </c>
      <c r="D133" s="168" t="s">
        <v>202</v>
      </c>
      <c r="E133" s="169" t="s">
        <v>203</v>
      </c>
      <c r="F133" s="170" t="s">
        <v>204</v>
      </c>
      <c r="G133" s="171" t="s">
        <v>205</v>
      </c>
      <c r="H133" s="172">
        <v>34.603000000000002</v>
      </c>
      <c r="I133" s="173"/>
      <c r="J133" s="174">
        <f>ROUND(I133*H133,2)</f>
        <v>0</v>
      </c>
      <c r="K133" s="170" t="s">
        <v>206</v>
      </c>
      <c r="L133" s="34"/>
      <c r="M133" s="175" t="s">
        <v>1</v>
      </c>
      <c r="N133" s="176" t="s">
        <v>38</v>
      </c>
      <c r="O133" s="59"/>
      <c r="P133" s="177">
        <f>O133*H133</f>
        <v>0</v>
      </c>
      <c r="Q133" s="177">
        <v>0</v>
      </c>
      <c r="R133" s="177">
        <f>Q133*H133</f>
        <v>0</v>
      </c>
      <c r="S133" s="177">
        <v>0.41699999999999998</v>
      </c>
      <c r="T133" s="178">
        <f>S133*H133</f>
        <v>14.429451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9" t="s">
        <v>207</v>
      </c>
      <c r="AT133" s="179" t="s">
        <v>202</v>
      </c>
      <c r="AU133" s="179" t="s">
        <v>82</v>
      </c>
      <c r="AY133" s="18" t="s">
        <v>200</v>
      </c>
      <c r="BE133" s="180">
        <f>IF(N133="základní",J133,0)</f>
        <v>0</v>
      </c>
      <c r="BF133" s="180">
        <f>IF(N133="snížená",J133,0)</f>
        <v>0</v>
      </c>
      <c r="BG133" s="180">
        <f>IF(N133="zákl. přenesená",J133,0)</f>
        <v>0</v>
      </c>
      <c r="BH133" s="180">
        <f>IF(N133="sníž. přenesená",J133,0)</f>
        <v>0</v>
      </c>
      <c r="BI133" s="180">
        <f>IF(N133="nulová",J133,0)</f>
        <v>0</v>
      </c>
      <c r="BJ133" s="18" t="s">
        <v>80</v>
      </c>
      <c r="BK133" s="180">
        <f>ROUND(I133*H133,2)</f>
        <v>0</v>
      </c>
      <c r="BL133" s="18" t="s">
        <v>207</v>
      </c>
      <c r="BM133" s="179" t="s">
        <v>208</v>
      </c>
    </row>
    <row r="134" spans="1:65" s="13" customFormat="1" ht="11.25">
      <c r="B134" s="181"/>
      <c r="D134" s="182" t="s">
        <v>209</v>
      </c>
      <c r="E134" s="183" t="s">
        <v>1</v>
      </c>
      <c r="F134" s="184" t="s">
        <v>210</v>
      </c>
      <c r="H134" s="183" t="s">
        <v>1</v>
      </c>
      <c r="I134" s="185"/>
      <c r="L134" s="181"/>
      <c r="M134" s="186"/>
      <c r="N134" s="187"/>
      <c r="O134" s="187"/>
      <c r="P134" s="187"/>
      <c r="Q134" s="187"/>
      <c r="R134" s="187"/>
      <c r="S134" s="187"/>
      <c r="T134" s="188"/>
      <c r="AT134" s="183" t="s">
        <v>209</v>
      </c>
      <c r="AU134" s="183" t="s">
        <v>82</v>
      </c>
      <c r="AV134" s="13" t="s">
        <v>80</v>
      </c>
      <c r="AW134" s="13" t="s">
        <v>30</v>
      </c>
      <c r="AX134" s="13" t="s">
        <v>73</v>
      </c>
      <c r="AY134" s="183" t="s">
        <v>200</v>
      </c>
    </row>
    <row r="135" spans="1:65" s="14" customFormat="1" ht="11.25">
      <c r="B135" s="189"/>
      <c r="D135" s="182" t="s">
        <v>209</v>
      </c>
      <c r="E135" s="190" t="s">
        <v>1</v>
      </c>
      <c r="F135" s="191" t="s">
        <v>211</v>
      </c>
      <c r="H135" s="192">
        <v>31.173999999999999</v>
      </c>
      <c r="I135" s="193"/>
      <c r="L135" s="189"/>
      <c r="M135" s="194"/>
      <c r="N135" s="195"/>
      <c r="O135" s="195"/>
      <c r="P135" s="195"/>
      <c r="Q135" s="195"/>
      <c r="R135" s="195"/>
      <c r="S135" s="195"/>
      <c r="T135" s="196"/>
      <c r="AT135" s="190" t="s">
        <v>209</v>
      </c>
      <c r="AU135" s="190" t="s">
        <v>82</v>
      </c>
      <c r="AV135" s="14" t="s">
        <v>82</v>
      </c>
      <c r="AW135" s="14" t="s">
        <v>30</v>
      </c>
      <c r="AX135" s="14" t="s">
        <v>73</v>
      </c>
      <c r="AY135" s="190" t="s">
        <v>200</v>
      </c>
    </row>
    <row r="136" spans="1:65" s="13" customFormat="1" ht="11.25">
      <c r="B136" s="181"/>
      <c r="D136" s="182" t="s">
        <v>209</v>
      </c>
      <c r="E136" s="183" t="s">
        <v>1</v>
      </c>
      <c r="F136" s="184" t="s">
        <v>212</v>
      </c>
      <c r="H136" s="183" t="s">
        <v>1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3" t="s">
        <v>209</v>
      </c>
      <c r="AU136" s="183" t="s">
        <v>82</v>
      </c>
      <c r="AV136" s="13" t="s">
        <v>80</v>
      </c>
      <c r="AW136" s="13" t="s">
        <v>30</v>
      </c>
      <c r="AX136" s="13" t="s">
        <v>73</v>
      </c>
      <c r="AY136" s="183" t="s">
        <v>200</v>
      </c>
    </row>
    <row r="137" spans="1:65" s="14" customFormat="1" ht="11.25">
      <c r="B137" s="189"/>
      <c r="D137" s="182" t="s">
        <v>209</v>
      </c>
      <c r="E137" s="190" t="s">
        <v>1</v>
      </c>
      <c r="F137" s="191" t="s">
        <v>213</v>
      </c>
      <c r="H137" s="192">
        <v>3.4289999999999998</v>
      </c>
      <c r="I137" s="193"/>
      <c r="L137" s="189"/>
      <c r="M137" s="194"/>
      <c r="N137" s="195"/>
      <c r="O137" s="195"/>
      <c r="P137" s="195"/>
      <c r="Q137" s="195"/>
      <c r="R137" s="195"/>
      <c r="S137" s="195"/>
      <c r="T137" s="196"/>
      <c r="AT137" s="190" t="s">
        <v>209</v>
      </c>
      <c r="AU137" s="190" t="s">
        <v>82</v>
      </c>
      <c r="AV137" s="14" t="s">
        <v>82</v>
      </c>
      <c r="AW137" s="14" t="s">
        <v>30</v>
      </c>
      <c r="AX137" s="14" t="s">
        <v>73</v>
      </c>
      <c r="AY137" s="190" t="s">
        <v>200</v>
      </c>
    </row>
    <row r="138" spans="1:65" s="15" customFormat="1" ht="11.25">
      <c r="B138" s="197"/>
      <c r="D138" s="182" t="s">
        <v>209</v>
      </c>
      <c r="E138" s="198" t="s">
        <v>165</v>
      </c>
      <c r="F138" s="199" t="s">
        <v>214</v>
      </c>
      <c r="H138" s="200">
        <v>34.603000000000002</v>
      </c>
      <c r="I138" s="201"/>
      <c r="L138" s="197"/>
      <c r="M138" s="202"/>
      <c r="N138" s="203"/>
      <c r="O138" s="203"/>
      <c r="P138" s="203"/>
      <c r="Q138" s="203"/>
      <c r="R138" s="203"/>
      <c r="S138" s="203"/>
      <c r="T138" s="204"/>
      <c r="AT138" s="198" t="s">
        <v>209</v>
      </c>
      <c r="AU138" s="198" t="s">
        <v>82</v>
      </c>
      <c r="AV138" s="15" t="s">
        <v>207</v>
      </c>
      <c r="AW138" s="15" t="s">
        <v>30</v>
      </c>
      <c r="AX138" s="15" t="s">
        <v>80</v>
      </c>
      <c r="AY138" s="198" t="s">
        <v>200</v>
      </c>
    </row>
    <row r="139" spans="1:65" s="2" customFormat="1" ht="21.75" customHeight="1">
      <c r="A139" s="33"/>
      <c r="B139" s="167"/>
      <c r="C139" s="168" t="s">
        <v>82</v>
      </c>
      <c r="D139" s="168" t="s">
        <v>202</v>
      </c>
      <c r="E139" s="169" t="s">
        <v>215</v>
      </c>
      <c r="F139" s="170" t="s">
        <v>216</v>
      </c>
      <c r="G139" s="171" t="s">
        <v>205</v>
      </c>
      <c r="H139" s="172">
        <v>34.603000000000002</v>
      </c>
      <c r="I139" s="173"/>
      <c r="J139" s="174">
        <f>ROUND(I139*H139,2)</f>
        <v>0</v>
      </c>
      <c r="K139" s="170" t="s">
        <v>206</v>
      </c>
      <c r="L139" s="34"/>
      <c r="M139" s="175" t="s">
        <v>1</v>
      </c>
      <c r="N139" s="176" t="s">
        <v>38</v>
      </c>
      <c r="O139" s="59"/>
      <c r="P139" s="177">
        <f>O139*H139</f>
        <v>0</v>
      </c>
      <c r="Q139" s="177">
        <v>0</v>
      </c>
      <c r="R139" s="177">
        <f>Q139*H139</f>
        <v>0</v>
      </c>
      <c r="S139" s="177">
        <v>0.19</v>
      </c>
      <c r="T139" s="178">
        <f>S139*H139</f>
        <v>6.5745700000000005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9" t="s">
        <v>207</v>
      </c>
      <c r="AT139" s="179" t="s">
        <v>202</v>
      </c>
      <c r="AU139" s="179" t="s">
        <v>82</v>
      </c>
      <c r="AY139" s="18" t="s">
        <v>200</v>
      </c>
      <c r="BE139" s="180">
        <f>IF(N139="základní",J139,0)</f>
        <v>0</v>
      </c>
      <c r="BF139" s="180">
        <f>IF(N139="snížená",J139,0)</f>
        <v>0</v>
      </c>
      <c r="BG139" s="180">
        <f>IF(N139="zákl. přenesená",J139,0)</f>
        <v>0</v>
      </c>
      <c r="BH139" s="180">
        <f>IF(N139="sníž. přenesená",J139,0)</f>
        <v>0</v>
      </c>
      <c r="BI139" s="180">
        <f>IF(N139="nulová",J139,0)</f>
        <v>0</v>
      </c>
      <c r="BJ139" s="18" t="s">
        <v>80</v>
      </c>
      <c r="BK139" s="180">
        <f>ROUND(I139*H139,2)</f>
        <v>0</v>
      </c>
      <c r="BL139" s="18" t="s">
        <v>207</v>
      </c>
      <c r="BM139" s="179" t="s">
        <v>217</v>
      </c>
    </row>
    <row r="140" spans="1:65" s="14" customFormat="1" ht="11.25">
      <c r="B140" s="189"/>
      <c r="D140" s="182" t="s">
        <v>209</v>
      </c>
      <c r="E140" s="190" t="s">
        <v>1</v>
      </c>
      <c r="F140" s="191" t="s">
        <v>165</v>
      </c>
      <c r="H140" s="192">
        <v>34.603000000000002</v>
      </c>
      <c r="I140" s="193"/>
      <c r="L140" s="189"/>
      <c r="M140" s="194"/>
      <c r="N140" s="195"/>
      <c r="O140" s="195"/>
      <c r="P140" s="195"/>
      <c r="Q140" s="195"/>
      <c r="R140" s="195"/>
      <c r="S140" s="195"/>
      <c r="T140" s="196"/>
      <c r="AT140" s="190" t="s">
        <v>209</v>
      </c>
      <c r="AU140" s="190" t="s">
        <v>82</v>
      </c>
      <c r="AV140" s="14" t="s">
        <v>82</v>
      </c>
      <c r="AW140" s="14" t="s">
        <v>30</v>
      </c>
      <c r="AX140" s="14" t="s">
        <v>80</v>
      </c>
      <c r="AY140" s="190" t="s">
        <v>200</v>
      </c>
    </row>
    <row r="141" spans="1:65" s="2" customFormat="1" ht="21.75" customHeight="1">
      <c r="A141" s="33"/>
      <c r="B141" s="167"/>
      <c r="C141" s="168" t="s">
        <v>218</v>
      </c>
      <c r="D141" s="168" t="s">
        <v>202</v>
      </c>
      <c r="E141" s="169" t="s">
        <v>219</v>
      </c>
      <c r="F141" s="170" t="s">
        <v>220</v>
      </c>
      <c r="G141" s="171" t="s">
        <v>205</v>
      </c>
      <c r="H141" s="172">
        <v>6.0609999999999999</v>
      </c>
      <c r="I141" s="173"/>
      <c r="J141" s="174">
        <f>ROUND(I141*H141,2)</f>
        <v>0</v>
      </c>
      <c r="K141" s="170" t="s">
        <v>206</v>
      </c>
      <c r="L141" s="34"/>
      <c r="M141" s="175" t="s">
        <v>1</v>
      </c>
      <c r="N141" s="176" t="s">
        <v>38</v>
      </c>
      <c r="O141" s="59"/>
      <c r="P141" s="177">
        <f>O141*H141</f>
        <v>0</v>
      </c>
      <c r="Q141" s="177">
        <v>0</v>
      </c>
      <c r="R141" s="177">
        <f>Q141*H141</f>
        <v>0</v>
      </c>
      <c r="S141" s="177">
        <v>0.32</v>
      </c>
      <c r="T141" s="178">
        <f>S141*H141</f>
        <v>1.9395200000000001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9" t="s">
        <v>207</v>
      </c>
      <c r="AT141" s="179" t="s">
        <v>202</v>
      </c>
      <c r="AU141" s="179" t="s">
        <v>82</v>
      </c>
      <c r="AY141" s="18" t="s">
        <v>200</v>
      </c>
      <c r="BE141" s="180">
        <f>IF(N141="základní",J141,0)</f>
        <v>0</v>
      </c>
      <c r="BF141" s="180">
        <f>IF(N141="snížená",J141,0)</f>
        <v>0</v>
      </c>
      <c r="BG141" s="180">
        <f>IF(N141="zákl. přenesená",J141,0)</f>
        <v>0</v>
      </c>
      <c r="BH141" s="180">
        <f>IF(N141="sníž. přenesená",J141,0)</f>
        <v>0</v>
      </c>
      <c r="BI141" s="180">
        <f>IF(N141="nulová",J141,0)</f>
        <v>0</v>
      </c>
      <c r="BJ141" s="18" t="s">
        <v>80</v>
      </c>
      <c r="BK141" s="180">
        <f>ROUND(I141*H141,2)</f>
        <v>0</v>
      </c>
      <c r="BL141" s="18" t="s">
        <v>207</v>
      </c>
      <c r="BM141" s="179" t="s">
        <v>221</v>
      </c>
    </row>
    <row r="142" spans="1:65" s="13" customFormat="1" ht="11.25">
      <c r="B142" s="181"/>
      <c r="D142" s="182" t="s">
        <v>209</v>
      </c>
      <c r="E142" s="183" t="s">
        <v>1</v>
      </c>
      <c r="F142" s="184" t="s">
        <v>222</v>
      </c>
      <c r="H142" s="183" t="s">
        <v>1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3" t="s">
        <v>209</v>
      </c>
      <c r="AU142" s="183" t="s">
        <v>82</v>
      </c>
      <c r="AV142" s="13" t="s">
        <v>80</v>
      </c>
      <c r="AW142" s="13" t="s">
        <v>30</v>
      </c>
      <c r="AX142" s="13" t="s">
        <v>73</v>
      </c>
      <c r="AY142" s="183" t="s">
        <v>200</v>
      </c>
    </row>
    <row r="143" spans="1:65" s="14" customFormat="1" ht="11.25">
      <c r="B143" s="189"/>
      <c r="D143" s="182" t="s">
        <v>209</v>
      </c>
      <c r="E143" s="190" t="s">
        <v>1</v>
      </c>
      <c r="F143" s="191" t="s">
        <v>223</v>
      </c>
      <c r="H143" s="192">
        <v>0.77</v>
      </c>
      <c r="I143" s="193"/>
      <c r="L143" s="189"/>
      <c r="M143" s="194"/>
      <c r="N143" s="195"/>
      <c r="O143" s="195"/>
      <c r="P143" s="195"/>
      <c r="Q143" s="195"/>
      <c r="R143" s="195"/>
      <c r="S143" s="195"/>
      <c r="T143" s="196"/>
      <c r="AT143" s="190" t="s">
        <v>209</v>
      </c>
      <c r="AU143" s="190" t="s">
        <v>82</v>
      </c>
      <c r="AV143" s="14" t="s">
        <v>82</v>
      </c>
      <c r="AW143" s="14" t="s">
        <v>30</v>
      </c>
      <c r="AX143" s="14" t="s">
        <v>73</v>
      </c>
      <c r="AY143" s="190" t="s">
        <v>200</v>
      </c>
    </row>
    <row r="144" spans="1:65" s="16" customFormat="1" ht="11.25">
      <c r="B144" s="205"/>
      <c r="D144" s="182" t="s">
        <v>209</v>
      </c>
      <c r="E144" s="206" t="s">
        <v>159</v>
      </c>
      <c r="F144" s="207" t="s">
        <v>224</v>
      </c>
      <c r="H144" s="208">
        <v>0.77</v>
      </c>
      <c r="I144" s="209"/>
      <c r="L144" s="205"/>
      <c r="M144" s="210"/>
      <c r="N144" s="211"/>
      <c r="O144" s="211"/>
      <c r="P144" s="211"/>
      <c r="Q144" s="211"/>
      <c r="R144" s="211"/>
      <c r="S144" s="211"/>
      <c r="T144" s="212"/>
      <c r="AT144" s="206" t="s">
        <v>209</v>
      </c>
      <c r="AU144" s="206" t="s">
        <v>82</v>
      </c>
      <c r="AV144" s="16" t="s">
        <v>218</v>
      </c>
      <c r="AW144" s="16" t="s">
        <v>30</v>
      </c>
      <c r="AX144" s="16" t="s">
        <v>73</v>
      </c>
      <c r="AY144" s="206" t="s">
        <v>200</v>
      </c>
    </row>
    <row r="145" spans="1:65" s="13" customFormat="1" ht="11.25">
      <c r="B145" s="181"/>
      <c r="D145" s="182" t="s">
        <v>209</v>
      </c>
      <c r="E145" s="183" t="s">
        <v>1</v>
      </c>
      <c r="F145" s="184" t="s">
        <v>210</v>
      </c>
      <c r="H145" s="183" t="s">
        <v>1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3" t="s">
        <v>209</v>
      </c>
      <c r="AU145" s="183" t="s">
        <v>82</v>
      </c>
      <c r="AV145" s="13" t="s">
        <v>80</v>
      </c>
      <c r="AW145" s="13" t="s">
        <v>30</v>
      </c>
      <c r="AX145" s="13" t="s">
        <v>73</v>
      </c>
      <c r="AY145" s="183" t="s">
        <v>200</v>
      </c>
    </row>
    <row r="146" spans="1:65" s="14" customFormat="1" ht="11.25">
      <c r="B146" s="189"/>
      <c r="D146" s="182" t="s">
        <v>209</v>
      </c>
      <c r="E146" s="190" t="s">
        <v>1</v>
      </c>
      <c r="F146" s="191" t="s">
        <v>225</v>
      </c>
      <c r="H146" s="192">
        <v>5.2910000000000004</v>
      </c>
      <c r="I146" s="193"/>
      <c r="L146" s="189"/>
      <c r="M146" s="194"/>
      <c r="N146" s="195"/>
      <c r="O146" s="195"/>
      <c r="P146" s="195"/>
      <c r="Q146" s="195"/>
      <c r="R146" s="195"/>
      <c r="S146" s="195"/>
      <c r="T146" s="196"/>
      <c r="AT146" s="190" t="s">
        <v>209</v>
      </c>
      <c r="AU146" s="190" t="s">
        <v>82</v>
      </c>
      <c r="AV146" s="14" t="s">
        <v>82</v>
      </c>
      <c r="AW146" s="14" t="s">
        <v>30</v>
      </c>
      <c r="AX146" s="14" t="s">
        <v>73</v>
      </c>
      <c r="AY146" s="190" t="s">
        <v>200</v>
      </c>
    </row>
    <row r="147" spans="1:65" s="16" customFormat="1" ht="11.25">
      <c r="B147" s="205"/>
      <c r="D147" s="182" t="s">
        <v>209</v>
      </c>
      <c r="E147" s="206" t="s">
        <v>162</v>
      </c>
      <c r="F147" s="207" t="s">
        <v>224</v>
      </c>
      <c r="H147" s="208">
        <v>5.2910000000000004</v>
      </c>
      <c r="I147" s="209"/>
      <c r="L147" s="205"/>
      <c r="M147" s="210"/>
      <c r="N147" s="211"/>
      <c r="O147" s="211"/>
      <c r="P147" s="211"/>
      <c r="Q147" s="211"/>
      <c r="R147" s="211"/>
      <c r="S147" s="211"/>
      <c r="T147" s="212"/>
      <c r="AT147" s="206" t="s">
        <v>209</v>
      </c>
      <c r="AU147" s="206" t="s">
        <v>82</v>
      </c>
      <c r="AV147" s="16" t="s">
        <v>218</v>
      </c>
      <c r="AW147" s="16" t="s">
        <v>30</v>
      </c>
      <c r="AX147" s="16" t="s">
        <v>73</v>
      </c>
      <c r="AY147" s="206" t="s">
        <v>200</v>
      </c>
    </row>
    <row r="148" spans="1:65" s="15" customFormat="1" ht="11.25">
      <c r="B148" s="197"/>
      <c r="D148" s="182" t="s">
        <v>209</v>
      </c>
      <c r="E148" s="198" t="s">
        <v>226</v>
      </c>
      <c r="F148" s="199" t="s">
        <v>214</v>
      </c>
      <c r="H148" s="200">
        <v>6.0609999999999999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198" t="s">
        <v>209</v>
      </c>
      <c r="AU148" s="198" t="s">
        <v>82</v>
      </c>
      <c r="AV148" s="15" t="s">
        <v>207</v>
      </c>
      <c r="AW148" s="15" t="s">
        <v>30</v>
      </c>
      <c r="AX148" s="15" t="s">
        <v>80</v>
      </c>
      <c r="AY148" s="198" t="s">
        <v>200</v>
      </c>
    </row>
    <row r="149" spans="1:65" s="2" customFormat="1" ht="21.75" customHeight="1">
      <c r="A149" s="33"/>
      <c r="B149" s="167"/>
      <c r="C149" s="168" t="s">
        <v>207</v>
      </c>
      <c r="D149" s="168" t="s">
        <v>202</v>
      </c>
      <c r="E149" s="169" t="s">
        <v>227</v>
      </c>
      <c r="F149" s="170" t="s">
        <v>228</v>
      </c>
      <c r="G149" s="171" t="s">
        <v>205</v>
      </c>
      <c r="H149" s="172">
        <v>6.0609999999999999</v>
      </c>
      <c r="I149" s="173"/>
      <c r="J149" s="174">
        <f>ROUND(I149*H149,2)</f>
        <v>0</v>
      </c>
      <c r="K149" s="170" t="s">
        <v>206</v>
      </c>
      <c r="L149" s="34"/>
      <c r="M149" s="175" t="s">
        <v>1</v>
      </c>
      <c r="N149" s="176" t="s">
        <v>38</v>
      </c>
      <c r="O149" s="59"/>
      <c r="P149" s="177">
        <f>O149*H149</f>
        <v>0</v>
      </c>
      <c r="Q149" s="177">
        <v>0</v>
      </c>
      <c r="R149" s="177">
        <f>Q149*H149</f>
        <v>0</v>
      </c>
      <c r="S149" s="177">
        <v>0.28999999999999998</v>
      </c>
      <c r="T149" s="178">
        <f>S149*H149</f>
        <v>1.7576899999999998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9" t="s">
        <v>207</v>
      </c>
      <c r="AT149" s="179" t="s">
        <v>202</v>
      </c>
      <c r="AU149" s="179" t="s">
        <v>82</v>
      </c>
      <c r="AY149" s="18" t="s">
        <v>200</v>
      </c>
      <c r="BE149" s="180">
        <f>IF(N149="základní",J149,0)</f>
        <v>0</v>
      </c>
      <c r="BF149" s="180">
        <f>IF(N149="snížená",J149,0)</f>
        <v>0</v>
      </c>
      <c r="BG149" s="180">
        <f>IF(N149="zákl. přenesená",J149,0)</f>
        <v>0</v>
      </c>
      <c r="BH149" s="180">
        <f>IF(N149="sníž. přenesená",J149,0)</f>
        <v>0</v>
      </c>
      <c r="BI149" s="180">
        <f>IF(N149="nulová",J149,0)</f>
        <v>0</v>
      </c>
      <c r="BJ149" s="18" t="s">
        <v>80</v>
      </c>
      <c r="BK149" s="180">
        <f>ROUND(I149*H149,2)</f>
        <v>0</v>
      </c>
      <c r="BL149" s="18" t="s">
        <v>207</v>
      </c>
      <c r="BM149" s="179" t="s">
        <v>229</v>
      </c>
    </row>
    <row r="150" spans="1:65" s="14" customFormat="1" ht="11.25">
      <c r="B150" s="189"/>
      <c r="D150" s="182" t="s">
        <v>209</v>
      </c>
      <c r="E150" s="190" t="s">
        <v>1</v>
      </c>
      <c r="F150" s="191" t="s">
        <v>162</v>
      </c>
      <c r="H150" s="192">
        <v>5.2910000000000004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209</v>
      </c>
      <c r="AU150" s="190" t="s">
        <v>82</v>
      </c>
      <c r="AV150" s="14" t="s">
        <v>82</v>
      </c>
      <c r="AW150" s="14" t="s">
        <v>30</v>
      </c>
      <c r="AX150" s="14" t="s">
        <v>73</v>
      </c>
      <c r="AY150" s="190" t="s">
        <v>200</v>
      </c>
    </row>
    <row r="151" spans="1:65" s="14" customFormat="1" ht="11.25">
      <c r="B151" s="189"/>
      <c r="D151" s="182" t="s">
        <v>209</v>
      </c>
      <c r="E151" s="190" t="s">
        <v>1</v>
      </c>
      <c r="F151" s="191" t="s">
        <v>159</v>
      </c>
      <c r="H151" s="192">
        <v>0.77</v>
      </c>
      <c r="I151" s="193"/>
      <c r="L151" s="189"/>
      <c r="M151" s="194"/>
      <c r="N151" s="195"/>
      <c r="O151" s="195"/>
      <c r="P151" s="195"/>
      <c r="Q151" s="195"/>
      <c r="R151" s="195"/>
      <c r="S151" s="195"/>
      <c r="T151" s="196"/>
      <c r="AT151" s="190" t="s">
        <v>209</v>
      </c>
      <c r="AU151" s="190" t="s">
        <v>82</v>
      </c>
      <c r="AV151" s="14" t="s">
        <v>82</v>
      </c>
      <c r="AW151" s="14" t="s">
        <v>30</v>
      </c>
      <c r="AX151" s="14" t="s">
        <v>73</v>
      </c>
      <c r="AY151" s="190" t="s">
        <v>200</v>
      </c>
    </row>
    <row r="152" spans="1:65" s="15" customFormat="1" ht="11.25">
      <c r="B152" s="197"/>
      <c r="D152" s="182" t="s">
        <v>209</v>
      </c>
      <c r="E152" s="198" t="s">
        <v>1</v>
      </c>
      <c r="F152" s="199" t="s">
        <v>214</v>
      </c>
      <c r="H152" s="200">
        <v>6.0609999999999999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198" t="s">
        <v>209</v>
      </c>
      <c r="AU152" s="198" t="s">
        <v>82</v>
      </c>
      <c r="AV152" s="15" t="s">
        <v>207</v>
      </c>
      <c r="AW152" s="15" t="s">
        <v>30</v>
      </c>
      <c r="AX152" s="15" t="s">
        <v>80</v>
      </c>
      <c r="AY152" s="198" t="s">
        <v>200</v>
      </c>
    </row>
    <row r="153" spans="1:65" s="2" customFormat="1" ht="21.75" customHeight="1">
      <c r="A153" s="33"/>
      <c r="B153" s="167"/>
      <c r="C153" s="168" t="s">
        <v>230</v>
      </c>
      <c r="D153" s="168" t="s">
        <v>202</v>
      </c>
      <c r="E153" s="169" t="s">
        <v>231</v>
      </c>
      <c r="F153" s="170" t="s">
        <v>232</v>
      </c>
      <c r="G153" s="171" t="s">
        <v>205</v>
      </c>
      <c r="H153" s="172">
        <v>49.500999999999998</v>
      </c>
      <c r="I153" s="173"/>
      <c r="J153" s="174">
        <f>ROUND(I153*H153,2)</f>
        <v>0</v>
      </c>
      <c r="K153" s="170" t="s">
        <v>206</v>
      </c>
      <c r="L153" s="34"/>
      <c r="M153" s="175" t="s">
        <v>1</v>
      </c>
      <c r="N153" s="176" t="s">
        <v>38</v>
      </c>
      <c r="O153" s="59"/>
      <c r="P153" s="177">
        <f>O153*H153</f>
        <v>0</v>
      </c>
      <c r="Q153" s="177">
        <v>0</v>
      </c>
      <c r="R153" s="177">
        <f>Q153*H153</f>
        <v>0</v>
      </c>
      <c r="S153" s="177">
        <v>0.316</v>
      </c>
      <c r="T153" s="178">
        <f>S153*H153</f>
        <v>15.642315999999999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9" t="s">
        <v>207</v>
      </c>
      <c r="AT153" s="179" t="s">
        <v>202</v>
      </c>
      <c r="AU153" s="179" t="s">
        <v>82</v>
      </c>
      <c r="AY153" s="18" t="s">
        <v>200</v>
      </c>
      <c r="BE153" s="180">
        <f>IF(N153="základní",J153,0)</f>
        <v>0</v>
      </c>
      <c r="BF153" s="180">
        <f>IF(N153="snížená",J153,0)</f>
        <v>0</v>
      </c>
      <c r="BG153" s="180">
        <f>IF(N153="zákl. přenesená",J153,0)</f>
        <v>0</v>
      </c>
      <c r="BH153" s="180">
        <f>IF(N153="sníž. přenesená",J153,0)</f>
        <v>0</v>
      </c>
      <c r="BI153" s="180">
        <f>IF(N153="nulová",J153,0)</f>
        <v>0</v>
      </c>
      <c r="BJ153" s="18" t="s">
        <v>80</v>
      </c>
      <c r="BK153" s="180">
        <f>ROUND(I153*H153,2)</f>
        <v>0</v>
      </c>
      <c r="BL153" s="18" t="s">
        <v>207</v>
      </c>
      <c r="BM153" s="179" t="s">
        <v>233</v>
      </c>
    </row>
    <row r="154" spans="1:65" s="13" customFormat="1" ht="11.25">
      <c r="B154" s="181"/>
      <c r="D154" s="182" t="s">
        <v>209</v>
      </c>
      <c r="E154" s="183" t="s">
        <v>1</v>
      </c>
      <c r="F154" s="184" t="s">
        <v>222</v>
      </c>
      <c r="H154" s="183" t="s">
        <v>1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3" t="s">
        <v>209</v>
      </c>
      <c r="AU154" s="183" t="s">
        <v>82</v>
      </c>
      <c r="AV154" s="13" t="s">
        <v>80</v>
      </c>
      <c r="AW154" s="13" t="s">
        <v>30</v>
      </c>
      <c r="AX154" s="13" t="s">
        <v>73</v>
      </c>
      <c r="AY154" s="183" t="s">
        <v>200</v>
      </c>
    </row>
    <row r="155" spans="1:65" s="14" customFormat="1" ht="11.25">
      <c r="B155" s="189"/>
      <c r="D155" s="182" t="s">
        <v>209</v>
      </c>
      <c r="E155" s="190" t="s">
        <v>1</v>
      </c>
      <c r="F155" s="191" t="s">
        <v>234</v>
      </c>
      <c r="H155" s="192">
        <v>46.369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209</v>
      </c>
      <c r="AU155" s="190" t="s">
        <v>82</v>
      </c>
      <c r="AV155" s="14" t="s">
        <v>82</v>
      </c>
      <c r="AW155" s="14" t="s">
        <v>30</v>
      </c>
      <c r="AX155" s="14" t="s">
        <v>73</v>
      </c>
      <c r="AY155" s="190" t="s">
        <v>200</v>
      </c>
    </row>
    <row r="156" spans="1:65" s="13" customFormat="1" ht="11.25">
      <c r="B156" s="181"/>
      <c r="D156" s="182" t="s">
        <v>209</v>
      </c>
      <c r="E156" s="183" t="s">
        <v>1</v>
      </c>
      <c r="F156" s="184" t="s">
        <v>235</v>
      </c>
      <c r="H156" s="183" t="s">
        <v>1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3" t="s">
        <v>209</v>
      </c>
      <c r="AU156" s="183" t="s">
        <v>82</v>
      </c>
      <c r="AV156" s="13" t="s">
        <v>80</v>
      </c>
      <c r="AW156" s="13" t="s">
        <v>30</v>
      </c>
      <c r="AX156" s="13" t="s">
        <v>73</v>
      </c>
      <c r="AY156" s="183" t="s">
        <v>200</v>
      </c>
    </row>
    <row r="157" spans="1:65" s="14" customFormat="1" ht="11.25">
      <c r="B157" s="189"/>
      <c r="D157" s="182" t="s">
        <v>209</v>
      </c>
      <c r="E157" s="190" t="s">
        <v>1</v>
      </c>
      <c r="F157" s="191" t="s">
        <v>236</v>
      </c>
      <c r="H157" s="192">
        <v>3.1320000000000001</v>
      </c>
      <c r="I157" s="193"/>
      <c r="L157" s="189"/>
      <c r="M157" s="194"/>
      <c r="N157" s="195"/>
      <c r="O157" s="195"/>
      <c r="P157" s="195"/>
      <c r="Q157" s="195"/>
      <c r="R157" s="195"/>
      <c r="S157" s="195"/>
      <c r="T157" s="196"/>
      <c r="AT157" s="190" t="s">
        <v>209</v>
      </c>
      <c r="AU157" s="190" t="s">
        <v>82</v>
      </c>
      <c r="AV157" s="14" t="s">
        <v>82</v>
      </c>
      <c r="AW157" s="14" t="s">
        <v>30</v>
      </c>
      <c r="AX157" s="14" t="s">
        <v>73</v>
      </c>
      <c r="AY157" s="190" t="s">
        <v>200</v>
      </c>
    </row>
    <row r="158" spans="1:65" s="15" customFormat="1" ht="11.25">
      <c r="B158" s="197"/>
      <c r="D158" s="182" t="s">
        <v>209</v>
      </c>
      <c r="E158" s="198" t="s">
        <v>109</v>
      </c>
      <c r="F158" s="199" t="s">
        <v>214</v>
      </c>
      <c r="H158" s="200">
        <v>49.500999999999998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198" t="s">
        <v>209</v>
      </c>
      <c r="AU158" s="198" t="s">
        <v>82</v>
      </c>
      <c r="AV158" s="15" t="s">
        <v>207</v>
      </c>
      <c r="AW158" s="15" t="s">
        <v>30</v>
      </c>
      <c r="AX158" s="15" t="s">
        <v>80</v>
      </c>
      <c r="AY158" s="198" t="s">
        <v>200</v>
      </c>
    </row>
    <row r="159" spans="1:65" s="2" customFormat="1" ht="21.75" customHeight="1">
      <c r="A159" s="33"/>
      <c r="B159" s="167"/>
      <c r="C159" s="168" t="s">
        <v>237</v>
      </c>
      <c r="D159" s="168" t="s">
        <v>202</v>
      </c>
      <c r="E159" s="169" t="s">
        <v>238</v>
      </c>
      <c r="F159" s="170" t="s">
        <v>239</v>
      </c>
      <c r="G159" s="171" t="s">
        <v>205</v>
      </c>
      <c r="H159" s="172">
        <v>55.561999999999998</v>
      </c>
      <c r="I159" s="173"/>
      <c r="J159" s="174">
        <f>ROUND(I159*H159,2)</f>
        <v>0</v>
      </c>
      <c r="K159" s="170" t="s">
        <v>206</v>
      </c>
      <c r="L159" s="34"/>
      <c r="M159" s="175" t="s">
        <v>1</v>
      </c>
      <c r="N159" s="176" t="s">
        <v>38</v>
      </c>
      <c r="O159" s="59"/>
      <c r="P159" s="177">
        <f>O159*H159</f>
        <v>0</v>
      </c>
      <c r="Q159" s="177">
        <v>0</v>
      </c>
      <c r="R159" s="177">
        <f>Q159*H159</f>
        <v>0</v>
      </c>
      <c r="S159" s="177">
        <v>0.32500000000000001</v>
      </c>
      <c r="T159" s="178">
        <f>S159*H159</f>
        <v>18.057649999999999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9" t="s">
        <v>207</v>
      </c>
      <c r="AT159" s="179" t="s">
        <v>202</v>
      </c>
      <c r="AU159" s="179" t="s">
        <v>82</v>
      </c>
      <c r="AY159" s="18" t="s">
        <v>200</v>
      </c>
      <c r="BE159" s="180">
        <f>IF(N159="základní",J159,0)</f>
        <v>0</v>
      </c>
      <c r="BF159" s="180">
        <f>IF(N159="snížená",J159,0)</f>
        <v>0</v>
      </c>
      <c r="BG159" s="180">
        <f>IF(N159="zákl. přenesená",J159,0)</f>
        <v>0</v>
      </c>
      <c r="BH159" s="180">
        <f>IF(N159="sníž. přenesená",J159,0)</f>
        <v>0</v>
      </c>
      <c r="BI159" s="180">
        <f>IF(N159="nulová",J159,0)</f>
        <v>0</v>
      </c>
      <c r="BJ159" s="18" t="s">
        <v>80</v>
      </c>
      <c r="BK159" s="180">
        <f>ROUND(I159*H159,2)</f>
        <v>0</v>
      </c>
      <c r="BL159" s="18" t="s">
        <v>207</v>
      </c>
      <c r="BM159" s="179" t="s">
        <v>240</v>
      </c>
    </row>
    <row r="160" spans="1:65" s="14" customFormat="1" ht="11.25">
      <c r="B160" s="189"/>
      <c r="D160" s="182" t="s">
        <v>209</v>
      </c>
      <c r="E160" s="190" t="s">
        <v>1</v>
      </c>
      <c r="F160" s="191" t="s">
        <v>159</v>
      </c>
      <c r="H160" s="192">
        <v>0.77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209</v>
      </c>
      <c r="AU160" s="190" t="s">
        <v>82</v>
      </c>
      <c r="AV160" s="14" t="s">
        <v>82</v>
      </c>
      <c r="AW160" s="14" t="s">
        <v>30</v>
      </c>
      <c r="AX160" s="14" t="s">
        <v>73</v>
      </c>
      <c r="AY160" s="190" t="s">
        <v>200</v>
      </c>
    </row>
    <row r="161" spans="1:65" s="14" customFormat="1" ht="11.25">
      <c r="B161" s="189"/>
      <c r="D161" s="182" t="s">
        <v>209</v>
      </c>
      <c r="E161" s="190" t="s">
        <v>1</v>
      </c>
      <c r="F161" s="191" t="s">
        <v>109</v>
      </c>
      <c r="H161" s="192">
        <v>49.500999999999998</v>
      </c>
      <c r="I161" s="193"/>
      <c r="L161" s="189"/>
      <c r="M161" s="194"/>
      <c r="N161" s="195"/>
      <c r="O161" s="195"/>
      <c r="P161" s="195"/>
      <c r="Q161" s="195"/>
      <c r="R161" s="195"/>
      <c r="S161" s="195"/>
      <c r="T161" s="196"/>
      <c r="AT161" s="190" t="s">
        <v>209</v>
      </c>
      <c r="AU161" s="190" t="s">
        <v>82</v>
      </c>
      <c r="AV161" s="14" t="s">
        <v>82</v>
      </c>
      <c r="AW161" s="14" t="s">
        <v>30</v>
      </c>
      <c r="AX161" s="14" t="s">
        <v>73</v>
      </c>
      <c r="AY161" s="190" t="s">
        <v>200</v>
      </c>
    </row>
    <row r="162" spans="1:65" s="14" customFormat="1" ht="11.25">
      <c r="B162" s="189"/>
      <c r="D162" s="182" t="s">
        <v>209</v>
      </c>
      <c r="E162" s="190" t="s">
        <v>1</v>
      </c>
      <c r="F162" s="191" t="s">
        <v>162</v>
      </c>
      <c r="H162" s="192">
        <v>5.2910000000000004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209</v>
      </c>
      <c r="AU162" s="190" t="s">
        <v>82</v>
      </c>
      <c r="AV162" s="14" t="s">
        <v>82</v>
      </c>
      <c r="AW162" s="14" t="s">
        <v>30</v>
      </c>
      <c r="AX162" s="14" t="s">
        <v>73</v>
      </c>
      <c r="AY162" s="190" t="s">
        <v>200</v>
      </c>
    </row>
    <row r="163" spans="1:65" s="15" customFormat="1" ht="11.25">
      <c r="B163" s="197"/>
      <c r="D163" s="182" t="s">
        <v>209</v>
      </c>
      <c r="E163" s="198" t="s">
        <v>241</v>
      </c>
      <c r="F163" s="199" t="s">
        <v>214</v>
      </c>
      <c r="H163" s="200">
        <v>55.561999999999998</v>
      </c>
      <c r="I163" s="201"/>
      <c r="L163" s="197"/>
      <c r="M163" s="202"/>
      <c r="N163" s="203"/>
      <c r="O163" s="203"/>
      <c r="P163" s="203"/>
      <c r="Q163" s="203"/>
      <c r="R163" s="203"/>
      <c r="S163" s="203"/>
      <c r="T163" s="204"/>
      <c r="AT163" s="198" t="s">
        <v>209</v>
      </c>
      <c r="AU163" s="198" t="s">
        <v>82</v>
      </c>
      <c r="AV163" s="15" t="s">
        <v>207</v>
      </c>
      <c r="AW163" s="15" t="s">
        <v>30</v>
      </c>
      <c r="AX163" s="15" t="s">
        <v>80</v>
      </c>
      <c r="AY163" s="198" t="s">
        <v>200</v>
      </c>
    </row>
    <row r="164" spans="1:65" s="2" customFormat="1" ht="21.75" customHeight="1">
      <c r="A164" s="33"/>
      <c r="B164" s="167"/>
      <c r="C164" s="168" t="s">
        <v>242</v>
      </c>
      <c r="D164" s="168" t="s">
        <v>202</v>
      </c>
      <c r="E164" s="169" t="s">
        <v>243</v>
      </c>
      <c r="F164" s="170" t="s">
        <v>244</v>
      </c>
      <c r="G164" s="171" t="s">
        <v>205</v>
      </c>
      <c r="H164" s="172">
        <v>49.500999999999998</v>
      </c>
      <c r="I164" s="173"/>
      <c r="J164" s="174">
        <f>ROUND(I164*H164,2)</f>
        <v>0</v>
      </c>
      <c r="K164" s="170" t="s">
        <v>206</v>
      </c>
      <c r="L164" s="34"/>
      <c r="M164" s="175" t="s">
        <v>1</v>
      </c>
      <c r="N164" s="176" t="s">
        <v>38</v>
      </c>
      <c r="O164" s="59"/>
      <c r="P164" s="177">
        <f>O164*H164</f>
        <v>0</v>
      </c>
      <c r="Q164" s="177">
        <v>0</v>
      </c>
      <c r="R164" s="177">
        <f>Q164*H164</f>
        <v>0</v>
      </c>
      <c r="S164" s="177">
        <v>0.3</v>
      </c>
      <c r="T164" s="178">
        <f>S164*H164</f>
        <v>14.850299999999999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9" t="s">
        <v>207</v>
      </c>
      <c r="AT164" s="179" t="s">
        <v>202</v>
      </c>
      <c r="AU164" s="179" t="s">
        <v>82</v>
      </c>
      <c r="AY164" s="18" t="s">
        <v>200</v>
      </c>
      <c r="BE164" s="180">
        <f>IF(N164="základní",J164,0)</f>
        <v>0</v>
      </c>
      <c r="BF164" s="180">
        <f>IF(N164="snížená",J164,0)</f>
        <v>0</v>
      </c>
      <c r="BG164" s="180">
        <f>IF(N164="zákl. přenesená",J164,0)</f>
        <v>0</v>
      </c>
      <c r="BH164" s="180">
        <f>IF(N164="sníž. přenesená",J164,0)</f>
        <v>0</v>
      </c>
      <c r="BI164" s="180">
        <f>IF(N164="nulová",J164,0)</f>
        <v>0</v>
      </c>
      <c r="BJ164" s="18" t="s">
        <v>80</v>
      </c>
      <c r="BK164" s="180">
        <f>ROUND(I164*H164,2)</f>
        <v>0</v>
      </c>
      <c r="BL164" s="18" t="s">
        <v>207</v>
      </c>
      <c r="BM164" s="179" t="s">
        <v>245</v>
      </c>
    </row>
    <row r="165" spans="1:65" s="14" customFormat="1" ht="11.25">
      <c r="B165" s="189"/>
      <c r="D165" s="182" t="s">
        <v>209</v>
      </c>
      <c r="E165" s="190" t="s">
        <v>1</v>
      </c>
      <c r="F165" s="191" t="s">
        <v>109</v>
      </c>
      <c r="H165" s="192">
        <v>49.500999999999998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209</v>
      </c>
      <c r="AU165" s="190" t="s">
        <v>82</v>
      </c>
      <c r="AV165" s="14" t="s">
        <v>82</v>
      </c>
      <c r="AW165" s="14" t="s">
        <v>30</v>
      </c>
      <c r="AX165" s="14" t="s">
        <v>73</v>
      </c>
      <c r="AY165" s="190" t="s">
        <v>200</v>
      </c>
    </row>
    <row r="166" spans="1:65" s="15" customFormat="1" ht="11.25">
      <c r="B166" s="197"/>
      <c r="D166" s="182" t="s">
        <v>209</v>
      </c>
      <c r="E166" s="198" t="s">
        <v>1</v>
      </c>
      <c r="F166" s="199" t="s">
        <v>214</v>
      </c>
      <c r="H166" s="200">
        <v>49.500999999999998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198" t="s">
        <v>209</v>
      </c>
      <c r="AU166" s="198" t="s">
        <v>82</v>
      </c>
      <c r="AV166" s="15" t="s">
        <v>207</v>
      </c>
      <c r="AW166" s="15" t="s">
        <v>30</v>
      </c>
      <c r="AX166" s="15" t="s">
        <v>80</v>
      </c>
      <c r="AY166" s="198" t="s">
        <v>200</v>
      </c>
    </row>
    <row r="167" spans="1:65" s="2" customFormat="1" ht="16.5" customHeight="1">
      <c r="A167" s="33"/>
      <c r="B167" s="167"/>
      <c r="C167" s="168" t="s">
        <v>246</v>
      </c>
      <c r="D167" s="168" t="s">
        <v>202</v>
      </c>
      <c r="E167" s="169" t="s">
        <v>247</v>
      </c>
      <c r="F167" s="170" t="s">
        <v>248</v>
      </c>
      <c r="G167" s="171" t="s">
        <v>249</v>
      </c>
      <c r="H167" s="172">
        <v>2</v>
      </c>
      <c r="I167" s="173"/>
      <c r="J167" s="174">
        <f>ROUND(I167*H167,2)</f>
        <v>0</v>
      </c>
      <c r="K167" s="170" t="s">
        <v>206</v>
      </c>
      <c r="L167" s="34"/>
      <c r="M167" s="175" t="s">
        <v>1</v>
      </c>
      <c r="N167" s="176" t="s">
        <v>38</v>
      </c>
      <c r="O167" s="59"/>
      <c r="P167" s="177">
        <f>O167*H167</f>
        <v>0</v>
      </c>
      <c r="Q167" s="177">
        <v>0</v>
      </c>
      <c r="R167" s="177">
        <f>Q167*H167</f>
        <v>0</v>
      </c>
      <c r="S167" s="177">
        <v>0.28999999999999998</v>
      </c>
      <c r="T167" s="178">
        <f>S167*H167</f>
        <v>0.57999999999999996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9" t="s">
        <v>207</v>
      </c>
      <c r="AT167" s="179" t="s">
        <v>202</v>
      </c>
      <c r="AU167" s="179" t="s">
        <v>82</v>
      </c>
      <c r="AY167" s="18" t="s">
        <v>200</v>
      </c>
      <c r="BE167" s="180">
        <f>IF(N167="základní",J167,0)</f>
        <v>0</v>
      </c>
      <c r="BF167" s="180">
        <f>IF(N167="snížená",J167,0)</f>
        <v>0</v>
      </c>
      <c r="BG167" s="180">
        <f>IF(N167="zákl. přenesená",J167,0)</f>
        <v>0</v>
      </c>
      <c r="BH167" s="180">
        <f>IF(N167="sníž. přenesená",J167,0)</f>
        <v>0</v>
      </c>
      <c r="BI167" s="180">
        <f>IF(N167="nulová",J167,0)</f>
        <v>0</v>
      </c>
      <c r="BJ167" s="18" t="s">
        <v>80</v>
      </c>
      <c r="BK167" s="180">
        <f>ROUND(I167*H167,2)</f>
        <v>0</v>
      </c>
      <c r="BL167" s="18" t="s">
        <v>207</v>
      </c>
      <c r="BM167" s="179" t="s">
        <v>250</v>
      </c>
    </row>
    <row r="168" spans="1:65" s="14" customFormat="1" ht="11.25">
      <c r="B168" s="189"/>
      <c r="D168" s="182" t="s">
        <v>209</v>
      </c>
      <c r="E168" s="190" t="s">
        <v>1</v>
      </c>
      <c r="F168" s="191" t="s">
        <v>82</v>
      </c>
      <c r="H168" s="192">
        <v>2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209</v>
      </c>
      <c r="AU168" s="190" t="s">
        <v>82</v>
      </c>
      <c r="AV168" s="14" t="s">
        <v>82</v>
      </c>
      <c r="AW168" s="14" t="s">
        <v>30</v>
      </c>
      <c r="AX168" s="14" t="s">
        <v>80</v>
      </c>
      <c r="AY168" s="190" t="s">
        <v>200</v>
      </c>
    </row>
    <row r="169" spans="1:65" s="2" customFormat="1" ht="16.5" customHeight="1">
      <c r="A169" s="33"/>
      <c r="B169" s="167"/>
      <c r="C169" s="168" t="s">
        <v>251</v>
      </c>
      <c r="D169" s="168" t="s">
        <v>202</v>
      </c>
      <c r="E169" s="169" t="s">
        <v>252</v>
      </c>
      <c r="F169" s="170" t="s">
        <v>253</v>
      </c>
      <c r="G169" s="171" t="s">
        <v>249</v>
      </c>
      <c r="H169" s="172">
        <v>140</v>
      </c>
      <c r="I169" s="173"/>
      <c r="J169" s="174">
        <f>ROUND(I169*H169,2)</f>
        <v>0</v>
      </c>
      <c r="K169" s="170" t="s">
        <v>1</v>
      </c>
      <c r="L169" s="34"/>
      <c r="M169" s="175" t="s">
        <v>1</v>
      </c>
      <c r="N169" s="176" t="s">
        <v>38</v>
      </c>
      <c r="O169" s="59"/>
      <c r="P169" s="177">
        <f>O169*H169</f>
        <v>0</v>
      </c>
      <c r="Q169" s="177">
        <v>7.3200000000000001E-3</v>
      </c>
      <c r="R169" s="177">
        <f>Q169*H169</f>
        <v>1.0247999999999999</v>
      </c>
      <c r="S169" s="177">
        <v>0</v>
      </c>
      <c r="T169" s="178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9" t="s">
        <v>207</v>
      </c>
      <c r="AT169" s="179" t="s">
        <v>202</v>
      </c>
      <c r="AU169" s="179" t="s">
        <v>82</v>
      </c>
      <c r="AY169" s="18" t="s">
        <v>200</v>
      </c>
      <c r="BE169" s="180">
        <f>IF(N169="základní",J169,0)</f>
        <v>0</v>
      </c>
      <c r="BF169" s="180">
        <f>IF(N169="snížená",J169,0)</f>
        <v>0</v>
      </c>
      <c r="BG169" s="180">
        <f>IF(N169="zákl. přenesená",J169,0)</f>
        <v>0</v>
      </c>
      <c r="BH169" s="180">
        <f>IF(N169="sníž. přenesená",J169,0)</f>
        <v>0</v>
      </c>
      <c r="BI169" s="180">
        <f>IF(N169="nulová",J169,0)</f>
        <v>0</v>
      </c>
      <c r="BJ169" s="18" t="s">
        <v>80</v>
      </c>
      <c r="BK169" s="180">
        <f>ROUND(I169*H169,2)</f>
        <v>0</v>
      </c>
      <c r="BL169" s="18" t="s">
        <v>207</v>
      </c>
      <c r="BM169" s="179" t="s">
        <v>254</v>
      </c>
    </row>
    <row r="170" spans="1:65" s="14" customFormat="1" ht="11.25">
      <c r="B170" s="189"/>
      <c r="D170" s="182" t="s">
        <v>209</v>
      </c>
      <c r="E170" s="190" t="s">
        <v>1</v>
      </c>
      <c r="F170" s="191" t="s">
        <v>255</v>
      </c>
      <c r="H170" s="192">
        <v>100</v>
      </c>
      <c r="I170" s="193"/>
      <c r="L170" s="189"/>
      <c r="M170" s="194"/>
      <c r="N170" s="195"/>
      <c r="O170" s="195"/>
      <c r="P170" s="195"/>
      <c r="Q170" s="195"/>
      <c r="R170" s="195"/>
      <c r="S170" s="195"/>
      <c r="T170" s="196"/>
      <c r="AT170" s="190" t="s">
        <v>209</v>
      </c>
      <c r="AU170" s="190" t="s">
        <v>82</v>
      </c>
      <c r="AV170" s="14" t="s">
        <v>82</v>
      </c>
      <c r="AW170" s="14" t="s">
        <v>30</v>
      </c>
      <c r="AX170" s="14" t="s">
        <v>73</v>
      </c>
      <c r="AY170" s="190" t="s">
        <v>200</v>
      </c>
    </row>
    <row r="171" spans="1:65" s="14" customFormat="1" ht="11.25">
      <c r="B171" s="189"/>
      <c r="D171" s="182" t="s">
        <v>209</v>
      </c>
      <c r="E171" s="190" t="s">
        <v>1</v>
      </c>
      <c r="F171" s="191" t="s">
        <v>256</v>
      </c>
      <c r="H171" s="192">
        <v>40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209</v>
      </c>
      <c r="AU171" s="190" t="s">
        <v>82</v>
      </c>
      <c r="AV171" s="14" t="s">
        <v>82</v>
      </c>
      <c r="AW171" s="14" t="s">
        <v>30</v>
      </c>
      <c r="AX171" s="14" t="s">
        <v>73</v>
      </c>
      <c r="AY171" s="190" t="s">
        <v>200</v>
      </c>
    </row>
    <row r="172" spans="1:65" s="15" customFormat="1" ht="11.25">
      <c r="B172" s="197"/>
      <c r="D172" s="182" t="s">
        <v>209</v>
      </c>
      <c r="E172" s="198" t="s">
        <v>1</v>
      </c>
      <c r="F172" s="199" t="s">
        <v>214</v>
      </c>
      <c r="H172" s="200">
        <v>140</v>
      </c>
      <c r="I172" s="201"/>
      <c r="L172" s="197"/>
      <c r="M172" s="202"/>
      <c r="N172" s="203"/>
      <c r="O172" s="203"/>
      <c r="P172" s="203"/>
      <c r="Q172" s="203"/>
      <c r="R172" s="203"/>
      <c r="S172" s="203"/>
      <c r="T172" s="204"/>
      <c r="AT172" s="198" t="s">
        <v>209</v>
      </c>
      <c r="AU172" s="198" t="s">
        <v>82</v>
      </c>
      <c r="AV172" s="15" t="s">
        <v>207</v>
      </c>
      <c r="AW172" s="15" t="s">
        <v>30</v>
      </c>
      <c r="AX172" s="15" t="s">
        <v>80</v>
      </c>
      <c r="AY172" s="198" t="s">
        <v>200</v>
      </c>
    </row>
    <row r="173" spans="1:65" s="2" customFormat="1" ht="21.75" customHeight="1">
      <c r="A173" s="33"/>
      <c r="B173" s="167"/>
      <c r="C173" s="168" t="s">
        <v>257</v>
      </c>
      <c r="D173" s="168" t="s">
        <v>202</v>
      </c>
      <c r="E173" s="169" t="s">
        <v>258</v>
      </c>
      <c r="F173" s="170" t="s">
        <v>259</v>
      </c>
      <c r="G173" s="171" t="s">
        <v>260</v>
      </c>
      <c r="H173" s="172">
        <v>1536</v>
      </c>
      <c r="I173" s="173"/>
      <c r="J173" s="174">
        <f>ROUND(I173*H173,2)</f>
        <v>0</v>
      </c>
      <c r="K173" s="170" t="s">
        <v>206</v>
      </c>
      <c r="L173" s="34"/>
      <c r="M173" s="175" t="s">
        <v>1</v>
      </c>
      <c r="N173" s="176" t="s">
        <v>38</v>
      </c>
      <c r="O173" s="59"/>
      <c r="P173" s="177">
        <f>O173*H173</f>
        <v>0</v>
      </c>
      <c r="Q173" s="177">
        <v>3.0000000000000001E-5</v>
      </c>
      <c r="R173" s="177">
        <f>Q173*H173</f>
        <v>4.6080000000000003E-2</v>
      </c>
      <c r="S173" s="177">
        <v>0</v>
      </c>
      <c r="T173" s="178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9" t="s">
        <v>207</v>
      </c>
      <c r="AT173" s="179" t="s">
        <v>202</v>
      </c>
      <c r="AU173" s="179" t="s">
        <v>82</v>
      </c>
      <c r="AY173" s="18" t="s">
        <v>200</v>
      </c>
      <c r="BE173" s="180">
        <f>IF(N173="základní",J173,0)</f>
        <v>0</v>
      </c>
      <c r="BF173" s="180">
        <f>IF(N173="snížená",J173,0)</f>
        <v>0</v>
      </c>
      <c r="BG173" s="180">
        <f>IF(N173="zákl. přenesená",J173,0)</f>
        <v>0</v>
      </c>
      <c r="BH173" s="180">
        <f>IF(N173="sníž. přenesená",J173,0)</f>
        <v>0</v>
      </c>
      <c r="BI173" s="180">
        <f>IF(N173="nulová",J173,0)</f>
        <v>0</v>
      </c>
      <c r="BJ173" s="18" t="s">
        <v>80</v>
      </c>
      <c r="BK173" s="180">
        <f>ROUND(I173*H173,2)</f>
        <v>0</v>
      </c>
      <c r="BL173" s="18" t="s">
        <v>207</v>
      </c>
      <c r="BM173" s="179" t="s">
        <v>261</v>
      </c>
    </row>
    <row r="174" spans="1:65" s="14" customFormat="1" ht="11.25">
      <c r="B174" s="189"/>
      <c r="D174" s="182" t="s">
        <v>209</v>
      </c>
      <c r="E174" s="190" t="s">
        <v>1</v>
      </c>
      <c r="F174" s="191" t="s">
        <v>262</v>
      </c>
      <c r="H174" s="192">
        <v>1440</v>
      </c>
      <c r="I174" s="193"/>
      <c r="L174" s="189"/>
      <c r="M174" s="194"/>
      <c r="N174" s="195"/>
      <c r="O174" s="195"/>
      <c r="P174" s="195"/>
      <c r="Q174" s="195"/>
      <c r="R174" s="195"/>
      <c r="S174" s="195"/>
      <c r="T174" s="196"/>
      <c r="AT174" s="190" t="s">
        <v>209</v>
      </c>
      <c r="AU174" s="190" t="s">
        <v>82</v>
      </c>
      <c r="AV174" s="14" t="s">
        <v>82</v>
      </c>
      <c r="AW174" s="14" t="s">
        <v>30</v>
      </c>
      <c r="AX174" s="14" t="s">
        <v>73</v>
      </c>
      <c r="AY174" s="190" t="s">
        <v>200</v>
      </c>
    </row>
    <row r="175" spans="1:65" s="14" customFormat="1" ht="11.25">
      <c r="B175" s="189"/>
      <c r="D175" s="182" t="s">
        <v>209</v>
      </c>
      <c r="E175" s="190" t="s">
        <v>1</v>
      </c>
      <c r="F175" s="191" t="s">
        <v>263</v>
      </c>
      <c r="H175" s="192">
        <v>96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209</v>
      </c>
      <c r="AU175" s="190" t="s">
        <v>82</v>
      </c>
      <c r="AV175" s="14" t="s">
        <v>82</v>
      </c>
      <c r="AW175" s="14" t="s">
        <v>30</v>
      </c>
      <c r="AX175" s="14" t="s">
        <v>73</v>
      </c>
      <c r="AY175" s="190" t="s">
        <v>200</v>
      </c>
    </row>
    <row r="176" spans="1:65" s="15" customFormat="1" ht="11.25">
      <c r="B176" s="197"/>
      <c r="D176" s="182" t="s">
        <v>209</v>
      </c>
      <c r="E176" s="198" t="s">
        <v>1</v>
      </c>
      <c r="F176" s="199" t="s">
        <v>214</v>
      </c>
      <c r="H176" s="200">
        <v>1536</v>
      </c>
      <c r="I176" s="201"/>
      <c r="L176" s="197"/>
      <c r="M176" s="202"/>
      <c r="N176" s="203"/>
      <c r="O176" s="203"/>
      <c r="P176" s="203"/>
      <c r="Q176" s="203"/>
      <c r="R176" s="203"/>
      <c r="S176" s="203"/>
      <c r="T176" s="204"/>
      <c r="AT176" s="198" t="s">
        <v>209</v>
      </c>
      <c r="AU176" s="198" t="s">
        <v>82</v>
      </c>
      <c r="AV176" s="15" t="s">
        <v>207</v>
      </c>
      <c r="AW176" s="15" t="s">
        <v>30</v>
      </c>
      <c r="AX176" s="15" t="s">
        <v>80</v>
      </c>
      <c r="AY176" s="198" t="s">
        <v>200</v>
      </c>
    </row>
    <row r="177" spans="1:65" s="2" customFormat="1" ht="21.75" customHeight="1">
      <c r="A177" s="33"/>
      <c r="B177" s="167"/>
      <c r="C177" s="168" t="s">
        <v>264</v>
      </c>
      <c r="D177" s="168" t="s">
        <v>202</v>
      </c>
      <c r="E177" s="169" t="s">
        <v>265</v>
      </c>
      <c r="F177" s="170" t="s">
        <v>266</v>
      </c>
      <c r="G177" s="171" t="s">
        <v>267</v>
      </c>
      <c r="H177" s="172">
        <v>64</v>
      </c>
      <c r="I177" s="173"/>
      <c r="J177" s="174">
        <f>ROUND(I177*H177,2)</f>
        <v>0</v>
      </c>
      <c r="K177" s="170" t="s">
        <v>206</v>
      </c>
      <c r="L177" s="34"/>
      <c r="M177" s="175" t="s">
        <v>1</v>
      </c>
      <c r="N177" s="176" t="s">
        <v>38</v>
      </c>
      <c r="O177" s="59"/>
      <c r="P177" s="177">
        <f>O177*H177</f>
        <v>0</v>
      </c>
      <c r="Q177" s="177">
        <v>0</v>
      </c>
      <c r="R177" s="177">
        <f>Q177*H177</f>
        <v>0</v>
      </c>
      <c r="S177" s="177">
        <v>0</v>
      </c>
      <c r="T177" s="178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9" t="s">
        <v>207</v>
      </c>
      <c r="AT177" s="179" t="s">
        <v>202</v>
      </c>
      <c r="AU177" s="179" t="s">
        <v>82</v>
      </c>
      <c r="AY177" s="18" t="s">
        <v>200</v>
      </c>
      <c r="BE177" s="180">
        <f>IF(N177="základní",J177,0)</f>
        <v>0</v>
      </c>
      <c r="BF177" s="180">
        <f>IF(N177="snížená",J177,0)</f>
        <v>0</v>
      </c>
      <c r="BG177" s="180">
        <f>IF(N177="zákl. přenesená",J177,0)</f>
        <v>0</v>
      </c>
      <c r="BH177" s="180">
        <f>IF(N177="sníž. přenesená",J177,0)</f>
        <v>0</v>
      </c>
      <c r="BI177" s="180">
        <f>IF(N177="nulová",J177,0)</f>
        <v>0</v>
      </c>
      <c r="BJ177" s="18" t="s">
        <v>80</v>
      </c>
      <c r="BK177" s="180">
        <f>ROUND(I177*H177,2)</f>
        <v>0</v>
      </c>
      <c r="BL177" s="18" t="s">
        <v>207</v>
      </c>
      <c r="BM177" s="179" t="s">
        <v>268</v>
      </c>
    </row>
    <row r="178" spans="1:65" s="14" customFormat="1" ht="11.25">
      <c r="B178" s="189"/>
      <c r="D178" s="182" t="s">
        <v>209</v>
      </c>
      <c r="E178" s="190" t="s">
        <v>1</v>
      </c>
      <c r="F178" s="191" t="s">
        <v>269</v>
      </c>
      <c r="H178" s="192">
        <v>60</v>
      </c>
      <c r="I178" s="193"/>
      <c r="L178" s="189"/>
      <c r="M178" s="194"/>
      <c r="N178" s="195"/>
      <c r="O178" s="195"/>
      <c r="P178" s="195"/>
      <c r="Q178" s="195"/>
      <c r="R178" s="195"/>
      <c r="S178" s="195"/>
      <c r="T178" s="196"/>
      <c r="AT178" s="190" t="s">
        <v>209</v>
      </c>
      <c r="AU178" s="190" t="s">
        <v>82</v>
      </c>
      <c r="AV178" s="14" t="s">
        <v>82</v>
      </c>
      <c r="AW178" s="14" t="s">
        <v>30</v>
      </c>
      <c r="AX178" s="14" t="s">
        <v>73</v>
      </c>
      <c r="AY178" s="190" t="s">
        <v>200</v>
      </c>
    </row>
    <row r="179" spans="1:65" s="14" customFormat="1" ht="11.25">
      <c r="B179" s="189"/>
      <c r="D179" s="182" t="s">
        <v>209</v>
      </c>
      <c r="E179" s="190" t="s">
        <v>1</v>
      </c>
      <c r="F179" s="191" t="s">
        <v>270</v>
      </c>
      <c r="H179" s="192">
        <v>4</v>
      </c>
      <c r="I179" s="193"/>
      <c r="L179" s="189"/>
      <c r="M179" s="194"/>
      <c r="N179" s="195"/>
      <c r="O179" s="195"/>
      <c r="P179" s="195"/>
      <c r="Q179" s="195"/>
      <c r="R179" s="195"/>
      <c r="S179" s="195"/>
      <c r="T179" s="196"/>
      <c r="AT179" s="190" t="s">
        <v>209</v>
      </c>
      <c r="AU179" s="190" t="s">
        <v>82</v>
      </c>
      <c r="AV179" s="14" t="s">
        <v>82</v>
      </c>
      <c r="AW179" s="14" t="s">
        <v>30</v>
      </c>
      <c r="AX179" s="14" t="s">
        <v>73</v>
      </c>
      <c r="AY179" s="190" t="s">
        <v>200</v>
      </c>
    </row>
    <row r="180" spans="1:65" s="15" customFormat="1" ht="11.25">
      <c r="B180" s="197"/>
      <c r="D180" s="182" t="s">
        <v>209</v>
      </c>
      <c r="E180" s="198" t="s">
        <v>1</v>
      </c>
      <c r="F180" s="199" t="s">
        <v>214</v>
      </c>
      <c r="H180" s="200">
        <v>64</v>
      </c>
      <c r="I180" s="201"/>
      <c r="L180" s="197"/>
      <c r="M180" s="202"/>
      <c r="N180" s="203"/>
      <c r="O180" s="203"/>
      <c r="P180" s="203"/>
      <c r="Q180" s="203"/>
      <c r="R180" s="203"/>
      <c r="S180" s="203"/>
      <c r="T180" s="204"/>
      <c r="AT180" s="198" t="s">
        <v>209</v>
      </c>
      <c r="AU180" s="198" t="s">
        <v>82</v>
      </c>
      <c r="AV180" s="15" t="s">
        <v>207</v>
      </c>
      <c r="AW180" s="15" t="s">
        <v>30</v>
      </c>
      <c r="AX180" s="15" t="s">
        <v>80</v>
      </c>
      <c r="AY180" s="198" t="s">
        <v>200</v>
      </c>
    </row>
    <row r="181" spans="1:65" s="2" customFormat="1" ht="33" customHeight="1">
      <c r="A181" s="33"/>
      <c r="B181" s="167"/>
      <c r="C181" s="168" t="s">
        <v>271</v>
      </c>
      <c r="D181" s="168" t="s">
        <v>202</v>
      </c>
      <c r="E181" s="169" t="s">
        <v>272</v>
      </c>
      <c r="F181" s="170" t="s">
        <v>273</v>
      </c>
      <c r="G181" s="171" t="s">
        <v>274</v>
      </c>
      <c r="H181" s="172">
        <v>1</v>
      </c>
      <c r="I181" s="173"/>
      <c r="J181" s="174">
        <f>ROUND(I181*H181,2)</f>
        <v>0</v>
      </c>
      <c r="K181" s="170" t="s">
        <v>1</v>
      </c>
      <c r="L181" s="34"/>
      <c r="M181" s="175" t="s">
        <v>1</v>
      </c>
      <c r="N181" s="176" t="s">
        <v>38</v>
      </c>
      <c r="O181" s="59"/>
      <c r="P181" s="177">
        <f>O181*H181</f>
        <v>0</v>
      </c>
      <c r="Q181" s="177">
        <v>0</v>
      </c>
      <c r="R181" s="177">
        <f>Q181*H181</f>
        <v>0</v>
      </c>
      <c r="S181" s="177">
        <v>0</v>
      </c>
      <c r="T181" s="178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9" t="s">
        <v>207</v>
      </c>
      <c r="AT181" s="179" t="s">
        <v>202</v>
      </c>
      <c r="AU181" s="179" t="s">
        <v>82</v>
      </c>
      <c r="AY181" s="18" t="s">
        <v>200</v>
      </c>
      <c r="BE181" s="180">
        <f>IF(N181="základní",J181,0)</f>
        <v>0</v>
      </c>
      <c r="BF181" s="180">
        <f>IF(N181="snížená",J181,0)</f>
        <v>0</v>
      </c>
      <c r="BG181" s="180">
        <f>IF(N181="zákl. přenesená",J181,0)</f>
        <v>0</v>
      </c>
      <c r="BH181" s="180">
        <f>IF(N181="sníž. přenesená",J181,0)</f>
        <v>0</v>
      </c>
      <c r="BI181" s="180">
        <f>IF(N181="nulová",J181,0)</f>
        <v>0</v>
      </c>
      <c r="BJ181" s="18" t="s">
        <v>80</v>
      </c>
      <c r="BK181" s="180">
        <f>ROUND(I181*H181,2)</f>
        <v>0</v>
      </c>
      <c r="BL181" s="18" t="s">
        <v>207</v>
      </c>
      <c r="BM181" s="179" t="s">
        <v>275</v>
      </c>
    </row>
    <row r="182" spans="1:65" s="14" customFormat="1" ht="11.25">
      <c r="B182" s="189"/>
      <c r="D182" s="182" t="s">
        <v>209</v>
      </c>
      <c r="E182" s="190" t="s">
        <v>1</v>
      </c>
      <c r="F182" s="191" t="s">
        <v>80</v>
      </c>
      <c r="H182" s="192">
        <v>1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209</v>
      </c>
      <c r="AU182" s="190" t="s">
        <v>82</v>
      </c>
      <c r="AV182" s="14" t="s">
        <v>82</v>
      </c>
      <c r="AW182" s="14" t="s">
        <v>30</v>
      </c>
      <c r="AX182" s="14" t="s">
        <v>80</v>
      </c>
      <c r="AY182" s="190" t="s">
        <v>200</v>
      </c>
    </row>
    <row r="183" spans="1:65" s="2" customFormat="1" ht="21.75" customHeight="1">
      <c r="A183" s="33"/>
      <c r="B183" s="167"/>
      <c r="C183" s="168" t="s">
        <v>276</v>
      </c>
      <c r="D183" s="168" t="s">
        <v>202</v>
      </c>
      <c r="E183" s="169" t="s">
        <v>277</v>
      </c>
      <c r="F183" s="170" t="s">
        <v>278</v>
      </c>
      <c r="G183" s="171" t="s">
        <v>274</v>
      </c>
      <c r="H183" s="172">
        <v>1</v>
      </c>
      <c r="I183" s="173"/>
      <c r="J183" s="174">
        <f>ROUND(I183*H183,2)</f>
        <v>0</v>
      </c>
      <c r="K183" s="170" t="s">
        <v>1</v>
      </c>
      <c r="L183" s="34"/>
      <c r="M183" s="175" t="s">
        <v>1</v>
      </c>
      <c r="N183" s="176" t="s">
        <v>38</v>
      </c>
      <c r="O183" s="59"/>
      <c r="P183" s="177">
        <f>O183*H183</f>
        <v>0</v>
      </c>
      <c r="Q183" s="177">
        <v>0</v>
      </c>
      <c r="R183" s="177">
        <f>Q183*H183</f>
        <v>0</v>
      </c>
      <c r="S183" s="177">
        <v>0</v>
      </c>
      <c r="T183" s="178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9" t="s">
        <v>207</v>
      </c>
      <c r="AT183" s="179" t="s">
        <v>202</v>
      </c>
      <c r="AU183" s="179" t="s">
        <v>82</v>
      </c>
      <c r="AY183" s="18" t="s">
        <v>200</v>
      </c>
      <c r="BE183" s="180">
        <f>IF(N183="základní",J183,0)</f>
        <v>0</v>
      </c>
      <c r="BF183" s="180">
        <f>IF(N183="snížená",J183,0)</f>
        <v>0</v>
      </c>
      <c r="BG183" s="180">
        <f>IF(N183="zákl. přenesená",J183,0)</f>
        <v>0</v>
      </c>
      <c r="BH183" s="180">
        <f>IF(N183="sníž. přenesená",J183,0)</f>
        <v>0</v>
      </c>
      <c r="BI183" s="180">
        <f>IF(N183="nulová",J183,0)</f>
        <v>0</v>
      </c>
      <c r="BJ183" s="18" t="s">
        <v>80</v>
      </c>
      <c r="BK183" s="180">
        <f>ROUND(I183*H183,2)</f>
        <v>0</v>
      </c>
      <c r="BL183" s="18" t="s">
        <v>207</v>
      </c>
      <c r="BM183" s="179" t="s">
        <v>279</v>
      </c>
    </row>
    <row r="184" spans="1:65" s="14" customFormat="1" ht="11.25">
      <c r="B184" s="189"/>
      <c r="D184" s="182" t="s">
        <v>209</v>
      </c>
      <c r="E184" s="190" t="s">
        <v>1</v>
      </c>
      <c r="F184" s="191" t="s">
        <v>80</v>
      </c>
      <c r="H184" s="192">
        <v>1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209</v>
      </c>
      <c r="AU184" s="190" t="s">
        <v>82</v>
      </c>
      <c r="AV184" s="14" t="s">
        <v>82</v>
      </c>
      <c r="AW184" s="14" t="s">
        <v>30</v>
      </c>
      <c r="AX184" s="14" t="s">
        <v>80</v>
      </c>
      <c r="AY184" s="190" t="s">
        <v>200</v>
      </c>
    </row>
    <row r="185" spans="1:65" s="2" customFormat="1" ht="21.75" customHeight="1">
      <c r="A185" s="33"/>
      <c r="B185" s="167"/>
      <c r="C185" s="168" t="s">
        <v>280</v>
      </c>
      <c r="D185" s="168" t="s">
        <v>202</v>
      </c>
      <c r="E185" s="169" t="s">
        <v>281</v>
      </c>
      <c r="F185" s="170" t="s">
        <v>282</v>
      </c>
      <c r="G185" s="171" t="s">
        <v>205</v>
      </c>
      <c r="H185" s="172">
        <v>51.261000000000003</v>
      </c>
      <c r="I185" s="173"/>
      <c r="J185" s="174">
        <f>ROUND(I185*H185,2)</f>
        <v>0</v>
      </c>
      <c r="K185" s="170" t="s">
        <v>1</v>
      </c>
      <c r="L185" s="34"/>
      <c r="M185" s="175" t="s">
        <v>1</v>
      </c>
      <c r="N185" s="176" t="s">
        <v>38</v>
      </c>
      <c r="O185" s="59"/>
      <c r="P185" s="177">
        <f>O185*H185</f>
        <v>0</v>
      </c>
      <c r="Q185" s="177">
        <v>0</v>
      </c>
      <c r="R185" s="177">
        <f>Q185*H185</f>
        <v>0</v>
      </c>
      <c r="S185" s="177">
        <v>0.4</v>
      </c>
      <c r="T185" s="178">
        <f>S185*H185</f>
        <v>20.504400000000004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9" t="s">
        <v>207</v>
      </c>
      <c r="AT185" s="179" t="s">
        <v>202</v>
      </c>
      <c r="AU185" s="179" t="s">
        <v>82</v>
      </c>
      <c r="AY185" s="18" t="s">
        <v>200</v>
      </c>
      <c r="BE185" s="180">
        <f>IF(N185="základní",J185,0)</f>
        <v>0</v>
      </c>
      <c r="BF185" s="180">
        <f>IF(N185="snížená",J185,0)</f>
        <v>0</v>
      </c>
      <c r="BG185" s="180">
        <f>IF(N185="zákl. přenesená",J185,0)</f>
        <v>0</v>
      </c>
      <c r="BH185" s="180">
        <f>IF(N185="sníž. přenesená",J185,0)</f>
        <v>0</v>
      </c>
      <c r="BI185" s="180">
        <f>IF(N185="nulová",J185,0)</f>
        <v>0</v>
      </c>
      <c r="BJ185" s="18" t="s">
        <v>80</v>
      </c>
      <c r="BK185" s="180">
        <f>ROUND(I185*H185,2)</f>
        <v>0</v>
      </c>
      <c r="BL185" s="18" t="s">
        <v>207</v>
      </c>
      <c r="BM185" s="179" t="s">
        <v>283</v>
      </c>
    </row>
    <row r="186" spans="1:65" s="13" customFormat="1" ht="11.25">
      <c r="B186" s="181"/>
      <c r="D186" s="182" t="s">
        <v>209</v>
      </c>
      <c r="E186" s="183" t="s">
        <v>1</v>
      </c>
      <c r="F186" s="184" t="s">
        <v>284</v>
      </c>
      <c r="H186" s="183" t="s">
        <v>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3" t="s">
        <v>209</v>
      </c>
      <c r="AU186" s="183" t="s">
        <v>82</v>
      </c>
      <c r="AV186" s="13" t="s">
        <v>80</v>
      </c>
      <c r="AW186" s="13" t="s">
        <v>30</v>
      </c>
      <c r="AX186" s="13" t="s">
        <v>73</v>
      </c>
      <c r="AY186" s="183" t="s">
        <v>200</v>
      </c>
    </row>
    <row r="187" spans="1:65" s="13" customFormat="1" ht="11.25">
      <c r="B187" s="181"/>
      <c r="D187" s="182" t="s">
        <v>209</v>
      </c>
      <c r="E187" s="183" t="s">
        <v>1</v>
      </c>
      <c r="F187" s="184" t="s">
        <v>285</v>
      </c>
      <c r="H187" s="183" t="s">
        <v>1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3" t="s">
        <v>209</v>
      </c>
      <c r="AU187" s="183" t="s">
        <v>82</v>
      </c>
      <c r="AV187" s="13" t="s">
        <v>80</v>
      </c>
      <c r="AW187" s="13" t="s">
        <v>30</v>
      </c>
      <c r="AX187" s="13" t="s">
        <v>73</v>
      </c>
      <c r="AY187" s="183" t="s">
        <v>200</v>
      </c>
    </row>
    <row r="188" spans="1:65" s="14" customFormat="1" ht="11.25">
      <c r="B188" s="189"/>
      <c r="D188" s="182" t="s">
        <v>209</v>
      </c>
      <c r="E188" s="190" t="s">
        <v>1</v>
      </c>
      <c r="F188" s="191" t="s">
        <v>109</v>
      </c>
      <c r="H188" s="192">
        <v>49.500999999999998</v>
      </c>
      <c r="I188" s="193"/>
      <c r="L188" s="189"/>
      <c r="M188" s="194"/>
      <c r="N188" s="195"/>
      <c r="O188" s="195"/>
      <c r="P188" s="195"/>
      <c r="Q188" s="195"/>
      <c r="R188" s="195"/>
      <c r="S188" s="195"/>
      <c r="T188" s="196"/>
      <c r="AT188" s="190" t="s">
        <v>209</v>
      </c>
      <c r="AU188" s="190" t="s">
        <v>82</v>
      </c>
      <c r="AV188" s="14" t="s">
        <v>82</v>
      </c>
      <c r="AW188" s="14" t="s">
        <v>30</v>
      </c>
      <c r="AX188" s="14" t="s">
        <v>73</v>
      </c>
      <c r="AY188" s="190" t="s">
        <v>200</v>
      </c>
    </row>
    <row r="189" spans="1:65" s="13" customFormat="1" ht="11.25">
      <c r="B189" s="181"/>
      <c r="D189" s="182" t="s">
        <v>209</v>
      </c>
      <c r="E189" s="183" t="s">
        <v>1</v>
      </c>
      <c r="F189" s="184" t="s">
        <v>286</v>
      </c>
      <c r="H189" s="183" t="s">
        <v>1</v>
      </c>
      <c r="I189" s="185"/>
      <c r="L189" s="181"/>
      <c r="M189" s="186"/>
      <c r="N189" s="187"/>
      <c r="O189" s="187"/>
      <c r="P189" s="187"/>
      <c r="Q189" s="187"/>
      <c r="R189" s="187"/>
      <c r="S189" s="187"/>
      <c r="T189" s="188"/>
      <c r="AT189" s="183" t="s">
        <v>209</v>
      </c>
      <c r="AU189" s="183" t="s">
        <v>82</v>
      </c>
      <c r="AV189" s="13" t="s">
        <v>80</v>
      </c>
      <c r="AW189" s="13" t="s">
        <v>30</v>
      </c>
      <c r="AX189" s="13" t="s">
        <v>73</v>
      </c>
      <c r="AY189" s="183" t="s">
        <v>200</v>
      </c>
    </row>
    <row r="190" spans="1:65" s="14" customFormat="1" ht="11.25">
      <c r="B190" s="189"/>
      <c r="D190" s="182" t="s">
        <v>209</v>
      </c>
      <c r="E190" s="190" t="s">
        <v>1</v>
      </c>
      <c r="F190" s="191" t="s">
        <v>287</v>
      </c>
      <c r="H190" s="192">
        <v>0.73</v>
      </c>
      <c r="I190" s="193"/>
      <c r="L190" s="189"/>
      <c r="M190" s="194"/>
      <c r="N190" s="195"/>
      <c r="O190" s="195"/>
      <c r="P190" s="195"/>
      <c r="Q190" s="195"/>
      <c r="R190" s="195"/>
      <c r="S190" s="195"/>
      <c r="T190" s="196"/>
      <c r="AT190" s="190" t="s">
        <v>209</v>
      </c>
      <c r="AU190" s="190" t="s">
        <v>82</v>
      </c>
      <c r="AV190" s="14" t="s">
        <v>82</v>
      </c>
      <c r="AW190" s="14" t="s">
        <v>30</v>
      </c>
      <c r="AX190" s="14" t="s">
        <v>73</v>
      </c>
      <c r="AY190" s="190" t="s">
        <v>200</v>
      </c>
    </row>
    <row r="191" spans="1:65" s="14" customFormat="1" ht="11.25">
      <c r="B191" s="189"/>
      <c r="D191" s="182" t="s">
        <v>209</v>
      </c>
      <c r="E191" s="190" t="s">
        <v>1</v>
      </c>
      <c r="F191" s="191" t="s">
        <v>288</v>
      </c>
      <c r="H191" s="192">
        <v>1.03</v>
      </c>
      <c r="I191" s="193"/>
      <c r="L191" s="189"/>
      <c r="M191" s="194"/>
      <c r="N191" s="195"/>
      <c r="O191" s="195"/>
      <c r="P191" s="195"/>
      <c r="Q191" s="195"/>
      <c r="R191" s="195"/>
      <c r="S191" s="195"/>
      <c r="T191" s="196"/>
      <c r="AT191" s="190" t="s">
        <v>209</v>
      </c>
      <c r="AU191" s="190" t="s">
        <v>82</v>
      </c>
      <c r="AV191" s="14" t="s">
        <v>82</v>
      </c>
      <c r="AW191" s="14" t="s">
        <v>30</v>
      </c>
      <c r="AX191" s="14" t="s">
        <v>73</v>
      </c>
      <c r="AY191" s="190" t="s">
        <v>200</v>
      </c>
    </row>
    <row r="192" spans="1:65" s="15" customFormat="1" ht="11.25">
      <c r="B192" s="197"/>
      <c r="D192" s="182" t="s">
        <v>209</v>
      </c>
      <c r="E192" s="198" t="s">
        <v>1</v>
      </c>
      <c r="F192" s="199" t="s">
        <v>214</v>
      </c>
      <c r="H192" s="200">
        <v>51.261000000000003</v>
      </c>
      <c r="I192" s="201"/>
      <c r="L192" s="197"/>
      <c r="M192" s="202"/>
      <c r="N192" s="203"/>
      <c r="O192" s="203"/>
      <c r="P192" s="203"/>
      <c r="Q192" s="203"/>
      <c r="R192" s="203"/>
      <c r="S192" s="203"/>
      <c r="T192" s="204"/>
      <c r="AT192" s="198" t="s">
        <v>209</v>
      </c>
      <c r="AU192" s="198" t="s">
        <v>82</v>
      </c>
      <c r="AV192" s="15" t="s">
        <v>207</v>
      </c>
      <c r="AW192" s="15" t="s">
        <v>30</v>
      </c>
      <c r="AX192" s="15" t="s">
        <v>80</v>
      </c>
      <c r="AY192" s="198" t="s">
        <v>200</v>
      </c>
    </row>
    <row r="193" spans="1:65" s="2" customFormat="1" ht="21.75" customHeight="1">
      <c r="A193" s="33"/>
      <c r="B193" s="167"/>
      <c r="C193" s="168" t="s">
        <v>8</v>
      </c>
      <c r="D193" s="168" t="s">
        <v>202</v>
      </c>
      <c r="E193" s="169" t="s">
        <v>289</v>
      </c>
      <c r="F193" s="170" t="s">
        <v>290</v>
      </c>
      <c r="G193" s="171" t="s">
        <v>205</v>
      </c>
      <c r="H193" s="172">
        <v>2.25</v>
      </c>
      <c r="I193" s="173"/>
      <c r="J193" s="174">
        <f>ROUND(I193*H193,2)</f>
        <v>0</v>
      </c>
      <c r="K193" s="170" t="s">
        <v>206</v>
      </c>
      <c r="L193" s="34"/>
      <c r="M193" s="175" t="s">
        <v>1</v>
      </c>
      <c r="N193" s="176" t="s">
        <v>38</v>
      </c>
      <c r="O193" s="59"/>
      <c r="P193" s="177">
        <f>O193*H193</f>
        <v>0</v>
      </c>
      <c r="Q193" s="177">
        <v>0</v>
      </c>
      <c r="R193" s="177">
        <f>Q193*H193</f>
        <v>0</v>
      </c>
      <c r="S193" s="177">
        <v>0</v>
      </c>
      <c r="T193" s="178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9" t="s">
        <v>207</v>
      </c>
      <c r="AT193" s="179" t="s">
        <v>202</v>
      </c>
      <c r="AU193" s="179" t="s">
        <v>82</v>
      </c>
      <c r="AY193" s="18" t="s">
        <v>200</v>
      </c>
      <c r="BE193" s="180">
        <f>IF(N193="základní",J193,0)</f>
        <v>0</v>
      </c>
      <c r="BF193" s="180">
        <f>IF(N193="snížená",J193,0)</f>
        <v>0</v>
      </c>
      <c r="BG193" s="180">
        <f>IF(N193="zákl. přenesená",J193,0)</f>
        <v>0</v>
      </c>
      <c r="BH193" s="180">
        <f>IF(N193="sníž. přenesená",J193,0)</f>
        <v>0</v>
      </c>
      <c r="BI193" s="180">
        <f>IF(N193="nulová",J193,0)</f>
        <v>0</v>
      </c>
      <c r="BJ193" s="18" t="s">
        <v>80</v>
      </c>
      <c r="BK193" s="180">
        <f>ROUND(I193*H193,2)</f>
        <v>0</v>
      </c>
      <c r="BL193" s="18" t="s">
        <v>207</v>
      </c>
      <c r="BM193" s="179" t="s">
        <v>291</v>
      </c>
    </row>
    <row r="194" spans="1:65" s="14" customFormat="1" ht="11.25">
      <c r="B194" s="189"/>
      <c r="D194" s="182" t="s">
        <v>209</v>
      </c>
      <c r="E194" s="190" t="s">
        <v>1</v>
      </c>
      <c r="F194" s="191" t="s">
        <v>292</v>
      </c>
      <c r="H194" s="192">
        <v>2.25</v>
      </c>
      <c r="I194" s="193"/>
      <c r="L194" s="189"/>
      <c r="M194" s="194"/>
      <c r="N194" s="195"/>
      <c r="O194" s="195"/>
      <c r="P194" s="195"/>
      <c r="Q194" s="195"/>
      <c r="R194" s="195"/>
      <c r="S194" s="195"/>
      <c r="T194" s="196"/>
      <c r="AT194" s="190" t="s">
        <v>209</v>
      </c>
      <c r="AU194" s="190" t="s">
        <v>82</v>
      </c>
      <c r="AV194" s="14" t="s">
        <v>82</v>
      </c>
      <c r="AW194" s="14" t="s">
        <v>30</v>
      </c>
      <c r="AX194" s="14" t="s">
        <v>73</v>
      </c>
      <c r="AY194" s="190" t="s">
        <v>200</v>
      </c>
    </row>
    <row r="195" spans="1:65" s="15" customFormat="1" ht="11.25">
      <c r="B195" s="197"/>
      <c r="D195" s="182" t="s">
        <v>209</v>
      </c>
      <c r="E195" s="198" t="s">
        <v>293</v>
      </c>
      <c r="F195" s="199" t="s">
        <v>214</v>
      </c>
      <c r="H195" s="200">
        <v>2.25</v>
      </c>
      <c r="I195" s="201"/>
      <c r="L195" s="197"/>
      <c r="M195" s="202"/>
      <c r="N195" s="203"/>
      <c r="O195" s="203"/>
      <c r="P195" s="203"/>
      <c r="Q195" s="203"/>
      <c r="R195" s="203"/>
      <c r="S195" s="203"/>
      <c r="T195" s="204"/>
      <c r="AT195" s="198" t="s">
        <v>209</v>
      </c>
      <c r="AU195" s="198" t="s">
        <v>82</v>
      </c>
      <c r="AV195" s="15" t="s">
        <v>207</v>
      </c>
      <c r="AW195" s="15" t="s">
        <v>30</v>
      </c>
      <c r="AX195" s="15" t="s">
        <v>80</v>
      </c>
      <c r="AY195" s="198" t="s">
        <v>200</v>
      </c>
    </row>
    <row r="196" spans="1:65" s="2" customFormat="1" ht="21.75" customHeight="1">
      <c r="A196" s="33"/>
      <c r="B196" s="167"/>
      <c r="C196" s="168" t="s">
        <v>294</v>
      </c>
      <c r="D196" s="168" t="s">
        <v>202</v>
      </c>
      <c r="E196" s="169" t="s">
        <v>295</v>
      </c>
      <c r="F196" s="170" t="s">
        <v>296</v>
      </c>
      <c r="G196" s="171" t="s">
        <v>297</v>
      </c>
      <c r="H196" s="172">
        <v>42.866999999999997</v>
      </c>
      <c r="I196" s="173"/>
      <c r="J196" s="174">
        <f>ROUND(I196*H196,2)</f>
        <v>0</v>
      </c>
      <c r="K196" s="170" t="s">
        <v>206</v>
      </c>
      <c r="L196" s="34"/>
      <c r="M196" s="175" t="s">
        <v>1</v>
      </c>
      <c r="N196" s="176" t="s">
        <v>38</v>
      </c>
      <c r="O196" s="59"/>
      <c r="P196" s="177">
        <f>O196*H196</f>
        <v>0</v>
      </c>
      <c r="Q196" s="177">
        <v>0</v>
      </c>
      <c r="R196" s="177">
        <f>Q196*H196</f>
        <v>0</v>
      </c>
      <c r="S196" s="177">
        <v>0</v>
      </c>
      <c r="T196" s="178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9" t="s">
        <v>207</v>
      </c>
      <c r="AT196" s="179" t="s">
        <v>202</v>
      </c>
      <c r="AU196" s="179" t="s">
        <v>82</v>
      </c>
      <c r="AY196" s="18" t="s">
        <v>200</v>
      </c>
      <c r="BE196" s="180">
        <f>IF(N196="základní",J196,0)</f>
        <v>0</v>
      </c>
      <c r="BF196" s="180">
        <f>IF(N196="snížená",J196,0)</f>
        <v>0</v>
      </c>
      <c r="BG196" s="180">
        <f>IF(N196="zákl. přenesená",J196,0)</f>
        <v>0</v>
      </c>
      <c r="BH196" s="180">
        <f>IF(N196="sníž. přenesená",J196,0)</f>
        <v>0</v>
      </c>
      <c r="BI196" s="180">
        <f>IF(N196="nulová",J196,0)</f>
        <v>0</v>
      </c>
      <c r="BJ196" s="18" t="s">
        <v>80</v>
      </c>
      <c r="BK196" s="180">
        <f>ROUND(I196*H196,2)</f>
        <v>0</v>
      </c>
      <c r="BL196" s="18" t="s">
        <v>207</v>
      </c>
      <c r="BM196" s="179" t="s">
        <v>298</v>
      </c>
    </row>
    <row r="197" spans="1:65" s="13" customFormat="1" ht="11.25">
      <c r="B197" s="181"/>
      <c r="D197" s="182" t="s">
        <v>209</v>
      </c>
      <c r="E197" s="183" t="s">
        <v>1</v>
      </c>
      <c r="F197" s="184" t="s">
        <v>299</v>
      </c>
      <c r="H197" s="183" t="s">
        <v>1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3" t="s">
        <v>209</v>
      </c>
      <c r="AU197" s="183" t="s">
        <v>82</v>
      </c>
      <c r="AV197" s="13" t="s">
        <v>80</v>
      </c>
      <c r="AW197" s="13" t="s">
        <v>30</v>
      </c>
      <c r="AX197" s="13" t="s">
        <v>73</v>
      </c>
      <c r="AY197" s="183" t="s">
        <v>200</v>
      </c>
    </row>
    <row r="198" spans="1:65" s="14" customFormat="1" ht="11.25">
      <c r="B198" s="189"/>
      <c r="D198" s="182" t="s">
        <v>209</v>
      </c>
      <c r="E198" s="190" t="s">
        <v>1</v>
      </c>
      <c r="F198" s="191" t="s">
        <v>300</v>
      </c>
      <c r="H198" s="192">
        <v>35.621000000000002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209</v>
      </c>
      <c r="AU198" s="190" t="s">
        <v>82</v>
      </c>
      <c r="AV198" s="14" t="s">
        <v>82</v>
      </c>
      <c r="AW198" s="14" t="s">
        <v>30</v>
      </c>
      <c r="AX198" s="14" t="s">
        <v>73</v>
      </c>
      <c r="AY198" s="190" t="s">
        <v>200</v>
      </c>
    </row>
    <row r="199" spans="1:65" s="13" customFormat="1" ht="11.25">
      <c r="B199" s="181"/>
      <c r="D199" s="182" t="s">
        <v>209</v>
      </c>
      <c r="E199" s="183" t="s">
        <v>1</v>
      </c>
      <c r="F199" s="184" t="s">
        <v>301</v>
      </c>
      <c r="H199" s="183" t="s">
        <v>1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3" t="s">
        <v>209</v>
      </c>
      <c r="AU199" s="183" t="s">
        <v>82</v>
      </c>
      <c r="AV199" s="13" t="s">
        <v>80</v>
      </c>
      <c r="AW199" s="13" t="s">
        <v>30</v>
      </c>
      <c r="AX199" s="13" t="s">
        <v>73</v>
      </c>
      <c r="AY199" s="183" t="s">
        <v>200</v>
      </c>
    </row>
    <row r="200" spans="1:65" s="14" customFormat="1" ht="11.25">
      <c r="B200" s="189"/>
      <c r="D200" s="182" t="s">
        <v>209</v>
      </c>
      <c r="E200" s="190" t="s">
        <v>1</v>
      </c>
      <c r="F200" s="191" t="s">
        <v>116</v>
      </c>
      <c r="H200" s="192">
        <v>7.2460000000000004</v>
      </c>
      <c r="I200" s="193"/>
      <c r="L200" s="189"/>
      <c r="M200" s="194"/>
      <c r="N200" s="195"/>
      <c r="O200" s="195"/>
      <c r="P200" s="195"/>
      <c r="Q200" s="195"/>
      <c r="R200" s="195"/>
      <c r="S200" s="195"/>
      <c r="T200" s="196"/>
      <c r="AT200" s="190" t="s">
        <v>209</v>
      </c>
      <c r="AU200" s="190" t="s">
        <v>82</v>
      </c>
      <c r="AV200" s="14" t="s">
        <v>82</v>
      </c>
      <c r="AW200" s="14" t="s">
        <v>30</v>
      </c>
      <c r="AX200" s="14" t="s">
        <v>73</v>
      </c>
      <c r="AY200" s="190" t="s">
        <v>200</v>
      </c>
    </row>
    <row r="201" spans="1:65" s="15" customFormat="1" ht="11.25">
      <c r="B201" s="197"/>
      <c r="D201" s="182" t="s">
        <v>209</v>
      </c>
      <c r="E201" s="198" t="s">
        <v>1</v>
      </c>
      <c r="F201" s="199" t="s">
        <v>214</v>
      </c>
      <c r="H201" s="200">
        <v>42.866999999999997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198" t="s">
        <v>209</v>
      </c>
      <c r="AU201" s="198" t="s">
        <v>82</v>
      </c>
      <c r="AV201" s="15" t="s">
        <v>207</v>
      </c>
      <c r="AW201" s="15" t="s">
        <v>30</v>
      </c>
      <c r="AX201" s="15" t="s">
        <v>80</v>
      </c>
      <c r="AY201" s="198" t="s">
        <v>200</v>
      </c>
    </row>
    <row r="202" spans="1:65" s="2" customFormat="1" ht="21.75" customHeight="1">
      <c r="A202" s="33"/>
      <c r="B202" s="167"/>
      <c r="C202" s="168" t="s">
        <v>302</v>
      </c>
      <c r="D202" s="168" t="s">
        <v>202</v>
      </c>
      <c r="E202" s="169" t="s">
        <v>303</v>
      </c>
      <c r="F202" s="170" t="s">
        <v>304</v>
      </c>
      <c r="G202" s="171" t="s">
        <v>297</v>
      </c>
      <c r="H202" s="172">
        <v>6.8840000000000003</v>
      </c>
      <c r="I202" s="173"/>
      <c r="J202" s="174">
        <f>ROUND(I202*H202,2)</f>
        <v>0</v>
      </c>
      <c r="K202" s="170" t="s">
        <v>206</v>
      </c>
      <c r="L202" s="34"/>
      <c r="M202" s="175" t="s">
        <v>1</v>
      </c>
      <c r="N202" s="176" t="s">
        <v>38</v>
      </c>
      <c r="O202" s="59"/>
      <c r="P202" s="177">
        <f>O202*H202</f>
        <v>0</v>
      </c>
      <c r="Q202" s="177">
        <v>0</v>
      </c>
      <c r="R202" s="177">
        <f>Q202*H202</f>
        <v>0</v>
      </c>
      <c r="S202" s="177">
        <v>0</v>
      </c>
      <c r="T202" s="178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9" t="s">
        <v>207</v>
      </c>
      <c r="AT202" s="179" t="s">
        <v>202</v>
      </c>
      <c r="AU202" s="179" t="s">
        <v>82</v>
      </c>
      <c r="AY202" s="18" t="s">
        <v>200</v>
      </c>
      <c r="BE202" s="180">
        <f>IF(N202="základní",J202,0)</f>
        <v>0</v>
      </c>
      <c r="BF202" s="180">
        <f>IF(N202="snížená",J202,0)</f>
        <v>0</v>
      </c>
      <c r="BG202" s="180">
        <f>IF(N202="zákl. přenesená",J202,0)</f>
        <v>0</v>
      </c>
      <c r="BH202" s="180">
        <f>IF(N202="sníž. přenesená",J202,0)</f>
        <v>0</v>
      </c>
      <c r="BI202" s="180">
        <f>IF(N202="nulová",J202,0)</f>
        <v>0</v>
      </c>
      <c r="BJ202" s="18" t="s">
        <v>80</v>
      </c>
      <c r="BK202" s="180">
        <f>ROUND(I202*H202,2)</f>
        <v>0</v>
      </c>
      <c r="BL202" s="18" t="s">
        <v>207</v>
      </c>
      <c r="BM202" s="179" t="s">
        <v>305</v>
      </c>
    </row>
    <row r="203" spans="1:65" s="14" customFormat="1" ht="22.5">
      <c r="B203" s="189"/>
      <c r="D203" s="182" t="s">
        <v>209</v>
      </c>
      <c r="E203" s="190" t="s">
        <v>1</v>
      </c>
      <c r="F203" s="191" t="s">
        <v>306</v>
      </c>
      <c r="H203" s="192">
        <v>2.9860000000000002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209</v>
      </c>
      <c r="AU203" s="190" t="s">
        <v>82</v>
      </c>
      <c r="AV203" s="14" t="s">
        <v>82</v>
      </c>
      <c r="AW203" s="14" t="s">
        <v>30</v>
      </c>
      <c r="AX203" s="14" t="s">
        <v>73</v>
      </c>
      <c r="AY203" s="190" t="s">
        <v>200</v>
      </c>
    </row>
    <row r="204" spans="1:65" s="14" customFormat="1" ht="11.25">
      <c r="B204" s="189"/>
      <c r="D204" s="182" t="s">
        <v>209</v>
      </c>
      <c r="E204" s="190" t="s">
        <v>1</v>
      </c>
      <c r="F204" s="191" t="s">
        <v>307</v>
      </c>
      <c r="H204" s="192">
        <v>1.6319999999999999</v>
      </c>
      <c r="I204" s="193"/>
      <c r="L204" s="189"/>
      <c r="M204" s="194"/>
      <c r="N204" s="195"/>
      <c r="O204" s="195"/>
      <c r="P204" s="195"/>
      <c r="Q204" s="195"/>
      <c r="R204" s="195"/>
      <c r="S204" s="195"/>
      <c r="T204" s="196"/>
      <c r="AT204" s="190" t="s">
        <v>209</v>
      </c>
      <c r="AU204" s="190" t="s">
        <v>82</v>
      </c>
      <c r="AV204" s="14" t="s">
        <v>82</v>
      </c>
      <c r="AW204" s="14" t="s">
        <v>30</v>
      </c>
      <c r="AX204" s="14" t="s">
        <v>73</v>
      </c>
      <c r="AY204" s="190" t="s">
        <v>200</v>
      </c>
    </row>
    <row r="205" spans="1:65" s="14" customFormat="1" ht="22.5">
      <c r="B205" s="189"/>
      <c r="D205" s="182" t="s">
        <v>209</v>
      </c>
      <c r="E205" s="190" t="s">
        <v>1</v>
      </c>
      <c r="F205" s="191" t="s">
        <v>308</v>
      </c>
      <c r="H205" s="192">
        <v>1.728</v>
      </c>
      <c r="I205" s="193"/>
      <c r="L205" s="189"/>
      <c r="M205" s="194"/>
      <c r="N205" s="195"/>
      <c r="O205" s="195"/>
      <c r="P205" s="195"/>
      <c r="Q205" s="195"/>
      <c r="R205" s="195"/>
      <c r="S205" s="195"/>
      <c r="T205" s="196"/>
      <c r="AT205" s="190" t="s">
        <v>209</v>
      </c>
      <c r="AU205" s="190" t="s">
        <v>82</v>
      </c>
      <c r="AV205" s="14" t="s">
        <v>82</v>
      </c>
      <c r="AW205" s="14" t="s">
        <v>30</v>
      </c>
      <c r="AX205" s="14" t="s">
        <v>73</v>
      </c>
      <c r="AY205" s="190" t="s">
        <v>200</v>
      </c>
    </row>
    <row r="206" spans="1:65" s="14" customFormat="1" ht="22.5">
      <c r="B206" s="189"/>
      <c r="D206" s="182" t="s">
        <v>209</v>
      </c>
      <c r="E206" s="190" t="s">
        <v>1</v>
      </c>
      <c r="F206" s="191" t="s">
        <v>309</v>
      </c>
      <c r="H206" s="192">
        <v>0.9</v>
      </c>
      <c r="I206" s="193"/>
      <c r="L206" s="189"/>
      <c r="M206" s="194"/>
      <c r="N206" s="195"/>
      <c r="O206" s="195"/>
      <c r="P206" s="195"/>
      <c r="Q206" s="195"/>
      <c r="R206" s="195"/>
      <c r="S206" s="195"/>
      <c r="T206" s="196"/>
      <c r="AT206" s="190" t="s">
        <v>209</v>
      </c>
      <c r="AU206" s="190" t="s">
        <v>82</v>
      </c>
      <c r="AV206" s="14" t="s">
        <v>82</v>
      </c>
      <c r="AW206" s="14" t="s">
        <v>30</v>
      </c>
      <c r="AX206" s="14" t="s">
        <v>73</v>
      </c>
      <c r="AY206" s="190" t="s">
        <v>200</v>
      </c>
    </row>
    <row r="207" spans="1:65" s="16" customFormat="1" ht="11.25">
      <c r="B207" s="205"/>
      <c r="D207" s="182" t="s">
        <v>209</v>
      </c>
      <c r="E207" s="206" t="s">
        <v>116</v>
      </c>
      <c r="F207" s="207" t="s">
        <v>224</v>
      </c>
      <c r="H207" s="208">
        <v>7.2460000000000004</v>
      </c>
      <c r="I207" s="209"/>
      <c r="L207" s="205"/>
      <c r="M207" s="210"/>
      <c r="N207" s="211"/>
      <c r="O207" s="211"/>
      <c r="P207" s="211"/>
      <c r="Q207" s="211"/>
      <c r="R207" s="211"/>
      <c r="S207" s="211"/>
      <c r="T207" s="212"/>
      <c r="AT207" s="206" t="s">
        <v>209</v>
      </c>
      <c r="AU207" s="206" t="s">
        <v>82</v>
      </c>
      <c r="AV207" s="16" t="s">
        <v>218</v>
      </c>
      <c r="AW207" s="16" t="s">
        <v>30</v>
      </c>
      <c r="AX207" s="16" t="s">
        <v>73</v>
      </c>
      <c r="AY207" s="206" t="s">
        <v>200</v>
      </c>
    </row>
    <row r="208" spans="1:65" s="14" customFormat="1" ht="11.25">
      <c r="B208" s="189"/>
      <c r="D208" s="182" t="s">
        <v>209</v>
      </c>
      <c r="E208" s="190" t="s">
        <v>1</v>
      </c>
      <c r="F208" s="191" t="s">
        <v>310</v>
      </c>
      <c r="H208" s="192">
        <v>-0.36199999999999999</v>
      </c>
      <c r="I208" s="193"/>
      <c r="L208" s="189"/>
      <c r="M208" s="194"/>
      <c r="N208" s="195"/>
      <c r="O208" s="195"/>
      <c r="P208" s="195"/>
      <c r="Q208" s="195"/>
      <c r="R208" s="195"/>
      <c r="S208" s="195"/>
      <c r="T208" s="196"/>
      <c r="AT208" s="190" t="s">
        <v>209</v>
      </c>
      <c r="AU208" s="190" t="s">
        <v>82</v>
      </c>
      <c r="AV208" s="14" t="s">
        <v>82</v>
      </c>
      <c r="AW208" s="14" t="s">
        <v>30</v>
      </c>
      <c r="AX208" s="14" t="s">
        <v>73</v>
      </c>
      <c r="AY208" s="190" t="s">
        <v>200</v>
      </c>
    </row>
    <row r="209" spans="1:65" s="15" customFormat="1" ht="11.25">
      <c r="B209" s="197"/>
      <c r="D209" s="182" t="s">
        <v>209</v>
      </c>
      <c r="E209" s="198" t="s">
        <v>1</v>
      </c>
      <c r="F209" s="199" t="s">
        <v>214</v>
      </c>
      <c r="H209" s="200">
        <v>6.8840000000000003</v>
      </c>
      <c r="I209" s="201"/>
      <c r="L209" s="197"/>
      <c r="M209" s="202"/>
      <c r="N209" s="203"/>
      <c r="O209" s="203"/>
      <c r="P209" s="203"/>
      <c r="Q209" s="203"/>
      <c r="R209" s="203"/>
      <c r="S209" s="203"/>
      <c r="T209" s="204"/>
      <c r="AT209" s="198" t="s">
        <v>209</v>
      </c>
      <c r="AU209" s="198" t="s">
        <v>82</v>
      </c>
      <c r="AV209" s="15" t="s">
        <v>207</v>
      </c>
      <c r="AW209" s="15" t="s">
        <v>30</v>
      </c>
      <c r="AX209" s="15" t="s">
        <v>80</v>
      </c>
      <c r="AY209" s="198" t="s">
        <v>200</v>
      </c>
    </row>
    <row r="210" spans="1:65" s="2" customFormat="1" ht="21.75" customHeight="1">
      <c r="A210" s="33"/>
      <c r="B210" s="167"/>
      <c r="C210" s="168" t="s">
        <v>311</v>
      </c>
      <c r="D210" s="168" t="s">
        <v>202</v>
      </c>
      <c r="E210" s="169" t="s">
        <v>312</v>
      </c>
      <c r="F210" s="170" t="s">
        <v>313</v>
      </c>
      <c r="G210" s="171" t="s">
        <v>297</v>
      </c>
      <c r="H210" s="172">
        <v>0.36199999999999999</v>
      </c>
      <c r="I210" s="173"/>
      <c r="J210" s="174">
        <f>ROUND(I210*H210,2)</f>
        <v>0</v>
      </c>
      <c r="K210" s="170" t="s">
        <v>206</v>
      </c>
      <c r="L210" s="34"/>
      <c r="M210" s="175" t="s">
        <v>1</v>
      </c>
      <c r="N210" s="176" t="s">
        <v>38</v>
      </c>
      <c r="O210" s="59"/>
      <c r="P210" s="177">
        <f>O210*H210</f>
        <v>0</v>
      </c>
      <c r="Q210" s="177">
        <v>0</v>
      </c>
      <c r="R210" s="177">
        <f>Q210*H210</f>
        <v>0</v>
      </c>
      <c r="S210" s="177">
        <v>0</v>
      </c>
      <c r="T210" s="178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9" t="s">
        <v>207</v>
      </c>
      <c r="AT210" s="179" t="s">
        <v>202</v>
      </c>
      <c r="AU210" s="179" t="s">
        <v>82</v>
      </c>
      <c r="AY210" s="18" t="s">
        <v>200</v>
      </c>
      <c r="BE210" s="180">
        <f>IF(N210="základní",J210,0)</f>
        <v>0</v>
      </c>
      <c r="BF210" s="180">
        <f>IF(N210="snížená",J210,0)</f>
        <v>0</v>
      </c>
      <c r="BG210" s="180">
        <f>IF(N210="zákl. přenesená",J210,0)</f>
        <v>0</v>
      </c>
      <c r="BH210" s="180">
        <f>IF(N210="sníž. přenesená",J210,0)</f>
        <v>0</v>
      </c>
      <c r="BI210" s="180">
        <f>IF(N210="nulová",J210,0)</f>
        <v>0</v>
      </c>
      <c r="BJ210" s="18" t="s">
        <v>80</v>
      </c>
      <c r="BK210" s="180">
        <f>ROUND(I210*H210,2)</f>
        <v>0</v>
      </c>
      <c r="BL210" s="18" t="s">
        <v>207</v>
      </c>
      <c r="BM210" s="179" t="s">
        <v>314</v>
      </c>
    </row>
    <row r="211" spans="1:65" s="14" customFormat="1" ht="11.25">
      <c r="B211" s="189"/>
      <c r="D211" s="182" t="s">
        <v>209</v>
      </c>
      <c r="E211" s="190" t="s">
        <v>1</v>
      </c>
      <c r="F211" s="191" t="s">
        <v>315</v>
      </c>
      <c r="H211" s="192">
        <v>0.36199999999999999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209</v>
      </c>
      <c r="AU211" s="190" t="s">
        <v>82</v>
      </c>
      <c r="AV211" s="14" t="s">
        <v>82</v>
      </c>
      <c r="AW211" s="14" t="s">
        <v>30</v>
      </c>
      <c r="AX211" s="14" t="s">
        <v>73</v>
      </c>
      <c r="AY211" s="190" t="s">
        <v>200</v>
      </c>
    </row>
    <row r="212" spans="1:65" s="15" customFormat="1" ht="11.25">
      <c r="B212" s="197"/>
      <c r="D212" s="182" t="s">
        <v>209</v>
      </c>
      <c r="E212" s="198" t="s">
        <v>1</v>
      </c>
      <c r="F212" s="199" t="s">
        <v>214</v>
      </c>
      <c r="H212" s="200">
        <v>0.36199999999999999</v>
      </c>
      <c r="I212" s="201"/>
      <c r="L212" s="197"/>
      <c r="M212" s="202"/>
      <c r="N212" s="203"/>
      <c r="O212" s="203"/>
      <c r="P212" s="203"/>
      <c r="Q212" s="203"/>
      <c r="R212" s="203"/>
      <c r="S212" s="203"/>
      <c r="T212" s="204"/>
      <c r="AT212" s="198" t="s">
        <v>209</v>
      </c>
      <c r="AU212" s="198" t="s">
        <v>82</v>
      </c>
      <c r="AV212" s="15" t="s">
        <v>207</v>
      </c>
      <c r="AW212" s="15" t="s">
        <v>30</v>
      </c>
      <c r="AX212" s="15" t="s">
        <v>80</v>
      </c>
      <c r="AY212" s="198" t="s">
        <v>200</v>
      </c>
    </row>
    <row r="213" spans="1:65" s="2" customFormat="1" ht="21.75" customHeight="1">
      <c r="A213" s="33"/>
      <c r="B213" s="167"/>
      <c r="C213" s="168" t="s">
        <v>316</v>
      </c>
      <c r="D213" s="168" t="s">
        <v>202</v>
      </c>
      <c r="E213" s="169" t="s">
        <v>317</v>
      </c>
      <c r="F213" s="170" t="s">
        <v>318</v>
      </c>
      <c r="G213" s="171" t="s">
        <v>297</v>
      </c>
      <c r="H213" s="172">
        <v>169.20099999999999</v>
      </c>
      <c r="I213" s="173"/>
      <c r="J213" s="174">
        <f>ROUND(I213*H213,2)</f>
        <v>0</v>
      </c>
      <c r="K213" s="170" t="s">
        <v>206</v>
      </c>
      <c r="L213" s="34"/>
      <c r="M213" s="175" t="s">
        <v>1</v>
      </c>
      <c r="N213" s="176" t="s">
        <v>38</v>
      </c>
      <c r="O213" s="59"/>
      <c r="P213" s="177">
        <f>O213*H213</f>
        <v>0</v>
      </c>
      <c r="Q213" s="177">
        <v>0</v>
      </c>
      <c r="R213" s="177">
        <f>Q213*H213</f>
        <v>0</v>
      </c>
      <c r="S213" s="177">
        <v>0</v>
      </c>
      <c r="T213" s="178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9" t="s">
        <v>207</v>
      </c>
      <c r="AT213" s="179" t="s">
        <v>202</v>
      </c>
      <c r="AU213" s="179" t="s">
        <v>82</v>
      </c>
      <c r="AY213" s="18" t="s">
        <v>200</v>
      </c>
      <c r="BE213" s="180">
        <f>IF(N213="základní",J213,0)</f>
        <v>0</v>
      </c>
      <c r="BF213" s="180">
        <f>IF(N213="snížená",J213,0)</f>
        <v>0</v>
      </c>
      <c r="BG213" s="180">
        <f>IF(N213="zákl. přenesená",J213,0)</f>
        <v>0</v>
      </c>
      <c r="BH213" s="180">
        <f>IF(N213="sníž. přenesená",J213,0)</f>
        <v>0</v>
      </c>
      <c r="BI213" s="180">
        <f>IF(N213="nulová",J213,0)</f>
        <v>0</v>
      </c>
      <c r="BJ213" s="18" t="s">
        <v>80</v>
      </c>
      <c r="BK213" s="180">
        <f>ROUND(I213*H213,2)</f>
        <v>0</v>
      </c>
      <c r="BL213" s="18" t="s">
        <v>207</v>
      </c>
      <c r="BM213" s="179" t="s">
        <v>319</v>
      </c>
    </row>
    <row r="214" spans="1:65" s="14" customFormat="1" ht="33.75">
      <c r="B214" s="189"/>
      <c r="D214" s="182" t="s">
        <v>209</v>
      </c>
      <c r="E214" s="190" t="s">
        <v>1</v>
      </c>
      <c r="F214" s="191" t="s">
        <v>320</v>
      </c>
      <c r="H214" s="192">
        <v>83.963999999999999</v>
      </c>
      <c r="I214" s="193"/>
      <c r="L214" s="189"/>
      <c r="M214" s="194"/>
      <c r="N214" s="195"/>
      <c r="O214" s="195"/>
      <c r="P214" s="195"/>
      <c r="Q214" s="195"/>
      <c r="R214" s="195"/>
      <c r="S214" s="195"/>
      <c r="T214" s="196"/>
      <c r="AT214" s="190" t="s">
        <v>209</v>
      </c>
      <c r="AU214" s="190" t="s">
        <v>82</v>
      </c>
      <c r="AV214" s="14" t="s">
        <v>82</v>
      </c>
      <c r="AW214" s="14" t="s">
        <v>30</v>
      </c>
      <c r="AX214" s="14" t="s">
        <v>73</v>
      </c>
      <c r="AY214" s="190" t="s">
        <v>200</v>
      </c>
    </row>
    <row r="215" spans="1:65" s="14" customFormat="1" ht="33.75">
      <c r="B215" s="189"/>
      <c r="D215" s="182" t="s">
        <v>209</v>
      </c>
      <c r="E215" s="190" t="s">
        <v>1</v>
      </c>
      <c r="F215" s="191" t="s">
        <v>321</v>
      </c>
      <c r="H215" s="192">
        <v>110.73399999999999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209</v>
      </c>
      <c r="AU215" s="190" t="s">
        <v>82</v>
      </c>
      <c r="AV215" s="14" t="s">
        <v>82</v>
      </c>
      <c r="AW215" s="14" t="s">
        <v>30</v>
      </c>
      <c r="AX215" s="14" t="s">
        <v>73</v>
      </c>
      <c r="AY215" s="190" t="s">
        <v>200</v>
      </c>
    </row>
    <row r="216" spans="1:65" s="14" customFormat="1" ht="11.25">
      <c r="B216" s="189"/>
      <c r="D216" s="182" t="s">
        <v>209</v>
      </c>
      <c r="E216" s="190" t="s">
        <v>1</v>
      </c>
      <c r="F216" s="191" t="s">
        <v>322</v>
      </c>
      <c r="H216" s="192">
        <v>20.411999999999999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209</v>
      </c>
      <c r="AU216" s="190" t="s">
        <v>82</v>
      </c>
      <c r="AV216" s="14" t="s">
        <v>82</v>
      </c>
      <c r="AW216" s="14" t="s">
        <v>30</v>
      </c>
      <c r="AX216" s="14" t="s">
        <v>73</v>
      </c>
      <c r="AY216" s="190" t="s">
        <v>200</v>
      </c>
    </row>
    <row r="217" spans="1:65" s="14" customFormat="1" ht="11.25">
      <c r="B217" s="189"/>
      <c r="D217" s="182" t="s">
        <v>209</v>
      </c>
      <c r="E217" s="190" t="s">
        <v>1</v>
      </c>
      <c r="F217" s="191" t="s">
        <v>323</v>
      </c>
      <c r="H217" s="192">
        <v>19.829000000000001</v>
      </c>
      <c r="I217" s="193"/>
      <c r="L217" s="189"/>
      <c r="M217" s="194"/>
      <c r="N217" s="195"/>
      <c r="O217" s="195"/>
      <c r="P217" s="195"/>
      <c r="Q217" s="195"/>
      <c r="R217" s="195"/>
      <c r="S217" s="195"/>
      <c r="T217" s="196"/>
      <c r="AT217" s="190" t="s">
        <v>209</v>
      </c>
      <c r="AU217" s="190" t="s">
        <v>82</v>
      </c>
      <c r="AV217" s="14" t="s">
        <v>82</v>
      </c>
      <c r="AW217" s="14" t="s">
        <v>30</v>
      </c>
      <c r="AX217" s="14" t="s">
        <v>73</v>
      </c>
      <c r="AY217" s="190" t="s">
        <v>200</v>
      </c>
    </row>
    <row r="218" spans="1:65" s="13" customFormat="1" ht="11.25">
      <c r="B218" s="181"/>
      <c r="D218" s="182" t="s">
        <v>209</v>
      </c>
      <c r="E218" s="183" t="s">
        <v>1</v>
      </c>
      <c r="F218" s="184" t="s">
        <v>324</v>
      </c>
      <c r="H218" s="183" t="s">
        <v>1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3" t="s">
        <v>209</v>
      </c>
      <c r="AU218" s="183" t="s">
        <v>82</v>
      </c>
      <c r="AV218" s="13" t="s">
        <v>80</v>
      </c>
      <c r="AW218" s="13" t="s">
        <v>30</v>
      </c>
      <c r="AX218" s="13" t="s">
        <v>73</v>
      </c>
      <c r="AY218" s="183" t="s">
        <v>200</v>
      </c>
    </row>
    <row r="219" spans="1:65" s="14" customFormat="1" ht="22.5">
      <c r="B219" s="189"/>
      <c r="D219" s="182" t="s">
        <v>209</v>
      </c>
      <c r="E219" s="190" t="s">
        <v>1</v>
      </c>
      <c r="F219" s="191" t="s">
        <v>325</v>
      </c>
      <c r="H219" s="192">
        <v>-31.678000000000001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209</v>
      </c>
      <c r="AU219" s="190" t="s">
        <v>82</v>
      </c>
      <c r="AV219" s="14" t="s">
        <v>82</v>
      </c>
      <c r="AW219" s="14" t="s">
        <v>30</v>
      </c>
      <c r="AX219" s="14" t="s">
        <v>73</v>
      </c>
      <c r="AY219" s="190" t="s">
        <v>200</v>
      </c>
    </row>
    <row r="220" spans="1:65" s="13" customFormat="1" ht="11.25">
      <c r="B220" s="181"/>
      <c r="D220" s="182" t="s">
        <v>209</v>
      </c>
      <c r="E220" s="183" t="s">
        <v>1</v>
      </c>
      <c r="F220" s="184" t="s">
        <v>326</v>
      </c>
      <c r="H220" s="183" t="s">
        <v>1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3" t="s">
        <v>209</v>
      </c>
      <c r="AU220" s="183" t="s">
        <v>82</v>
      </c>
      <c r="AV220" s="13" t="s">
        <v>80</v>
      </c>
      <c r="AW220" s="13" t="s">
        <v>30</v>
      </c>
      <c r="AX220" s="13" t="s">
        <v>73</v>
      </c>
      <c r="AY220" s="183" t="s">
        <v>200</v>
      </c>
    </row>
    <row r="221" spans="1:65" s="14" customFormat="1" ht="22.5">
      <c r="B221" s="189"/>
      <c r="D221" s="182" t="s">
        <v>209</v>
      </c>
      <c r="E221" s="190" t="s">
        <v>1</v>
      </c>
      <c r="F221" s="191" t="s">
        <v>327</v>
      </c>
      <c r="H221" s="192">
        <v>-1.1559999999999999</v>
      </c>
      <c r="I221" s="193"/>
      <c r="L221" s="189"/>
      <c r="M221" s="194"/>
      <c r="N221" s="195"/>
      <c r="O221" s="195"/>
      <c r="P221" s="195"/>
      <c r="Q221" s="195"/>
      <c r="R221" s="195"/>
      <c r="S221" s="195"/>
      <c r="T221" s="196"/>
      <c r="AT221" s="190" t="s">
        <v>209</v>
      </c>
      <c r="AU221" s="190" t="s">
        <v>82</v>
      </c>
      <c r="AV221" s="14" t="s">
        <v>82</v>
      </c>
      <c r="AW221" s="14" t="s">
        <v>30</v>
      </c>
      <c r="AX221" s="14" t="s">
        <v>73</v>
      </c>
      <c r="AY221" s="190" t="s">
        <v>200</v>
      </c>
    </row>
    <row r="222" spans="1:65" s="14" customFormat="1" ht="22.5">
      <c r="B222" s="189"/>
      <c r="D222" s="182" t="s">
        <v>209</v>
      </c>
      <c r="E222" s="190" t="s">
        <v>1</v>
      </c>
      <c r="F222" s="191" t="s">
        <v>328</v>
      </c>
      <c r="H222" s="192">
        <v>-9.17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209</v>
      </c>
      <c r="AU222" s="190" t="s">
        <v>82</v>
      </c>
      <c r="AV222" s="14" t="s">
        <v>82</v>
      </c>
      <c r="AW222" s="14" t="s">
        <v>30</v>
      </c>
      <c r="AX222" s="14" t="s">
        <v>73</v>
      </c>
      <c r="AY222" s="190" t="s">
        <v>200</v>
      </c>
    </row>
    <row r="223" spans="1:65" s="14" customFormat="1" ht="22.5">
      <c r="B223" s="189"/>
      <c r="D223" s="182" t="s">
        <v>209</v>
      </c>
      <c r="E223" s="190" t="s">
        <v>1</v>
      </c>
      <c r="F223" s="191" t="s">
        <v>329</v>
      </c>
      <c r="H223" s="192">
        <v>-7.5830000000000002</v>
      </c>
      <c r="I223" s="193"/>
      <c r="L223" s="189"/>
      <c r="M223" s="194"/>
      <c r="N223" s="195"/>
      <c r="O223" s="195"/>
      <c r="P223" s="195"/>
      <c r="Q223" s="195"/>
      <c r="R223" s="195"/>
      <c r="S223" s="195"/>
      <c r="T223" s="196"/>
      <c r="AT223" s="190" t="s">
        <v>209</v>
      </c>
      <c r="AU223" s="190" t="s">
        <v>82</v>
      </c>
      <c r="AV223" s="14" t="s">
        <v>82</v>
      </c>
      <c r="AW223" s="14" t="s">
        <v>30</v>
      </c>
      <c r="AX223" s="14" t="s">
        <v>73</v>
      </c>
      <c r="AY223" s="190" t="s">
        <v>200</v>
      </c>
    </row>
    <row r="224" spans="1:65" s="14" customFormat="1" ht="11.25">
      <c r="B224" s="189"/>
      <c r="D224" s="182" t="s">
        <v>209</v>
      </c>
      <c r="E224" s="190" t="s">
        <v>1</v>
      </c>
      <c r="F224" s="191" t="s">
        <v>330</v>
      </c>
      <c r="H224" s="192">
        <v>-7.2460000000000004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209</v>
      </c>
      <c r="AU224" s="190" t="s">
        <v>82</v>
      </c>
      <c r="AV224" s="14" t="s">
        <v>82</v>
      </c>
      <c r="AW224" s="14" t="s">
        <v>30</v>
      </c>
      <c r="AX224" s="14" t="s">
        <v>73</v>
      </c>
      <c r="AY224" s="190" t="s">
        <v>200</v>
      </c>
    </row>
    <row r="225" spans="1:65" s="16" customFormat="1" ht="11.25">
      <c r="B225" s="205"/>
      <c r="D225" s="182" t="s">
        <v>209</v>
      </c>
      <c r="E225" s="206" t="s">
        <v>112</v>
      </c>
      <c r="F225" s="207" t="s">
        <v>224</v>
      </c>
      <c r="H225" s="208">
        <v>178.10599999999999</v>
      </c>
      <c r="I225" s="209"/>
      <c r="L225" s="205"/>
      <c r="M225" s="210"/>
      <c r="N225" s="211"/>
      <c r="O225" s="211"/>
      <c r="P225" s="211"/>
      <c r="Q225" s="211"/>
      <c r="R225" s="211"/>
      <c r="S225" s="211"/>
      <c r="T225" s="212"/>
      <c r="AT225" s="206" t="s">
        <v>209</v>
      </c>
      <c r="AU225" s="206" t="s">
        <v>82</v>
      </c>
      <c r="AV225" s="16" t="s">
        <v>218</v>
      </c>
      <c r="AW225" s="16" t="s">
        <v>30</v>
      </c>
      <c r="AX225" s="16" t="s">
        <v>73</v>
      </c>
      <c r="AY225" s="206" t="s">
        <v>200</v>
      </c>
    </row>
    <row r="226" spans="1:65" s="14" customFormat="1" ht="11.25">
      <c r="B226" s="189"/>
      <c r="D226" s="182" t="s">
        <v>209</v>
      </c>
      <c r="E226" s="190" t="s">
        <v>1</v>
      </c>
      <c r="F226" s="191" t="s">
        <v>331</v>
      </c>
      <c r="H226" s="192">
        <v>-8.9049999999999994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209</v>
      </c>
      <c r="AU226" s="190" t="s">
        <v>82</v>
      </c>
      <c r="AV226" s="14" t="s">
        <v>82</v>
      </c>
      <c r="AW226" s="14" t="s">
        <v>30</v>
      </c>
      <c r="AX226" s="14" t="s">
        <v>73</v>
      </c>
      <c r="AY226" s="190" t="s">
        <v>200</v>
      </c>
    </row>
    <row r="227" spans="1:65" s="15" customFormat="1" ht="11.25">
      <c r="B227" s="197"/>
      <c r="D227" s="182" t="s">
        <v>209</v>
      </c>
      <c r="E227" s="198" t="s">
        <v>1</v>
      </c>
      <c r="F227" s="199" t="s">
        <v>214</v>
      </c>
      <c r="H227" s="200">
        <v>169.20099999999999</v>
      </c>
      <c r="I227" s="201"/>
      <c r="L227" s="197"/>
      <c r="M227" s="202"/>
      <c r="N227" s="203"/>
      <c r="O227" s="203"/>
      <c r="P227" s="203"/>
      <c r="Q227" s="203"/>
      <c r="R227" s="203"/>
      <c r="S227" s="203"/>
      <c r="T227" s="204"/>
      <c r="AT227" s="198" t="s">
        <v>209</v>
      </c>
      <c r="AU227" s="198" t="s">
        <v>82</v>
      </c>
      <c r="AV227" s="15" t="s">
        <v>207</v>
      </c>
      <c r="AW227" s="15" t="s">
        <v>30</v>
      </c>
      <c r="AX227" s="15" t="s">
        <v>80</v>
      </c>
      <c r="AY227" s="198" t="s">
        <v>200</v>
      </c>
    </row>
    <row r="228" spans="1:65" s="2" customFormat="1" ht="21.75" customHeight="1">
      <c r="A228" s="33"/>
      <c r="B228" s="167"/>
      <c r="C228" s="168" t="s">
        <v>332</v>
      </c>
      <c r="D228" s="168" t="s">
        <v>202</v>
      </c>
      <c r="E228" s="169" t="s">
        <v>333</v>
      </c>
      <c r="F228" s="170" t="s">
        <v>334</v>
      </c>
      <c r="G228" s="171" t="s">
        <v>297</v>
      </c>
      <c r="H228" s="172">
        <v>8.9049999999999994</v>
      </c>
      <c r="I228" s="173"/>
      <c r="J228" s="174">
        <f>ROUND(I228*H228,2)</f>
        <v>0</v>
      </c>
      <c r="K228" s="170" t="s">
        <v>206</v>
      </c>
      <c r="L228" s="34"/>
      <c r="M228" s="175" t="s">
        <v>1</v>
      </c>
      <c r="N228" s="176" t="s">
        <v>38</v>
      </c>
      <c r="O228" s="59"/>
      <c r="P228" s="177">
        <f>O228*H228</f>
        <v>0</v>
      </c>
      <c r="Q228" s="177">
        <v>0</v>
      </c>
      <c r="R228" s="177">
        <f>Q228*H228</f>
        <v>0</v>
      </c>
      <c r="S228" s="177">
        <v>0</v>
      </c>
      <c r="T228" s="178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9" t="s">
        <v>207</v>
      </c>
      <c r="AT228" s="179" t="s">
        <v>202</v>
      </c>
      <c r="AU228" s="179" t="s">
        <v>82</v>
      </c>
      <c r="AY228" s="18" t="s">
        <v>200</v>
      </c>
      <c r="BE228" s="180">
        <f>IF(N228="základní",J228,0)</f>
        <v>0</v>
      </c>
      <c r="BF228" s="180">
        <f>IF(N228="snížená",J228,0)</f>
        <v>0</v>
      </c>
      <c r="BG228" s="180">
        <f>IF(N228="zákl. přenesená",J228,0)</f>
        <v>0</v>
      </c>
      <c r="BH228" s="180">
        <f>IF(N228="sníž. přenesená",J228,0)</f>
        <v>0</v>
      </c>
      <c r="BI228" s="180">
        <f>IF(N228="nulová",J228,0)</f>
        <v>0</v>
      </c>
      <c r="BJ228" s="18" t="s">
        <v>80</v>
      </c>
      <c r="BK228" s="180">
        <f>ROUND(I228*H228,2)</f>
        <v>0</v>
      </c>
      <c r="BL228" s="18" t="s">
        <v>207</v>
      </c>
      <c r="BM228" s="179" t="s">
        <v>335</v>
      </c>
    </row>
    <row r="229" spans="1:65" s="14" customFormat="1" ht="11.25">
      <c r="B229" s="189"/>
      <c r="D229" s="182" t="s">
        <v>209</v>
      </c>
      <c r="E229" s="190" t="s">
        <v>1</v>
      </c>
      <c r="F229" s="191" t="s">
        <v>336</v>
      </c>
      <c r="H229" s="192">
        <v>8.9049999999999994</v>
      </c>
      <c r="I229" s="193"/>
      <c r="L229" s="189"/>
      <c r="M229" s="194"/>
      <c r="N229" s="195"/>
      <c r="O229" s="195"/>
      <c r="P229" s="195"/>
      <c r="Q229" s="195"/>
      <c r="R229" s="195"/>
      <c r="S229" s="195"/>
      <c r="T229" s="196"/>
      <c r="AT229" s="190" t="s">
        <v>209</v>
      </c>
      <c r="AU229" s="190" t="s">
        <v>82</v>
      </c>
      <c r="AV229" s="14" t="s">
        <v>82</v>
      </c>
      <c r="AW229" s="14" t="s">
        <v>30</v>
      </c>
      <c r="AX229" s="14" t="s">
        <v>73</v>
      </c>
      <c r="AY229" s="190" t="s">
        <v>200</v>
      </c>
    </row>
    <row r="230" spans="1:65" s="15" customFormat="1" ht="11.25">
      <c r="B230" s="197"/>
      <c r="D230" s="182" t="s">
        <v>209</v>
      </c>
      <c r="E230" s="198" t="s">
        <v>1</v>
      </c>
      <c r="F230" s="199" t="s">
        <v>214</v>
      </c>
      <c r="H230" s="200">
        <v>8.9049999999999994</v>
      </c>
      <c r="I230" s="201"/>
      <c r="L230" s="197"/>
      <c r="M230" s="202"/>
      <c r="N230" s="203"/>
      <c r="O230" s="203"/>
      <c r="P230" s="203"/>
      <c r="Q230" s="203"/>
      <c r="R230" s="203"/>
      <c r="S230" s="203"/>
      <c r="T230" s="204"/>
      <c r="AT230" s="198" t="s">
        <v>209</v>
      </c>
      <c r="AU230" s="198" t="s">
        <v>82</v>
      </c>
      <c r="AV230" s="15" t="s">
        <v>207</v>
      </c>
      <c r="AW230" s="15" t="s">
        <v>30</v>
      </c>
      <c r="AX230" s="15" t="s">
        <v>80</v>
      </c>
      <c r="AY230" s="198" t="s">
        <v>200</v>
      </c>
    </row>
    <row r="231" spans="1:65" s="2" customFormat="1" ht="16.5" customHeight="1">
      <c r="A231" s="33"/>
      <c r="B231" s="167"/>
      <c r="C231" s="168" t="s">
        <v>7</v>
      </c>
      <c r="D231" s="168" t="s">
        <v>202</v>
      </c>
      <c r="E231" s="169" t="s">
        <v>337</v>
      </c>
      <c r="F231" s="170" t="s">
        <v>338</v>
      </c>
      <c r="G231" s="171" t="s">
        <v>205</v>
      </c>
      <c r="H231" s="172">
        <v>17.2</v>
      </c>
      <c r="I231" s="173"/>
      <c r="J231" s="174">
        <f>ROUND(I231*H231,2)</f>
        <v>0</v>
      </c>
      <c r="K231" s="170" t="s">
        <v>206</v>
      </c>
      <c r="L231" s="34"/>
      <c r="M231" s="175" t="s">
        <v>1</v>
      </c>
      <c r="N231" s="176" t="s">
        <v>38</v>
      </c>
      <c r="O231" s="59"/>
      <c r="P231" s="177">
        <f>O231*H231</f>
        <v>0</v>
      </c>
      <c r="Q231" s="177">
        <v>6.9999999999999999E-4</v>
      </c>
      <c r="R231" s="177">
        <f>Q231*H231</f>
        <v>1.2039999999999999E-2</v>
      </c>
      <c r="S231" s="177">
        <v>0</v>
      </c>
      <c r="T231" s="178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9" t="s">
        <v>207</v>
      </c>
      <c r="AT231" s="179" t="s">
        <v>202</v>
      </c>
      <c r="AU231" s="179" t="s">
        <v>82</v>
      </c>
      <c r="AY231" s="18" t="s">
        <v>200</v>
      </c>
      <c r="BE231" s="180">
        <f>IF(N231="základní",J231,0)</f>
        <v>0</v>
      </c>
      <c r="BF231" s="180">
        <f>IF(N231="snížená",J231,0)</f>
        <v>0</v>
      </c>
      <c r="BG231" s="180">
        <f>IF(N231="zákl. přenesená",J231,0)</f>
        <v>0</v>
      </c>
      <c r="BH231" s="180">
        <f>IF(N231="sníž. přenesená",J231,0)</f>
        <v>0</v>
      </c>
      <c r="BI231" s="180">
        <f>IF(N231="nulová",J231,0)</f>
        <v>0</v>
      </c>
      <c r="BJ231" s="18" t="s">
        <v>80</v>
      </c>
      <c r="BK231" s="180">
        <f>ROUND(I231*H231,2)</f>
        <v>0</v>
      </c>
      <c r="BL231" s="18" t="s">
        <v>207</v>
      </c>
      <c r="BM231" s="179" t="s">
        <v>339</v>
      </c>
    </row>
    <row r="232" spans="1:65" s="14" customFormat="1" ht="11.25">
      <c r="B232" s="189"/>
      <c r="D232" s="182" t="s">
        <v>209</v>
      </c>
      <c r="E232" s="190" t="s">
        <v>1</v>
      </c>
      <c r="F232" s="191" t="s">
        <v>340</v>
      </c>
      <c r="H232" s="192">
        <v>10</v>
      </c>
      <c r="I232" s="193"/>
      <c r="L232" s="189"/>
      <c r="M232" s="194"/>
      <c r="N232" s="195"/>
      <c r="O232" s="195"/>
      <c r="P232" s="195"/>
      <c r="Q232" s="195"/>
      <c r="R232" s="195"/>
      <c r="S232" s="195"/>
      <c r="T232" s="196"/>
      <c r="AT232" s="190" t="s">
        <v>209</v>
      </c>
      <c r="AU232" s="190" t="s">
        <v>82</v>
      </c>
      <c r="AV232" s="14" t="s">
        <v>82</v>
      </c>
      <c r="AW232" s="14" t="s">
        <v>30</v>
      </c>
      <c r="AX232" s="14" t="s">
        <v>73</v>
      </c>
      <c r="AY232" s="190" t="s">
        <v>200</v>
      </c>
    </row>
    <row r="233" spans="1:65" s="14" customFormat="1" ht="22.5">
      <c r="B233" s="189"/>
      <c r="D233" s="182" t="s">
        <v>209</v>
      </c>
      <c r="E233" s="190" t="s">
        <v>1</v>
      </c>
      <c r="F233" s="191" t="s">
        <v>341</v>
      </c>
      <c r="H233" s="192">
        <v>7.2</v>
      </c>
      <c r="I233" s="193"/>
      <c r="L233" s="189"/>
      <c r="M233" s="194"/>
      <c r="N233" s="195"/>
      <c r="O233" s="195"/>
      <c r="P233" s="195"/>
      <c r="Q233" s="195"/>
      <c r="R233" s="195"/>
      <c r="S233" s="195"/>
      <c r="T233" s="196"/>
      <c r="AT233" s="190" t="s">
        <v>209</v>
      </c>
      <c r="AU233" s="190" t="s">
        <v>82</v>
      </c>
      <c r="AV233" s="14" t="s">
        <v>82</v>
      </c>
      <c r="AW233" s="14" t="s">
        <v>30</v>
      </c>
      <c r="AX233" s="14" t="s">
        <v>73</v>
      </c>
      <c r="AY233" s="190" t="s">
        <v>200</v>
      </c>
    </row>
    <row r="234" spans="1:65" s="15" customFormat="1" ht="11.25">
      <c r="B234" s="197"/>
      <c r="D234" s="182" t="s">
        <v>209</v>
      </c>
      <c r="E234" s="198" t="s">
        <v>1</v>
      </c>
      <c r="F234" s="199" t="s">
        <v>214</v>
      </c>
      <c r="H234" s="200">
        <v>17.2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198" t="s">
        <v>209</v>
      </c>
      <c r="AU234" s="198" t="s">
        <v>82</v>
      </c>
      <c r="AV234" s="15" t="s">
        <v>207</v>
      </c>
      <c r="AW234" s="15" t="s">
        <v>30</v>
      </c>
      <c r="AX234" s="15" t="s">
        <v>80</v>
      </c>
      <c r="AY234" s="198" t="s">
        <v>200</v>
      </c>
    </row>
    <row r="235" spans="1:65" s="2" customFormat="1" ht="16.5" customHeight="1">
      <c r="A235" s="33"/>
      <c r="B235" s="167"/>
      <c r="C235" s="168" t="s">
        <v>342</v>
      </c>
      <c r="D235" s="168" t="s">
        <v>202</v>
      </c>
      <c r="E235" s="169" t="s">
        <v>343</v>
      </c>
      <c r="F235" s="170" t="s">
        <v>344</v>
      </c>
      <c r="G235" s="171" t="s">
        <v>205</v>
      </c>
      <c r="H235" s="172">
        <v>17.2</v>
      </c>
      <c r="I235" s="173"/>
      <c r="J235" s="174">
        <f>ROUND(I235*H235,2)</f>
        <v>0</v>
      </c>
      <c r="K235" s="170" t="s">
        <v>206</v>
      </c>
      <c r="L235" s="34"/>
      <c r="M235" s="175" t="s">
        <v>1</v>
      </c>
      <c r="N235" s="176" t="s">
        <v>38</v>
      </c>
      <c r="O235" s="59"/>
      <c r="P235" s="177">
        <f>O235*H235</f>
        <v>0</v>
      </c>
      <c r="Q235" s="177">
        <v>0</v>
      </c>
      <c r="R235" s="177">
        <f>Q235*H235</f>
        <v>0</v>
      </c>
      <c r="S235" s="177">
        <v>0</v>
      </c>
      <c r="T235" s="178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9" t="s">
        <v>207</v>
      </c>
      <c r="AT235" s="179" t="s">
        <v>202</v>
      </c>
      <c r="AU235" s="179" t="s">
        <v>82</v>
      </c>
      <c r="AY235" s="18" t="s">
        <v>200</v>
      </c>
      <c r="BE235" s="180">
        <f>IF(N235="základní",J235,0)</f>
        <v>0</v>
      </c>
      <c r="BF235" s="180">
        <f>IF(N235="snížená",J235,0)</f>
        <v>0</v>
      </c>
      <c r="BG235" s="180">
        <f>IF(N235="zákl. přenesená",J235,0)</f>
        <v>0</v>
      </c>
      <c r="BH235" s="180">
        <f>IF(N235="sníž. přenesená",J235,0)</f>
        <v>0</v>
      </c>
      <c r="BI235" s="180">
        <f>IF(N235="nulová",J235,0)</f>
        <v>0</v>
      </c>
      <c r="BJ235" s="18" t="s">
        <v>80</v>
      </c>
      <c r="BK235" s="180">
        <f>ROUND(I235*H235,2)</f>
        <v>0</v>
      </c>
      <c r="BL235" s="18" t="s">
        <v>207</v>
      </c>
      <c r="BM235" s="179" t="s">
        <v>345</v>
      </c>
    </row>
    <row r="236" spans="1:65" s="14" customFormat="1" ht="11.25">
      <c r="B236" s="189"/>
      <c r="D236" s="182" t="s">
        <v>209</v>
      </c>
      <c r="E236" s="190" t="s">
        <v>1</v>
      </c>
      <c r="F236" s="191" t="s">
        <v>346</v>
      </c>
      <c r="H236" s="192">
        <v>17.2</v>
      </c>
      <c r="I236" s="193"/>
      <c r="L236" s="189"/>
      <c r="M236" s="194"/>
      <c r="N236" s="195"/>
      <c r="O236" s="195"/>
      <c r="P236" s="195"/>
      <c r="Q236" s="195"/>
      <c r="R236" s="195"/>
      <c r="S236" s="195"/>
      <c r="T236" s="196"/>
      <c r="AT236" s="190" t="s">
        <v>209</v>
      </c>
      <c r="AU236" s="190" t="s">
        <v>82</v>
      </c>
      <c r="AV236" s="14" t="s">
        <v>82</v>
      </c>
      <c r="AW236" s="14" t="s">
        <v>30</v>
      </c>
      <c r="AX236" s="14" t="s">
        <v>80</v>
      </c>
      <c r="AY236" s="190" t="s">
        <v>200</v>
      </c>
    </row>
    <row r="237" spans="1:65" s="2" customFormat="1" ht="16.5" customHeight="1">
      <c r="A237" s="33"/>
      <c r="B237" s="167"/>
      <c r="C237" s="168" t="s">
        <v>347</v>
      </c>
      <c r="D237" s="168" t="s">
        <v>202</v>
      </c>
      <c r="E237" s="169" t="s">
        <v>348</v>
      </c>
      <c r="F237" s="170" t="s">
        <v>349</v>
      </c>
      <c r="G237" s="171" t="s">
        <v>297</v>
      </c>
      <c r="H237" s="172">
        <v>7.2</v>
      </c>
      <c r="I237" s="173"/>
      <c r="J237" s="174">
        <f>ROUND(I237*H237,2)</f>
        <v>0</v>
      </c>
      <c r="K237" s="170" t="s">
        <v>206</v>
      </c>
      <c r="L237" s="34"/>
      <c r="M237" s="175" t="s">
        <v>1</v>
      </c>
      <c r="N237" s="176" t="s">
        <v>38</v>
      </c>
      <c r="O237" s="59"/>
      <c r="P237" s="177">
        <f>O237*H237</f>
        <v>0</v>
      </c>
      <c r="Q237" s="177">
        <v>4.6000000000000001E-4</v>
      </c>
      <c r="R237" s="177">
        <f>Q237*H237</f>
        <v>3.3120000000000003E-3</v>
      </c>
      <c r="S237" s="177">
        <v>0</v>
      </c>
      <c r="T237" s="178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9" t="s">
        <v>207</v>
      </c>
      <c r="AT237" s="179" t="s">
        <v>202</v>
      </c>
      <c r="AU237" s="179" t="s">
        <v>82</v>
      </c>
      <c r="AY237" s="18" t="s">
        <v>200</v>
      </c>
      <c r="BE237" s="180">
        <f>IF(N237="základní",J237,0)</f>
        <v>0</v>
      </c>
      <c r="BF237" s="180">
        <f>IF(N237="snížená",J237,0)</f>
        <v>0</v>
      </c>
      <c r="BG237" s="180">
        <f>IF(N237="zákl. přenesená",J237,0)</f>
        <v>0</v>
      </c>
      <c r="BH237" s="180">
        <f>IF(N237="sníž. přenesená",J237,0)</f>
        <v>0</v>
      </c>
      <c r="BI237" s="180">
        <f>IF(N237="nulová",J237,0)</f>
        <v>0</v>
      </c>
      <c r="BJ237" s="18" t="s">
        <v>80</v>
      </c>
      <c r="BK237" s="180">
        <f>ROUND(I237*H237,2)</f>
        <v>0</v>
      </c>
      <c r="BL237" s="18" t="s">
        <v>207</v>
      </c>
      <c r="BM237" s="179" t="s">
        <v>350</v>
      </c>
    </row>
    <row r="238" spans="1:65" s="14" customFormat="1" ht="22.5">
      <c r="B238" s="189"/>
      <c r="D238" s="182" t="s">
        <v>209</v>
      </c>
      <c r="E238" s="190" t="s">
        <v>1</v>
      </c>
      <c r="F238" s="191" t="s">
        <v>308</v>
      </c>
      <c r="H238" s="192">
        <v>1.728</v>
      </c>
      <c r="I238" s="193"/>
      <c r="L238" s="189"/>
      <c r="M238" s="194"/>
      <c r="N238" s="195"/>
      <c r="O238" s="195"/>
      <c r="P238" s="195"/>
      <c r="Q238" s="195"/>
      <c r="R238" s="195"/>
      <c r="S238" s="195"/>
      <c r="T238" s="196"/>
      <c r="AT238" s="190" t="s">
        <v>209</v>
      </c>
      <c r="AU238" s="190" t="s">
        <v>82</v>
      </c>
      <c r="AV238" s="14" t="s">
        <v>82</v>
      </c>
      <c r="AW238" s="14" t="s">
        <v>30</v>
      </c>
      <c r="AX238" s="14" t="s">
        <v>73</v>
      </c>
      <c r="AY238" s="190" t="s">
        <v>200</v>
      </c>
    </row>
    <row r="239" spans="1:65" s="14" customFormat="1" ht="11.25">
      <c r="B239" s="189"/>
      <c r="D239" s="182" t="s">
        <v>209</v>
      </c>
      <c r="E239" s="190" t="s">
        <v>1</v>
      </c>
      <c r="F239" s="191" t="s">
        <v>351</v>
      </c>
      <c r="H239" s="192">
        <v>7.2</v>
      </c>
      <c r="I239" s="193"/>
      <c r="L239" s="189"/>
      <c r="M239" s="194"/>
      <c r="N239" s="195"/>
      <c r="O239" s="195"/>
      <c r="P239" s="195"/>
      <c r="Q239" s="195"/>
      <c r="R239" s="195"/>
      <c r="S239" s="195"/>
      <c r="T239" s="196"/>
      <c r="AT239" s="190" t="s">
        <v>209</v>
      </c>
      <c r="AU239" s="190" t="s">
        <v>82</v>
      </c>
      <c r="AV239" s="14" t="s">
        <v>82</v>
      </c>
      <c r="AW239" s="14" t="s">
        <v>30</v>
      </c>
      <c r="AX239" s="14" t="s">
        <v>80</v>
      </c>
      <c r="AY239" s="190" t="s">
        <v>200</v>
      </c>
    </row>
    <row r="240" spans="1:65" s="2" customFormat="1" ht="21.75" customHeight="1">
      <c r="A240" s="33"/>
      <c r="B240" s="167"/>
      <c r="C240" s="168" t="s">
        <v>352</v>
      </c>
      <c r="D240" s="168" t="s">
        <v>202</v>
      </c>
      <c r="E240" s="169" t="s">
        <v>353</v>
      </c>
      <c r="F240" s="170" t="s">
        <v>354</v>
      </c>
      <c r="G240" s="171" t="s">
        <v>297</v>
      </c>
      <c r="H240" s="172">
        <v>7.2</v>
      </c>
      <c r="I240" s="173"/>
      <c r="J240" s="174">
        <f>ROUND(I240*H240,2)</f>
        <v>0</v>
      </c>
      <c r="K240" s="170" t="s">
        <v>206</v>
      </c>
      <c r="L240" s="34"/>
      <c r="M240" s="175" t="s">
        <v>1</v>
      </c>
      <c r="N240" s="176" t="s">
        <v>38</v>
      </c>
      <c r="O240" s="59"/>
      <c r="P240" s="177">
        <f>O240*H240</f>
        <v>0</v>
      </c>
      <c r="Q240" s="177">
        <v>0</v>
      </c>
      <c r="R240" s="177">
        <f>Q240*H240</f>
        <v>0</v>
      </c>
      <c r="S240" s="177">
        <v>0</v>
      </c>
      <c r="T240" s="178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9" t="s">
        <v>207</v>
      </c>
      <c r="AT240" s="179" t="s">
        <v>202</v>
      </c>
      <c r="AU240" s="179" t="s">
        <v>82</v>
      </c>
      <c r="AY240" s="18" t="s">
        <v>200</v>
      </c>
      <c r="BE240" s="180">
        <f>IF(N240="základní",J240,0)</f>
        <v>0</v>
      </c>
      <c r="BF240" s="180">
        <f>IF(N240="snížená",J240,0)</f>
        <v>0</v>
      </c>
      <c r="BG240" s="180">
        <f>IF(N240="zákl. přenesená",J240,0)</f>
        <v>0</v>
      </c>
      <c r="BH240" s="180">
        <f>IF(N240="sníž. přenesená",J240,0)</f>
        <v>0</v>
      </c>
      <c r="BI240" s="180">
        <f>IF(N240="nulová",J240,0)</f>
        <v>0</v>
      </c>
      <c r="BJ240" s="18" t="s">
        <v>80</v>
      </c>
      <c r="BK240" s="180">
        <f>ROUND(I240*H240,2)</f>
        <v>0</v>
      </c>
      <c r="BL240" s="18" t="s">
        <v>207</v>
      </c>
      <c r="BM240" s="179" t="s">
        <v>355</v>
      </c>
    </row>
    <row r="241" spans="1:65" s="14" customFormat="1" ht="11.25">
      <c r="B241" s="189"/>
      <c r="D241" s="182" t="s">
        <v>209</v>
      </c>
      <c r="E241" s="190" t="s">
        <v>1</v>
      </c>
      <c r="F241" s="191" t="s">
        <v>356</v>
      </c>
      <c r="H241" s="192">
        <v>7.2</v>
      </c>
      <c r="I241" s="193"/>
      <c r="L241" s="189"/>
      <c r="M241" s="194"/>
      <c r="N241" s="195"/>
      <c r="O241" s="195"/>
      <c r="P241" s="195"/>
      <c r="Q241" s="195"/>
      <c r="R241" s="195"/>
      <c r="S241" s="195"/>
      <c r="T241" s="196"/>
      <c r="AT241" s="190" t="s">
        <v>209</v>
      </c>
      <c r="AU241" s="190" t="s">
        <v>82</v>
      </c>
      <c r="AV241" s="14" t="s">
        <v>82</v>
      </c>
      <c r="AW241" s="14" t="s">
        <v>30</v>
      </c>
      <c r="AX241" s="14" t="s">
        <v>80</v>
      </c>
      <c r="AY241" s="190" t="s">
        <v>200</v>
      </c>
    </row>
    <row r="242" spans="1:65" s="2" customFormat="1" ht="16.5" customHeight="1">
      <c r="A242" s="33"/>
      <c r="B242" s="167"/>
      <c r="C242" s="168" t="s">
        <v>357</v>
      </c>
      <c r="D242" s="168" t="s">
        <v>202</v>
      </c>
      <c r="E242" s="169" t="s">
        <v>358</v>
      </c>
      <c r="F242" s="170" t="s">
        <v>359</v>
      </c>
      <c r="G242" s="171" t="s">
        <v>205</v>
      </c>
      <c r="H242" s="172">
        <v>320.85899999999998</v>
      </c>
      <c r="I242" s="173"/>
      <c r="J242" s="174">
        <f>ROUND(I242*H242,2)</f>
        <v>0</v>
      </c>
      <c r="K242" s="170" t="s">
        <v>206</v>
      </c>
      <c r="L242" s="34"/>
      <c r="M242" s="175" t="s">
        <v>1</v>
      </c>
      <c r="N242" s="176" t="s">
        <v>38</v>
      </c>
      <c r="O242" s="59"/>
      <c r="P242" s="177">
        <f>O242*H242</f>
        <v>0</v>
      </c>
      <c r="Q242" s="177">
        <v>2.0100000000000001E-3</v>
      </c>
      <c r="R242" s="177">
        <f>Q242*H242</f>
        <v>0.64492658999999997</v>
      </c>
      <c r="S242" s="177">
        <v>0</v>
      </c>
      <c r="T242" s="178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9" t="s">
        <v>207</v>
      </c>
      <c r="AT242" s="179" t="s">
        <v>202</v>
      </c>
      <c r="AU242" s="179" t="s">
        <v>82</v>
      </c>
      <c r="AY242" s="18" t="s">
        <v>200</v>
      </c>
      <c r="BE242" s="180">
        <f>IF(N242="základní",J242,0)</f>
        <v>0</v>
      </c>
      <c r="BF242" s="180">
        <f>IF(N242="snížená",J242,0)</f>
        <v>0</v>
      </c>
      <c r="BG242" s="180">
        <f>IF(N242="zákl. přenesená",J242,0)</f>
        <v>0</v>
      </c>
      <c r="BH242" s="180">
        <f>IF(N242="sníž. přenesená",J242,0)</f>
        <v>0</v>
      </c>
      <c r="BI242" s="180">
        <f>IF(N242="nulová",J242,0)</f>
        <v>0</v>
      </c>
      <c r="BJ242" s="18" t="s">
        <v>80</v>
      </c>
      <c r="BK242" s="180">
        <f>ROUND(I242*H242,2)</f>
        <v>0</v>
      </c>
      <c r="BL242" s="18" t="s">
        <v>207</v>
      </c>
      <c r="BM242" s="179" t="s">
        <v>360</v>
      </c>
    </row>
    <row r="243" spans="1:65" s="14" customFormat="1" ht="33.75">
      <c r="B243" s="189"/>
      <c r="D243" s="182" t="s">
        <v>209</v>
      </c>
      <c r="E243" s="190" t="s">
        <v>1</v>
      </c>
      <c r="F243" s="191" t="s">
        <v>361</v>
      </c>
      <c r="H243" s="192">
        <v>117.432</v>
      </c>
      <c r="I243" s="193"/>
      <c r="L243" s="189"/>
      <c r="M243" s="194"/>
      <c r="N243" s="195"/>
      <c r="O243" s="195"/>
      <c r="P243" s="195"/>
      <c r="Q243" s="195"/>
      <c r="R243" s="195"/>
      <c r="S243" s="195"/>
      <c r="T243" s="196"/>
      <c r="AT243" s="190" t="s">
        <v>209</v>
      </c>
      <c r="AU243" s="190" t="s">
        <v>82</v>
      </c>
      <c r="AV243" s="14" t="s">
        <v>82</v>
      </c>
      <c r="AW243" s="14" t="s">
        <v>30</v>
      </c>
      <c r="AX243" s="14" t="s">
        <v>73</v>
      </c>
      <c r="AY243" s="190" t="s">
        <v>200</v>
      </c>
    </row>
    <row r="244" spans="1:65" s="14" customFormat="1" ht="33.75">
      <c r="B244" s="189"/>
      <c r="D244" s="182" t="s">
        <v>209</v>
      </c>
      <c r="E244" s="190" t="s">
        <v>1</v>
      </c>
      <c r="F244" s="191" t="s">
        <v>362</v>
      </c>
      <c r="H244" s="192">
        <v>143.81100000000001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209</v>
      </c>
      <c r="AU244" s="190" t="s">
        <v>82</v>
      </c>
      <c r="AV244" s="14" t="s">
        <v>82</v>
      </c>
      <c r="AW244" s="14" t="s">
        <v>30</v>
      </c>
      <c r="AX244" s="14" t="s">
        <v>73</v>
      </c>
      <c r="AY244" s="190" t="s">
        <v>200</v>
      </c>
    </row>
    <row r="245" spans="1:65" s="14" customFormat="1" ht="11.25">
      <c r="B245" s="189"/>
      <c r="D245" s="182" t="s">
        <v>209</v>
      </c>
      <c r="E245" s="190" t="s">
        <v>1</v>
      </c>
      <c r="F245" s="191" t="s">
        <v>363</v>
      </c>
      <c r="H245" s="192">
        <v>59.616</v>
      </c>
      <c r="I245" s="193"/>
      <c r="L245" s="189"/>
      <c r="M245" s="194"/>
      <c r="N245" s="195"/>
      <c r="O245" s="195"/>
      <c r="P245" s="195"/>
      <c r="Q245" s="195"/>
      <c r="R245" s="195"/>
      <c r="S245" s="195"/>
      <c r="T245" s="196"/>
      <c r="AT245" s="190" t="s">
        <v>209</v>
      </c>
      <c r="AU245" s="190" t="s">
        <v>82</v>
      </c>
      <c r="AV245" s="14" t="s">
        <v>82</v>
      </c>
      <c r="AW245" s="14" t="s">
        <v>30</v>
      </c>
      <c r="AX245" s="14" t="s">
        <v>73</v>
      </c>
      <c r="AY245" s="190" t="s">
        <v>200</v>
      </c>
    </row>
    <row r="246" spans="1:65" s="15" customFormat="1" ht="11.25">
      <c r="B246" s="197"/>
      <c r="D246" s="182" t="s">
        <v>209</v>
      </c>
      <c r="E246" s="198" t="s">
        <v>119</v>
      </c>
      <c r="F246" s="199" t="s">
        <v>214</v>
      </c>
      <c r="H246" s="200">
        <v>320.85899999999998</v>
      </c>
      <c r="I246" s="201"/>
      <c r="L246" s="197"/>
      <c r="M246" s="202"/>
      <c r="N246" s="203"/>
      <c r="O246" s="203"/>
      <c r="P246" s="203"/>
      <c r="Q246" s="203"/>
      <c r="R246" s="203"/>
      <c r="S246" s="203"/>
      <c r="T246" s="204"/>
      <c r="AT246" s="198" t="s">
        <v>209</v>
      </c>
      <c r="AU246" s="198" t="s">
        <v>82</v>
      </c>
      <c r="AV246" s="15" t="s">
        <v>207</v>
      </c>
      <c r="AW246" s="15" t="s">
        <v>30</v>
      </c>
      <c r="AX246" s="15" t="s">
        <v>80</v>
      </c>
      <c r="AY246" s="198" t="s">
        <v>200</v>
      </c>
    </row>
    <row r="247" spans="1:65" s="2" customFormat="1" ht="21.75" customHeight="1">
      <c r="A247" s="33"/>
      <c r="B247" s="167"/>
      <c r="C247" s="168" t="s">
        <v>131</v>
      </c>
      <c r="D247" s="168" t="s">
        <v>202</v>
      </c>
      <c r="E247" s="169" t="s">
        <v>364</v>
      </c>
      <c r="F247" s="170" t="s">
        <v>365</v>
      </c>
      <c r="G247" s="171" t="s">
        <v>205</v>
      </c>
      <c r="H247" s="172">
        <v>320.85899999999998</v>
      </c>
      <c r="I247" s="173"/>
      <c r="J247" s="174">
        <f>ROUND(I247*H247,2)</f>
        <v>0</v>
      </c>
      <c r="K247" s="170" t="s">
        <v>206</v>
      </c>
      <c r="L247" s="34"/>
      <c r="M247" s="175" t="s">
        <v>1</v>
      </c>
      <c r="N247" s="176" t="s">
        <v>38</v>
      </c>
      <c r="O247" s="59"/>
      <c r="P247" s="177">
        <f>O247*H247</f>
        <v>0</v>
      </c>
      <c r="Q247" s="177">
        <v>0</v>
      </c>
      <c r="R247" s="177">
        <f>Q247*H247</f>
        <v>0</v>
      </c>
      <c r="S247" s="177">
        <v>0</v>
      </c>
      <c r="T247" s="178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9" t="s">
        <v>207</v>
      </c>
      <c r="AT247" s="179" t="s">
        <v>202</v>
      </c>
      <c r="AU247" s="179" t="s">
        <v>82</v>
      </c>
      <c r="AY247" s="18" t="s">
        <v>200</v>
      </c>
      <c r="BE247" s="180">
        <f>IF(N247="základní",J247,0)</f>
        <v>0</v>
      </c>
      <c r="BF247" s="180">
        <f>IF(N247="snížená",J247,0)</f>
        <v>0</v>
      </c>
      <c r="BG247" s="180">
        <f>IF(N247="zákl. přenesená",J247,0)</f>
        <v>0</v>
      </c>
      <c r="BH247" s="180">
        <f>IF(N247="sníž. přenesená",J247,0)</f>
        <v>0</v>
      </c>
      <c r="BI247" s="180">
        <f>IF(N247="nulová",J247,0)</f>
        <v>0</v>
      </c>
      <c r="BJ247" s="18" t="s">
        <v>80</v>
      </c>
      <c r="BK247" s="180">
        <f>ROUND(I247*H247,2)</f>
        <v>0</v>
      </c>
      <c r="BL247" s="18" t="s">
        <v>207</v>
      </c>
      <c r="BM247" s="179" t="s">
        <v>366</v>
      </c>
    </row>
    <row r="248" spans="1:65" s="14" customFormat="1" ht="11.25">
      <c r="B248" s="189"/>
      <c r="D248" s="182" t="s">
        <v>209</v>
      </c>
      <c r="E248" s="190" t="s">
        <v>1</v>
      </c>
      <c r="F248" s="191" t="s">
        <v>119</v>
      </c>
      <c r="H248" s="192">
        <v>320.85899999999998</v>
      </c>
      <c r="I248" s="193"/>
      <c r="L248" s="189"/>
      <c r="M248" s="194"/>
      <c r="N248" s="195"/>
      <c r="O248" s="195"/>
      <c r="P248" s="195"/>
      <c r="Q248" s="195"/>
      <c r="R248" s="195"/>
      <c r="S248" s="195"/>
      <c r="T248" s="196"/>
      <c r="AT248" s="190" t="s">
        <v>209</v>
      </c>
      <c r="AU248" s="190" t="s">
        <v>82</v>
      </c>
      <c r="AV248" s="14" t="s">
        <v>82</v>
      </c>
      <c r="AW248" s="14" t="s">
        <v>30</v>
      </c>
      <c r="AX248" s="14" t="s">
        <v>80</v>
      </c>
      <c r="AY248" s="190" t="s">
        <v>200</v>
      </c>
    </row>
    <row r="249" spans="1:65" s="2" customFormat="1" ht="21.75" customHeight="1">
      <c r="A249" s="33"/>
      <c r="B249" s="167"/>
      <c r="C249" s="168" t="s">
        <v>367</v>
      </c>
      <c r="D249" s="168" t="s">
        <v>202</v>
      </c>
      <c r="E249" s="169" t="s">
        <v>368</v>
      </c>
      <c r="F249" s="170" t="s">
        <v>369</v>
      </c>
      <c r="G249" s="171" t="s">
        <v>297</v>
      </c>
      <c r="H249" s="172">
        <v>125.679</v>
      </c>
      <c r="I249" s="173"/>
      <c r="J249" s="174">
        <f>ROUND(I249*H249,2)</f>
        <v>0</v>
      </c>
      <c r="K249" s="170" t="s">
        <v>206</v>
      </c>
      <c r="L249" s="34"/>
      <c r="M249" s="175" t="s">
        <v>1</v>
      </c>
      <c r="N249" s="176" t="s">
        <v>38</v>
      </c>
      <c r="O249" s="59"/>
      <c r="P249" s="177">
        <f>O249*H249</f>
        <v>0</v>
      </c>
      <c r="Q249" s="177">
        <v>0</v>
      </c>
      <c r="R249" s="177">
        <f>Q249*H249</f>
        <v>0</v>
      </c>
      <c r="S249" s="177">
        <v>0</v>
      </c>
      <c r="T249" s="178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9" t="s">
        <v>207</v>
      </c>
      <c r="AT249" s="179" t="s">
        <v>202</v>
      </c>
      <c r="AU249" s="179" t="s">
        <v>82</v>
      </c>
      <c r="AY249" s="18" t="s">
        <v>200</v>
      </c>
      <c r="BE249" s="180">
        <f>IF(N249="základní",J249,0)</f>
        <v>0</v>
      </c>
      <c r="BF249" s="180">
        <f>IF(N249="snížená",J249,0)</f>
        <v>0</v>
      </c>
      <c r="BG249" s="180">
        <f>IF(N249="zákl. přenesená",J249,0)</f>
        <v>0</v>
      </c>
      <c r="BH249" s="180">
        <f>IF(N249="sníž. přenesená",J249,0)</f>
        <v>0</v>
      </c>
      <c r="BI249" s="180">
        <f>IF(N249="nulová",J249,0)</f>
        <v>0</v>
      </c>
      <c r="BJ249" s="18" t="s">
        <v>80</v>
      </c>
      <c r="BK249" s="180">
        <f>ROUND(I249*H249,2)</f>
        <v>0</v>
      </c>
      <c r="BL249" s="18" t="s">
        <v>207</v>
      </c>
      <c r="BM249" s="179" t="s">
        <v>370</v>
      </c>
    </row>
    <row r="250" spans="1:65" s="14" customFormat="1" ht="11.25">
      <c r="B250" s="189"/>
      <c r="D250" s="182" t="s">
        <v>209</v>
      </c>
      <c r="E250" s="190" t="s">
        <v>1</v>
      </c>
      <c r="F250" s="191" t="s">
        <v>371</v>
      </c>
      <c r="H250" s="192">
        <v>125.679</v>
      </c>
      <c r="I250" s="193"/>
      <c r="L250" s="189"/>
      <c r="M250" s="194"/>
      <c r="N250" s="195"/>
      <c r="O250" s="195"/>
      <c r="P250" s="195"/>
      <c r="Q250" s="195"/>
      <c r="R250" s="195"/>
      <c r="S250" s="195"/>
      <c r="T250" s="196"/>
      <c r="AT250" s="190" t="s">
        <v>209</v>
      </c>
      <c r="AU250" s="190" t="s">
        <v>82</v>
      </c>
      <c r="AV250" s="14" t="s">
        <v>82</v>
      </c>
      <c r="AW250" s="14" t="s">
        <v>30</v>
      </c>
      <c r="AX250" s="14" t="s">
        <v>80</v>
      </c>
      <c r="AY250" s="190" t="s">
        <v>200</v>
      </c>
    </row>
    <row r="251" spans="1:65" s="2" customFormat="1" ht="21.75" customHeight="1">
      <c r="A251" s="33"/>
      <c r="B251" s="167"/>
      <c r="C251" s="168" t="s">
        <v>372</v>
      </c>
      <c r="D251" s="168" t="s">
        <v>202</v>
      </c>
      <c r="E251" s="169" t="s">
        <v>373</v>
      </c>
      <c r="F251" s="170" t="s">
        <v>374</v>
      </c>
      <c r="G251" s="171" t="s">
        <v>297</v>
      </c>
      <c r="H251" s="172">
        <v>6.6150000000000002</v>
      </c>
      <c r="I251" s="173"/>
      <c r="J251" s="174">
        <f>ROUND(I251*H251,2)</f>
        <v>0</v>
      </c>
      <c r="K251" s="170" t="s">
        <v>206</v>
      </c>
      <c r="L251" s="34"/>
      <c r="M251" s="175" t="s">
        <v>1</v>
      </c>
      <c r="N251" s="176" t="s">
        <v>38</v>
      </c>
      <c r="O251" s="59"/>
      <c r="P251" s="177">
        <f>O251*H251</f>
        <v>0</v>
      </c>
      <c r="Q251" s="177">
        <v>0</v>
      </c>
      <c r="R251" s="177">
        <f>Q251*H251</f>
        <v>0</v>
      </c>
      <c r="S251" s="177">
        <v>0</v>
      </c>
      <c r="T251" s="178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9" t="s">
        <v>207</v>
      </c>
      <c r="AT251" s="179" t="s">
        <v>202</v>
      </c>
      <c r="AU251" s="179" t="s">
        <v>82</v>
      </c>
      <c r="AY251" s="18" t="s">
        <v>200</v>
      </c>
      <c r="BE251" s="180">
        <f>IF(N251="základní",J251,0)</f>
        <v>0</v>
      </c>
      <c r="BF251" s="180">
        <f>IF(N251="snížená",J251,0)</f>
        <v>0</v>
      </c>
      <c r="BG251" s="180">
        <f>IF(N251="zákl. přenesená",J251,0)</f>
        <v>0</v>
      </c>
      <c r="BH251" s="180">
        <f>IF(N251="sníž. přenesená",J251,0)</f>
        <v>0</v>
      </c>
      <c r="BI251" s="180">
        <f>IF(N251="nulová",J251,0)</f>
        <v>0</v>
      </c>
      <c r="BJ251" s="18" t="s">
        <v>80</v>
      </c>
      <c r="BK251" s="180">
        <f>ROUND(I251*H251,2)</f>
        <v>0</v>
      </c>
      <c r="BL251" s="18" t="s">
        <v>207</v>
      </c>
      <c r="BM251" s="179" t="s">
        <v>375</v>
      </c>
    </row>
    <row r="252" spans="1:65" s="14" customFormat="1" ht="11.25">
      <c r="B252" s="189"/>
      <c r="D252" s="182" t="s">
        <v>209</v>
      </c>
      <c r="E252" s="190" t="s">
        <v>1</v>
      </c>
      <c r="F252" s="191" t="s">
        <v>376</v>
      </c>
      <c r="H252" s="192">
        <v>6.6150000000000002</v>
      </c>
      <c r="I252" s="193"/>
      <c r="L252" s="189"/>
      <c r="M252" s="194"/>
      <c r="N252" s="195"/>
      <c r="O252" s="195"/>
      <c r="P252" s="195"/>
      <c r="Q252" s="195"/>
      <c r="R252" s="195"/>
      <c r="S252" s="195"/>
      <c r="T252" s="196"/>
      <c r="AT252" s="190" t="s">
        <v>209</v>
      </c>
      <c r="AU252" s="190" t="s">
        <v>82</v>
      </c>
      <c r="AV252" s="14" t="s">
        <v>82</v>
      </c>
      <c r="AW252" s="14" t="s">
        <v>30</v>
      </c>
      <c r="AX252" s="14" t="s">
        <v>73</v>
      </c>
      <c r="AY252" s="190" t="s">
        <v>200</v>
      </c>
    </row>
    <row r="253" spans="1:65" s="15" customFormat="1" ht="11.25">
      <c r="B253" s="197"/>
      <c r="D253" s="182" t="s">
        <v>209</v>
      </c>
      <c r="E253" s="198" t="s">
        <v>1</v>
      </c>
      <c r="F253" s="199" t="s">
        <v>214</v>
      </c>
      <c r="H253" s="200">
        <v>6.6150000000000002</v>
      </c>
      <c r="I253" s="201"/>
      <c r="L253" s="197"/>
      <c r="M253" s="202"/>
      <c r="N253" s="203"/>
      <c r="O253" s="203"/>
      <c r="P253" s="203"/>
      <c r="Q253" s="203"/>
      <c r="R253" s="203"/>
      <c r="S253" s="203"/>
      <c r="T253" s="204"/>
      <c r="AT253" s="198" t="s">
        <v>209</v>
      </c>
      <c r="AU253" s="198" t="s">
        <v>82</v>
      </c>
      <c r="AV253" s="15" t="s">
        <v>207</v>
      </c>
      <c r="AW253" s="15" t="s">
        <v>30</v>
      </c>
      <c r="AX253" s="15" t="s">
        <v>80</v>
      </c>
      <c r="AY253" s="198" t="s">
        <v>200</v>
      </c>
    </row>
    <row r="254" spans="1:65" s="2" customFormat="1" ht="21.75" customHeight="1">
      <c r="A254" s="33"/>
      <c r="B254" s="167"/>
      <c r="C254" s="168" t="s">
        <v>377</v>
      </c>
      <c r="D254" s="168" t="s">
        <v>202</v>
      </c>
      <c r="E254" s="169" t="s">
        <v>378</v>
      </c>
      <c r="F254" s="170" t="s">
        <v>379</v>
      </c>
      <c r="G254" s="171" t="s">
        <v>297</v>
      </c>
      <c r="H254" s="172">
        <v>176.084</v>
      </c>
      <c r="I254" s="173"/>
      <c r="J254" s="174">
        <f>ROUND(I254*H254,2)</f>
        <v>0</v>
      </c>
      <c r="K254" s="170" t="s">
        <v>206</v>
      </c>
      <c r="L254" s="34"/>
      <c r="M254" s="175" t="s">
        <v>1</v>
      </c>
      <c r="N254" s="176" t="s">
        <v>38</v>
      </c>
      <c r="O254" s="59"/>
      <c r="P254" s="177">
        <f>O254*H254</f>
        <v>0</v>
      </c>
      <c r="Q254" s="177">
        <v>0</v>
      </c>
      <c r="R254" s="177">
        <f>Q254*H254</f>
        <v>0</v>
      </c>
      <c r="S254" s="177">
        <v>0</v>
      </c>
      <c r="T254" s="178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9" t="s">
        <v>207</v>
      </c>
      <c r="AT254" s="179" t="s">
        <v>202</v>
      </c>
      <c r="AU254" s="179" t="s">
        <v>82</v>
      </c>
      <c r="AY254" s="18" t="s">
        <v>200</v>
      </c>
      <c r="BE254" s="180">
        <f>IF(N254="základní",J254,0)</f>
        <v>0</v>
      </c>
      <c r="BF254" s="180">
        <f>IF(N254="snížená",J254,0)</f>
        <v>0</v>
      </c>
      <c r="BG254" s="180">
        <f>IF(N254="zákl. přenesená",J254,0)</f>
        <v>0</v>
      </c>
      <c r="BH254" s="180">
        <f>IF(N254="sníž. přenesená",J254,0)</f>
        <v>0</v>
      </c>
      <c r="BI254" s="180">
        <f>IF(N254="nulová",J254,0)</f>
        <v>0</v>
      </c>
      <c r="BJ254" s="18" t="s">
        <v>80</v>
      </c>
      <c r="BK254" s="180">
        <f>ROUND(I254*H254,2)</f>
        <v>0</v>
      </c>
      <c r="BL254" s="18" t="s">
        <v>207</v>
      </c>
      <c r="BM254" s="179" t="s">
        <v>380</v>
      </c>
    </row>
    <row r="255" spans="1:65" s="14" customFormat="1" ht="11.25">
      <c r="B255" s="189"/>
      <c r="D255" s="182" t="s">
        <v>209</v>
      </c>
      <c r="E255" s="190" t="s">
        <v>1</v>
      </c>
      <c r="F255" s="191" t="s">
        <v>381</v>
      </c>
      <c r="H255" s="192">
        <v>176.084</v>
      </c>
      <c r="I255" s="193"/>
      <c r="L255" s="189"/>
      <c r="M255" s="194"/>
      <c r="N255" s="195"/>
      <c r="O255" s="195"/>
      <c r="P255" s="195"/>
      <c r="Q255" s="195"/>
      <c r="R255" s="195"/>
      <c r="S255" s="195"/>
      <c r="T255" s="196"/>
      <c r="AT255" s="190" t="s">
        <v>209</v>
      </c>
      <c r="AU255" s="190" t="s">
        <v>82</v>
      </c>
      <c r="AV255" s="14" t="s">
        <v>82</v>
      </c>
      <c r="AW255" s="14" t="s">
        <v>30</v>
      </c>
      <c r="AX255" s="14" t="s">
        <v>80</v>
      </c>
      <c r="AY255" s="190" t="s">
        <v>200</v>
      </c>
    </row>
    <row r="256" spans="1:65" s="2" customFormat="1" ht="21.75" customHeight="1">
      <c r="A256" s="33"/>
      <c r="B256" s="167"/>
      <c r="C256" s="168" t="s">
        <v>382</v>
      </c>
      <c r="D256" s="168" t="s">
        <v>202</v>
      </c>
      <c r="E256" s="169" t="s">
        <v>383</v>
      </c>
      <c r="F256" s="170" t="s">
        <v>384</v>
      </c>
      <c r="G256" s="171" t="s">
        <v>297</v>
      </c>
      <c r="H256" s="172">
        <v>9.2680000000000007</v>
      </c>
      <c r="I256" s="173"/>
      <c r="J256" s="174">
        <f>ROUND(I256*H256,2)</f>
        <v>0</v>
      </c>
      <c r="K256" s="170" t="s">
        <v>206</v>
      </c>
      <c r="L256" s="34"/>
      <c r="M256" s="175" t="s">
        <v>1</v>
      </c>
      <c r="N256" s="176" t="s">
        <v>38</v>
      </c>
      <c r="O256" s="59"/>
      <c r="P256" s="177">
        <f>O256*H256</f>
        <v>0</v>
      </c>
      <c r="Q256" s="177">
        <v>0</v>
      </c>
      <c r="R256" s="177">
        <f>Q256*H256</f>
        <v>0</v>
      </c>
      <c r="S256" s="177">
        <v>0</v>
      </c>
      <c r="T256" s="178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9" t="s">
        <v>207</v>
      </c>
      <c r="AT256" s="179" t="s">
        <v>202</v>
      </c>
      <c r="AU256" s="179" t="s">
        <v>82</v>
      </c>
      <c r="AY256" s="18" t="s">
        <v>200</v>
      </c>
      <c r="BE256" s="180">
        <f>IF(N256="základní",J256,0)</f>
        <v>0</v>
      </c>
      <c r="BF256" s="180">
        <f>IF(N256="snížená",J256,0)</f>
        <v>0</v>
      </c>
      <c r="BG256" s="180">
        <f>IF(N256="zákl. přenesená",J256,0)</f>
        <v>0</v>
      </c>
      <c r="BH256" s="180">
        <f>IF(N256="sníž. přenesená",J256,0)</f>
        <v>0</v>
      </c>
      <c r="BI256" s="180">
        <f>IF(N256="nulová",J256,0)</f>
        <v>0</v>
      </c>
      <c r="BJ256" s="18" t="s">
        <v>80</v>
      </c>
      <c r="BK256" s="180">
        <f>ROUND(I256*H256,2)</f>
        <v>0</v>
      </c>
      <c r="BL256" s="18" t="s">
        <v>207</v>
      </c>
      <c r="BM256" s="179" t="s">
        <v>385</v>
      </c>
    </row>
    <row r="257" spans="1:65" s="14" customFormat="1" ht="11.25">
      <c r="B257" s="189"/>
      <c r="D257" s="182" t="s">
        <v>209</v>
      </c>
      <c r="E257" s="190" t="s">
        <v>1</v>
      </c>
      <c r="F257" s="191" t="s">
        <v>386</v>
      </c>
      <c r="H257" s="192">
        <v>9.2680000000000007</v>
      </c>
      <c r="I257" s="193"/>
      <c r="L257" s="189"/>
      <c r="M257" s="194"/>
      <c r="N257" s="195"/>
      <c r="O257" s="195"/>
      <c r="P257" s="195"/>
      <c r="Q257" s="195"/>
      <c r="R257" s="195"/>
      <c r="S257" s="195"/>
      <c r="T257" s="196"/>
      <c r="AT257" s="190" t="s">
        <v>209</v>
      </c>
      <c r="AU257" s="190" t="s">
        <v>82</v>
      </c>
      <c r="AV257" s="14" t="s">
        <v>82</v>
      </c>
      <c r="AW257" s="14" t="s">
        <v>30</v>
      </c>
      <c r="AX257" s="14" t="s">
        <v>73</v>
      </c>
      <c r="AY257" s="190" t="s">
        <v>200</v>
      </c>
    </row>
    <row r="258" spans="1:65" s="15" customFormat="1" ht="11.25">
      <c r="B258" s="197"/>
      <c r="D258" s="182" t="s">
        <v>209</v>
      </c>
      <c r="E258" s="198" t="s">
        <v>1</v>
      </c>
      <c r="F258" s="199" t="s">
        <v>214</v>
      </c>
      <c r="H258" s="200">
        <v>9.2680000000000007</v>
      </c>
      <c r="I258" s="201"/>
      <c r="L258" s="197"/>
      <c r="M258" s="202"/>
      <c r="N258" s="203"/>
      <c r="O258" s="203"/>
      <c r="P258" s="203"/>
      <c r="Q258" s="203"/>
      <c r="R258" s="203"/>
      <c r="S258" s="203"/>
      <c r="T258" s="204"/>
      <c r="AT258" s="198" t="s">
        <v>209</v>
      </c>
      <c r="AU258" s="198" t="s">
        <v>82</v>
      </c>
      <c r="AV258" s="15" t="s">
        <v>207</v>
      </c>
      <c r="AW258" s="15" t="s">
        <v>30</v>
      </c>
      <c r="AX258" s="15" t="s">
        <v>80</v>
      </c>
      <c r="AY258" s="198" t="s">
        <v>200</v>
      </c>
    </row>
    <row r="259" spans="1:65" s="2" customFormat="1" ht="21.75" customHeight="1">
      <c r="A259" s="33"/>
      <c r="B259" s="167"/>
      <c r="C259" s="168" t="s">
        <v>387</v>
      </c>
      <c r="D259" s="168" t="s">
        <v>202</v>
      </c>
      <c r="E259" s="169" t="s">
        <v>388</v>
      </c>
      <c r="F259" s="170" t="s">
        <v>389</v>
      </c>
      <c r="G259" s="171" t="s">
        <v>297</v>
      </c>
      <c r="H259" s="172">
        <v>125.679</v>
      </c>
      <c r="I259" s="173"/>
      <c r="J259" s="174">
        <f>ROUND(I259*H259,2)</f>
        <v>0</v>
      </c>
      <c r="K259" s="170" t="s">
        <v>206</v>
      </c>
      <c r="L259" s="34"/>
      <c r="M259" s="175" t="s">
        <v>1</v>
      </c>
      <c r="N259" s="176" t="s">
        <v>38</v>
      </c>
      <c r="O259" s="59"/>
      <c r="P259" s="177">
        <f>O259*H259</f>
        <v>0</v>
      </c>
      <c r="Q259" s="177">
        <v>0</v>
      </c>
      <c r="R259" s="177">
        <f>Q259*H259</f>
        <v>0</v>
      </c>
      <c r="S259" s="177">
        <v>0</v>
      </c>
      <c r="T259" s="178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9" t="s">
        <v>207</v>
      </c>
      <c r="AT259" s="179" t="s">
        <v>202</v>
      </c>
      <c r="AU259" s="179" t="s">
        <v>82</v>
      </c>
      <c r="AY259" s="18" t="s">
        <v>200</v>
      </c>
      <c r="BE259" s="180">
        <f>IF(N259="základní",J259,0)</f>
        <v>0</v>
      </c>
      <c r="BF259" s="180">
        <f>IF(N259="snížená",J259,0)</f>
        <v>0</v>
      </c>
      <c r="BG259" s="180">
        <f>IF(N259="zákl. přenesená",J259,0)</f>
        <v>0</v>
      </c>
      <c r="BH259" s="180">
        <f>IF(N259="sníž. přenesená",J259,0)</f>
        <v>0</v>
      </c>
      <c r="BI259" s="180">
        <f>IF(N259="nulová",J259,0)</f>
        <v>0</v>
      </c>
      <c r="BJ259" s="18" t="s">
        <v>80</v>
      </c>
      <c r="BK259" s="180">
        <f>ROUND(I259*H259,2)</f>
        <v>0</v>
      </c>
      <c r="BL259" s="18" t="s">
        <v>207</v>
      </c>
      <c r="BM259" s="179" t="s">
        <v>390</v>
      </c>
    </row>
    <row r="260" spans="1:65" s="13" customFormat="1" ht="11.25">
      <c r="B260" s="181"/>
      <c r="D260" s="182" t="s">
        <v>209</v>
      </c>
      <c r="E260" s="183" t="s">
        <v>1</v>
      </c>
      <c r="F260" s="184" t="s">
        <v>391</v>
      </c>
      <c r="H260" s="183" t="s">
        <v>1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3" t="s">
        <v>209</v>
      </c>
      <c r="AU260" s="183" t="s">
        <v>82</v>
      </c>
      <c r="AV260" s="13" t="s">
        <v>80</v>
      </c>
      <c r="AW260" s="13" t="s">
        <v>30</v>
      </c>
      <c r="AX260" s="13" t="s">
        <v>73</v>
      </c>
      <c r="AY260" s="183" t="s">
        <v>200</v>
      </c>
    </row>
    <row r="261" spans="1:65" s="14" customFormat="1" ht="11.25">
      <c r="B261" s="189"/>
      <c r="D261" s="182" t="s">
        <v>209</v>
      </c>
      <c r="E261" s="190" t="s">
        <v>1</v>
      </c>
      <c r="F261" s="191" t="s">
        <v>392</v>
      </c>
      <c r="H261" s="192">
        <v>125.679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209</v>
      </c>
      <c r="AU261" s="190" t="s">
        <v>82</v>
      </c>
      <c r="AV261" s="14" t="s">
        <v>82</v>
      </c>
      <c r="AW261" s="14" t="s">
        <v>30</v>
      </c>
      <c r="AX261" s="14" t="s">
        <v>80</v>
      </c>
      <c r="AY261" s="190" t="s">
        <v>200</v>
      </c>
    </row>
    <row r="262" spans="1:65" s="2" customFormat="1" ht="21.75" customHeight="1">
      <c r="A262" s="33"/>
      <c r="B262" s="167"/>
      <c r="C262" s="168" t="s">
        <v>393</v>
      </c>
      <c r="D262" s="168" t="s">
        <v>202</v>
      </c>
      <c r="E262" s="169" t="s">
        <v>394</v>
      </c>
      <c r="F262" s="170" t="s">
        <v>395</v>
      </c>
      <c r="G262" s="171" t="s">
        <v>297</v>
      </c>
      <c r="H262" s="172">
        <v>6.6150000000000002</v>
      </c>
      <c r="I262" s="173"/>
      <c r="J262" s="174">
        <f>ROUND(I262*H262,2)</f>
        <v>0</v>
      </c>
      <c r="K262" s="170" t="s">
        <v>206</v>
      </c>
      <c r="L262" s="34"/>
      <c r="M262" s="175" t="s">
        <v>1</v>
      </c>
      <c r="N262" s="176" t="s">
        <v>38</v>
      </c>
      <c r="O262" s="59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9" t="s">
        <v>207</v>
      </c>
      <c r="AT262" s="179" t="s">
        <v>202</v>
      </c>
      <c r="AU262" s="179" t="s">
        <v>82</v>
      </c>
      <c r="AY262" s="18" t="s">
        <v>200</v>
      </c>
      <c r="BE262" s="180">
        <f>IF(N262="základní",J262,0)</f>
        <v>0</v>
      </c>
      <c r="BF262" s="180">
        <f>IF(N262="snížená",J262,0)</f>
        <v>0</v>
      </c>
      <c r="BG262" s="180">
        <f>IF(N262="zákl. přenesená",J262,0)</f>
        <v>0</v>
      </c>
      <c r="BH262" s="180">
        <f>IF(N262="sníž. přenesená",J262,0)</f>
        <v>0</v>
      </c>
      <c r="BI262" s="180">
        <f>IF(N262="nulová",J262,0)</f>
        <v>0</v>
      </c>
      <c r="BJ262" s="18" t="s">
        <v>80</v>
      </c>
      <c r="BK262" s="180">
        <f>ROUND(I262*H262,2)</f>
        <v>0</v>
      </c>
      <c r="BL262" s="18" t="s">
        <v>207</v>
      </c>
      <c r="BM262" s="179" t="s">
        <v>396</v>
      </c>
    </row>
    <row r="263" spans="1:65" s="14" customFormat="1" ht="11.25">
      <c r="B263" s="189"/>
      <c r="D263" s="182" t="s">
        <v>209</v>
      </c>
      <c r="E263" s="190" t="s">
        <v>1</v>
      </c>
      <c r="F263" s="191" t="s">
        <v>397</v>
      </c>
      <c r="H263" s="192">
        <v>6.6150000000000002</v>
      </c>
      <c r="I263" s="193"/>
      <c r="L263" s="189"/>
      <c r="M263" s="194"/>
      <c r="N263" s="195"/>
      <c r="O263" s="195"/>
      <c r="P263" s="195"/>
      <c r="Q263" s="195"/>
      <c r="R263" s="195"/>
      <c r="S263" s="195"/>
      <c r="T263" s="196"/>
      <c r="AT263" s="190" t="s">
        <v>209</v>
      </c>
      <c r="AU263" s="190" t="s">
        <v>82</v>
      </c>
      <c r="AV263" s="14" t="s">
        <v>82</v>
      </c>
      <c r="AW263" s="14" t="s">
        <v>30</v>
      </c>
      <c r="AX263" s="14" t="s">
        <v>80</v>
      </c>
      <c r="AY263" s="190" t="s">
        <v>200</v>
      </c>
    </row>
    <row r="264" spans="1:65" s="2" customFormat="1" ht="16.5" customHeight="1">
      <c r="A264" s="33"/>
      <c r="B264" s="167"/>
      <c r="C264" s="168" t="s">
        <v>398</v>
      </c>
      <c r="D264" s="168" t="s">
        <v>202</v>
      </c>
      <c r="E264" s="169" t="s">
        <v>399</v>
      </c>
      <c r="F264" s="170" t="s">
        <v>400</v>
      </c>
      <c r="G264" s="171" t="s">
        <v>297</v>
      </c>
      <c r="H264" s="172">
        <v>185.352</v>
      </c>
      <c r="I264" s="173"/>
      <c r="J264" s="174">
        <f>ROUND(I264*H264,2)</f>
        <v>0</v>
      </c>
      <c r="K264" s="170" t="s">
        <v>206</v>
      </c>
      <c r="L264" s="34"/>
      <c r="M264" s="175" t="s">
        <v>1</v>
      </c>
      <c r="N264" s="176" t="s">
        <v>38</v>
      </c>
      <c r="O264" s="59"/>
      <c r="P264" s="177">
        <f>O264*H264</f>
        <v>0</v>
      </c>
      <c r="Q264" s="177">
        <v>0</v>
      </c>
      <c r="R264" s="177">
        <f>Q264*H264</f>
        <v>0</v>
      </c>
      <c r="S264" s="177">
        <v>0</v>
      </c>
      <c r="T264" s="178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9" t="s">
        <v>207</v>
      </c>
      <c r="AT264" s="179" t="s">
        <v>202</v>
      </c>
      <c r="AU264" s="179" t="s">
        <v>82</v>
      </c>
      <c r="AY264" s="18" t="s">
        <v>200</v>
      </c>
      <c r="BE264" s="180">
        <f>IF(N264="základní",J264,0)</f>
        <v>0</v>
      </c>
      <c r="BF264" s="180">
        <f>IF(N264="snížená",J264,0)</f>
        <v>0</v>
      </c>
      <c r="BG264" s="180">
        <f>IF(N264="zákl. přenesená",J264,0)</f>
        <v>0</v>
      </c>
      <c r="BH264" s="180">
        <f>IF(N264="sníž. přenesená",J264,0)</f>
        <v>0</v>
      </c>
      <c r="BI264" s="180">
        <f>IF(N264="nulová",J264,0)</f>
        <v>0</v>
      </c>
      <c r="BJ264" s="18" t="s">
        <v>80</v>
      </c>
      <c r="BK264" s="180">
        <f>ROUND(I264*H264,2)</f>
        <v>0</v>
      </c>
      <c r="BL264" s="18" t="s">
        <v>207</v>
      </c>
      <c r="BM264" s="179" t="s">
        <v>401</v>
      </c>
    </row>
    <row r="265" spans="1:65" s="14" customFormat="1" ht="11.25">
      <c r="B265" s="189"/>
      <c r="D265" s="182" t="s">
        <v>209</v>
      </c>
      <c r="E265" s="190" t="s">
        <v>1</v>
      </c>
      <c r="F265" s="191" t="s">
        <v>402</v>
      </c>
      <c r="H265" s="192">
        <v>185.352</v>
      </c>
      <c r="I265" s="193"/>
      <c r="L265" s="189"/>
      <c r="M265" s="194"/>
      <c r="N265" s="195"/>
      <c r="O265" s="195"/>
      <c r="P265" s="195"/>
      <c r="Q265" s="195"/>
      <c r="R265" s="195"/>
      <c r="S265" s="195"/>
      <c r="T265" s="196"/>
      <c r="AT265" s="190" t="s">
        <v>209</v>
      </c>
      <c r="AU265" s="190" t="s">
        <v>82</v>
      </c>
      <c r="AV265" s="14" t="s">
        <v>82</v>
      </c>
      <c r="AW265" s="14" t="s">
        <v>30</v>
      </c>
      <c r="AX265" s="14" t="s">
        <v>80</v>
      </c>
      <c r="AY265" s="190" t="s">
        <v>200</v>
      </c>
    </row>
    <row r="266" spans="1:65" s="2" customFormat="1" ht="16.5" customHeight="1">
      <c r="A266" s="33"/>
      <c r="B266" s="167"/>
      <c r="C266" s="168" t="s">
        <v>403</v>
      </c>
      <c r="D266" s="168" t="s">
        <v>202</v>
      </c>
      <c r="E266" s="169" t="s">
        <v>404</v>
      </c>
      <c r="F266" s="170" t="s">
        <v>405</v>
      </c>
      <c r="G266" s="171" t="s">
        <v>297</v>
      </c>
      <c r="H266" s="172">
        <v>126.039</v>
      </c>
      <c r="I266" s="173"/>
      <c r="J266" s="174">
        <f>ROUND(I266*H266,2)</f>
        <v>0</v>
      </c>
      <c r="K266" s="170" t="s">
        <v>1</v>
      </c>
      <c r="L266" s="34"/>
      <c r="M266" s="175" t="s">
        <v>1</v>
      </c>
      <c r="N266" s="176" t="s">
        <v>38</v>
      </c>
      <c r="O266" s="59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9" t="s">
        <v>207</v>
      </c>
      <c r="AT266" s="179" t="s">
        <v>202</v>
      </c>
      <c r="AU266" s="179" t="s">
        <v>82</v>
      </c>
      <c r="AY266" s="18" t="s">
        <v>200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8" t="s">
        <v>80</v>
      </c>
      <c r="BK266" s="180">
        <f>ROUND(I266*H266,2)</f>
        <v>0</v>
      </c>
      <c r="BL266" s="18" t="s">
        <v>207</v>
      </c>
      <c r="BM266" s="179" t="s">
        <v>406</v>
      </c>
    </row>
    <row r="267" spans="1:65" s="14" customFormat="1" ht="11.25">
      <c r="B267" s="189"/>
      <c r="D267" s="182" t="s">
        <v>209</v>
      </c>
      <c r="E267" s="190" t="s">
        <v>1</v>
      </c>
      <c r="F267" s="191" t="s">
        <v>407</v>
      </c>
      <c r="H267" s="192">
        <v>185.352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209</v>
      </c>
      <c r="AU267" s="190" t="s">
        <v>82</v>
      </c>
      <c r="AV267" s="14" t="s">
        <v>82</v>
      </c>
      <c r="AW267" s="14" t="s">
        <v>30</v>
      </c>
      <c r="AX267" s="14" t="s">
        <v>73</v>
      </c>
      <c r="AY267" s="190" t="s">
        <v>200</v>
      </c>
    </row>
    <row r="268" spans="1:65" s="14" customFormat="1" ht="11.25">
      <c r="B268" s="189"/>
      <c r="D268" s="182" t="s">
        <v>209</v>
      </c>
      <c r="E268" s="190" t="s">
        <v>1</v>
      </c>
      <c r="F268" s="191" t="s">
        <v>408</v>
      </c>
      <c r="H268" s="192">
        <v>-59.313000000000002</v>
      </c>
      <c r="I268" s="193"/>
      <c r="L268" s="189"/>
      <c r="M268" s="194"/>
      <c r="N268" s="195"/>
      <c r="O268" s="195"/>
      <c r="P268" s="195"/>
      <c r="Q268" s="195"/>
      <c r="R268" s="195"/>
      <c r="S268" s="195"/>
      <c r="T268" s="196"/>
      <c r="AT268" s="190" t="s">
        <v>209</v>
      </c>
      <c r="AU268" s="190" t="s">
        <v>82</v>
      </c>
      <c r="AV268" s="14" t="s">
        <v>82</v>
      </c>
      <c r="AW268" s="14" t="s">
        <v>30</v>
      </c>
      <c r="AX268" s="14" t="s">
        <v>73</v>
      </c>
      <c r="AY268" s="190" t="s">
        <v>200</v>
      </c>
    </row>
    <row r="269" spans="1:65" s="15" customFormat="1" ht="11.25">
      <c r="B269" s="197"/>
      <c r="D269" s="182" t="s">
        <v>209</v>
      </c>
      <c r="E269" s="198" t="s">
        <v>1</v>
      </c>
      <c r="F269" s="199" t="s">
        <v>214</v>
      </c>
      <c r="H269" s="200">
        <v>126.039</v>
      </c>
      <c r="I269" s="201"/>
      <c r="L269" s="197"/>
      <c r="M269" s="202"/>
      <c r="N269" s="203"/>
      <c r="O269" s="203"/>
      <c r="P269" s="203"/>
      <c r="Q269" s="203"/>
      <c r="R269" s="203"/>
      <c r="S269" s="203"/>
      <c r="T269" s="204"/>
      <c r="AT269" s="198" t="s">
        <v>209</v>
      </c>
      <c r="AU269" s="198" t="s">
        <v>82</v>
      </c>
      <c r="AV269" s="15" t="s">
        <v>207</v>
      </c>
      <c r="AW269" s="15" t="s">
        <v>30</v>
      </c>
      <c r="AX269" s="15" t="s">
        <v>80</v>
      </c>
      <c r="AY269" s="198" t="s">
        <v>200</v>
      </c>
    </row>
    <row r="270" spans="1:65" s="2" customFormat="1" ht="16.5" customHeight="1">
      <c r="A270" s="33"/>
      <c r="B270" s="167"/>
      <c r="C270" s="168" t="s">
        <v>409</v>
      </c>
      <c r="D270" s="168" t="s">
        <v>202</v>
      </c>
      <c r="E270" s="169" t="s">
        <v>410</v>
      </c>
      <c r="F270" s="170" t="s">
        <v>411</v>
      </c>
      <c r="G270" s="171" t="s">
        <v>297</v>
      </c>
      <c r="H270" s="172">
        <v>59.313000000000002</v>
      </c>
      <c r="I270" s="173"/>
      <c r="J270" s="174">
        <f>ROUND(I270*H270,2)</f>
        <v>0</v>
      </c>
      <c r="K270" s="170" t="s">
        <v>1</v>
      </c>
      <c r="L270" s="34"/>
      <c r="M270" s="175" t="s">
        <v>1</v>
      </c>
      <c r="N270" s="176" t="s">
        <v>38</v>
      </c>
      <c r="O270" s="59"/>
      <c r="P270" s="177">
        <f>O270*H270</f>
        <v>0</v>
      </c>
      <c r="Q270" s="177">
        <v>0</v>
      </c>
      <c r="R270" s="177">
        <f>Q270*H270</f>
        <v>0</v>
      </c>
      <c r="S270" s="177">
        <v>0</v>
      </c>
      <c r="T270" s="178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9" t="s">
        <v>207</v>
      </c>
      <c r="AT270" s="179" t="s">
        <v>202</v>
      </c>
      <c r="AU270" s="179" t="s">
        <v>82</v>
      </c>
      <c r="AY270" s="18" t="s">
        <v>200</v>
      </c>
      <c r="BE270" s="180">
        <f>IF(N270="základní",J270,0)</f>
        <v>0</v>
      </c>
      <c r="BF270" s="180">
        <f>IF(N270="snížená",J270,0)</f>
        <v>0</v>
      </c>
      <c r="BG270" s="180">
        <f>IF(N270="zákl. přenesená",J270,0)</f>
        <v>0</v>
      </c>
      <c r="BH270" s="180">
        <f>IF(N270="sníž. přenesená",J270,0)</f>
        <v>0</v>
      </c>
      <c r="BI270" s="180">
        <f>IF(N270="nulová",J270,0)</f>
        <v>0</v>
      </c>
      <c r="BJ270" s="18" t="s">
        <v>80</v>
      </c>
      <c r="BK270" s="180">
        <f>ROUND(I270*H270,2)</f>
        <v>0</v>
      </c>
      <c r="BL270" s="18" t="s">
        <v>207</v>
      </c>
      <c r="BM270" s="179" t="s">
        <v>412</v>
      </c>
    </row>
    <row r="271" spans="1:65" s="14" customFormat="1" ht="11.25">
      <c r="B271" s="189"/>
      <c r="D271" s="182" t="s">
        <v>209</v>
      </c>
      <c r="E271" s="190" t="s">
        <v>1</v>
      </c>
      <c r="F271" s="191" t="s">
        <v>413</v>
      </c>
      <c r="H271" s="192">
        <v>0</v>
      </c>
      <c r="I271" s="193"/>
      <c r="L271" s="189"/>
      <c r="M271" s="194"/>
      <c r="N271" s="195"/>
      <c r="O271" s="195"/>
      <c r="P271" s="195"/>
      <c r="Q271" s="195"/>
      <c r="R271" s="195"/>
      <c r="S271" s="195"/>
      <c r="T271" s="196"/>
      <c r="AT271" s="190" t="s">
        <v>209</v>
      </c>
      <c r="AU271" s="190" t="s">
        <v>82</v>
      </c>
      <c r="AV271" s="14" t="s">
        <v>82</v>
      </c>
      <c r="AW271" s="14" t="s">
        <v>30</v>
      </c>
      <c r="AX271" s="14" t="s">
        <v>73</v>
      </c>
      <c r="AY271" s="190" t="s">
        <v>200</v>
      </c>
    </row>
    <row r="272" spans="1:65" s="14" customFormat="1" ht="11.25">
      <c r="B272" s="189"/>
      <c r="D272" s="182" t="s">
        <v>209</v>
      </c>
      <c r="E272" s="190" t="s">
        <v>1</v>
      </c>
      <c r="F272" s="191" t="s">
        <v>414</v>
      </c>
      <c r="H272" s="192">
        <v>50.045000000000002</v>
      </c>
      <c r="I272" s="193"/>
      <c r="L272" s="189"/>
      <c r="M272" s="194"/>
      <c r="N272" s="195"/>
      <c r="O272" s="195"/>
      <c r="P272" s="195"/>
      <c r="Q272" s="195"/>
      <c r="R272" s="195"/>
      <c r="S272" s="195"/>
      <c r="T272" s="196"/>
      <c r="AT272" s="190" t="s">
        <v>209</v>
      </c>
      <c r="AU272" s="190" t="s">
        <v>82</v>
      </c>
      <c r="AV272" s="14" t="s">
        <v>82</v>
      </c>
      <c r="AW272" s="14" t="s">
        <v>30</v>
      </c>
      <c r="AX272" s="14" t="s">
        <v>73</v>
      </c>
      <c r="AY272" s="190" t="s">
        <v>200</v>
      </c>
    </row>
    <row r="273" spans="1:65" s="14" customFormat="1" ht="11.25">
      <c r="B273" s="189"/>
      <c r="D273" s="182" t="s">
        <v>209</v>
      </c>
      <c r="E273" s="190" t="s">
        <v>1</v>
      </c>
      <c r="F273" s="191" t="s">
        <v>415</v>
      </c>
      <c r="H273" s="192">
        <v>9.2680000000000007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209</v>
      </c>
      <c r="AU273" s="190" t="s">
        <v>82</v>
      </c>
      <c r="AV273" s="14" t="s">
        <v>82</v>
      </c>
      <c r="AW273" s="14" t="s">
        <v>30</v>
      </c>
      <c r="AX273" s="14" t="s">
        <v>73</v>
      </c>
      <c r="AY273" s="190" t="s">
        <v>200</v>
      </c>
    </row>
    <row r="274" spans="1:65" s="15" customFormat="1" ht="11.25">
      <c r="B274" s="197"/>
      <c r="D274" s="182" t="s">
        <v>209</v>
      </c>
      <c r="E274" s="198" t="s">
        <v>125</v>
      </c>
      <c r="F274" s="199" t="s">
        <v>214</v>
      </c>
      <c r="H274" s="200">
        <v>59.313000000000002</v>
      </c>
      <c r="I274" s="201"/>
      <c r="L274" s="197"/>
      <c r="M274" s="202"/>
      <c r="N274" s="203"/>
      <c r="O274" s="203"/>
      <c r="P274" s="203"/>
      <c r="Q274" s="203"/>
      <c r="R274" s="203"/>
      <c r="S274" s="203"/>
      <c r="T274" s="204"/>
      <c r="AT274" s="198" t="s">
        <v>209</v>
      </c>
      <c r="AU274" s="198" t="s">
        <v>82</v>
      </c>
      <c r="AV274" s="15" t="s">
        <v>207</v>
      </c>
      <c r="AW274" s="15" t="s">
        <v>30</v>
      </c>
      <c r="AX274" s="15" t="s">
        <v>80</v>
      </c>
      <c r="AY274" s="198" t="s">
        <v>200</v>
      </c>
    </row>
    <row r="275" spans="1:65" s="2" customFormat="1" ht="21.75" customHeight="1">
      <c r="A275" s="33"/>
      <c r="B275" s="167"/>
      <c r="C275" s="168" t="s">
        <v>416</v>
      </c>
      <c r="D275" s="168" t="s">
        <v>202</v>
      </c>
      <c r="E275" s="169" t="s">
        <v>417</v>
      </c>
      <c r="F275" s="170" t="s">
        <v>418</v>
      </c>
      <c r="G275" s="171" t="s">
        <v>297</v>
      </c>
      <c r="H275" s="172">
        <v>132.29400000000001</v>
      </c>
      <c r="I275" s="173"/>
      <c r="J275" s="174">
        <f>ROUND(I275*H275,2)</f>
        <v>0</v>
      </c>
      <c r="K275" s="170" t="s">
        <v>206</v>
      </c>
      <c r="L275" s="34"/>
      <c r="M275" s="175" t="s">
        <v>1</v>
      </c>
      <c r="N275" s="176" t="s">
        <v>38</v>
      </c>
      <c r="O275" s="59"/>
      <c r="P275" s="177">
        <f>O275*H275</f>
        <v>0</v>
      </c>
      <c r="Q275" s="177">
        <v>0</v>
      </c>
      <c r="R275" s="177">
        <f>Q275*H275</f>
        <v>0</v>
      </c>
      <c r="S275" s="177">
        <v>0</v>
      </c>
      <c r="T275" s="178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9" t="s">
        <v>207</v>
      </c>
      <c r="AT275" s="179" t="s">
        <v>202</v>
      </c>
      <c r="AU275" s="179" t="s">
        <v>82</v>
      </c>
      <c r="AY275" s="18" t="s">
        <v>200</v>
      </c>
      <c r="BE275" s="180">
        <f>IF(N275="základní",J275,0)</f>
        <v>0</v>
      </c>
      <c r="BF275" s="180">
        <f>IF(N275="snížená",J275,0)</f>
        <v>0</v>
      </c>
      <c r="BG275" s="180">
        <f>IF(N275="zákl. přenesená",J275,0)</f>
        <v>0</v>
      </c>
      <c r="BH275" s="180">
        <f>IF(N275="sníž. přenesená",J275,0)</f>
        <v>0</v>
      </c>
      <c r="BI275" s="180">
        <f>IF(N275="nulová",J275,0)</f>
        <v>0</v>
      </c>
      <c r="BJ275" s="18" t="s">
        <v>80</v>
      </c>
      <c r="BK275" s="180">
        <f>ROUND(I275*H275,2)</f>
        <v>0</v>
      </c>
      <c r="BL275" s="18" t="s">
        <v>207</v>
      </c>
      <c r="BM275" s="179" t="s">
        <v>419</v>
      </c>
    </row>
    <row r="276" spans="1:65" s="14" customFormat="1" ht="11.25">
      <c r="B276" s="189"/>
      <c r="D276" s="182" t="s">
        <v>209</v>
      </c>
      <c r="E276" s="190" t="s">
        <v>1</v>
      </c>
      <c r="F276" s="191" t="s">
        <v>402</v>
      </c>
      <c r="H276" s="192">
        <v>185.352</v>
      </c>
      <c r="I276" s="193"/>
      <c r="L276" s="189"/>
      <c r="M276" s="194"/>
      <c r="N276" s="195"/>
      <c r="O276" s="195"/>
      <c r="P276" s="195"/>
      <c r="Q276" s="195"/>
      <c r="R276" s="195"/>
      <c r="S276" s="195"/>
      <c r="T276" s="196"/>
      <c r="AT276" s="190" t="s">
        <v>209</v>
      </c>
      <c r="AU276" s="190" t="s">
        <v>82</v>
      </c>
      <c r="AV276" s="14" t="s">
        <v>82</v>
      </c>
      <c r="AW276" s="14" t="s">
        <v>30</v>
      </c>
      <c r="AX276" s="14" t="s">
        <v>73</v>
      </c>
      <c r="AY276" s="190" t="s">
        <v>200</v>
      </c>
    </row>
    <row r="277" spans="1:65" s="13" customFormat="1" ht="22.5">
      <c r="B277" s="181"/>
      <c r="D277" s="182" t="s">
        <v>209</v>
      </c>
      <c r="E277" s="183" t="s">
        <v>1</v>
      </c>
      <c r="F277" s="184" t="s">
        <v>420</v>
      </c>
      <c r="H277" s="183" t="s">
        <v>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3" t="s">
        <v>209</v>
      </c>
      <c r="AU277" s="183" t="s">
        <v>82</v>
      </c>
      <c r="AV277" s="13" t="s">
        <v>80</v>
      </c>
      <c r="AW277" s="13" t="s">
        <v>30</v>
      </c>
      <c r="AX277" s="13" t="s">
        <v>73</v>
      </c>
      <c r="AY277" s="183" t="s">
        <v>200</v>
      </c>
    </row>
    <row r="278" spans="1:65" s="14" customFormat="1" ht="22.5">
      <c r="B278" s="189"/>
      <c r="D278" s="182" t="s">
        <v>209</v>
      </c>
      <c r="E278" s="190" t="s">
        <v>1</v>
      </c>
      <c r="F278" s="191" t="s">
        <v>421</v>
      </c>
      <c r="H278" s="192">
        <v>1.1559999999999999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209</v>
      </c>
      <c r="AU278" s="190" t="s">
        <v>82</v>
      </c>
      <c r="AV278" s="14" t="s">
        <v>82</v>
      </c>
      <c r="AW278" s="14" t="s">
        <v>30</v>
      </c>
      <c r="AX278" s="14" t="s">
        <v>73</v>
      </c>
      <c r="AY278" s="190" t="s">
        <v>200</v>
      </c>
    </row>
    <row r="279" spans="1:65" s="14" customFormat="1" ht="11.25">
      <c r="B279" s="189"/>
      <c r="D279" s="182" t="s">
        <v>209</v>
      </c>
      <c r="E279" s="190" t="s">
        <v>1</v>
      </c>
      <c r="F279" s="191" t="s">
        <v>422</v>
      </c>
      <c r="H279" s="192">
        <v>9.17</v>
      </c>
      <c r="I279" s="193"/>
      <c r="L279" s="189"/>
      <c r="M279" s="194"/>
      <c r="N279" s="195"/>
      <c r="O279" s="195"/>
      <c r="P279" s="195"/>
      <c r="Q279" s="195"/>
      <c r="R279" s="195"/>
      <c r="S279" s="195"/>
      <c r="T279" s="196"/>
      <c r="AT279" s="190" t="s">
        <v>209</v>
      </c>
      <c r="AU279" s="190" t="s">
        <v>82</v>
      </c>
      <c r="AV279" s="14" t="s">
        <v>82</v>
      </c>
      <c r="AW279" s="14" t="s">
        <v>30</v>
      </c>
      <c r="AX279" s="14" t="s">
        <v>73</v>
      </c>
      <c r="AY279" s="190" t="s">
        <v>200</v>
      </c>
    </row>
    <row r="280" spans="1:65" s="14" customFormat="1" ht="22.5">
      <c r="B280" s="189"/>
      <c r="D280" s="182" t="s">
        <v>209</v>
      </c>
      <c r="E280" s="190" t="s">
        <v>1</v>
      </c>
      <c r="F280" s="191" t="s">
        <v>423</v>
      </c>
      <c r="H280" s="192">
        <v>7.5830000000000002</v>
      </c>
      <c r="I280" s="193"/>
      <c r="L280" s="189"/>
      <c r="M280" s="194"/>
      <c r="N280" s="195"/>
      <c r="O280" s="195"/>
      <c r="P280" s="195"/>
      <c r="Q280" s="195"/>
      <c r="R280" s="195"/>
      <c r="S280" s="195"/>
      <c r="T280" s="196"/>
      <c r="AT280" s="190" t="s">
        <v>209</v>
      </c>
      <c r="AU280" s="190" t="s">
        <v>82</v>
      </c>
      <c r="AV280" s="14" t="s">
        <v>82</v>
      </c>
      <c r="AW280" s="14" t="s">
        <v>30</v>
      </c>
      <c r="AX280" s="14" t="s">
        <v>73</v>
      </c>
      <c r="AY280" s="190" t="s">
        <v>200</v>
      </c>
    </row>
    <row r="281" spans="1:65" s="16" customFormat="1" ht="11.25">
      <c r="B281" s="205"/>
      <c r="D281" s="182" t="s">
        <v>209</v>
      </c>
      <c r="E281" s="206" t="s">
        <v>1</v>
      </c>
      <c r="F281" s="207" t="s">
        <v>224</v>
      </c>
      <c r="H281" s="208">
        <v>203.261</v>
      </c>
      <c r="I281" s="209"/>
      <c r="L281" s="205"/>
      <c r="M281" s="210"/>
      <c r="N281" s="211"/>
      <c r="O281" s="211"/>
      <c r="P281" s="211"/>
      <c r="Q281" s="211"/>
      <c r="R281" s="211"/>
      <c r="S281" s="211"/>
      <c r="T281" s="212"/>
      <c r="AT281" s="206" t="s">
        <v>209</v>
      </c>
      <c r="AU281" s="206" t="s">
        <v>82</v>
      </c>
      <c r="AV281" s="16" t="s">
        <v>218</v>
      </c>
      <c r="AW281" s="16" t="s">
        <v>30</v>
      </c>
      <c r="AX281" s="16" t="s">
        <v>73</v>
      </c>
      <c r="AY281" s="206" t="s">
        <v>200</v>
      </c>
    </row>
    <row r="282" spans="1:65" s="13" customFormat="1" ht="11.25">
      <c r="B282" s="181"/>
      <c r="D282" s="182" t="s">
        <v>209</v>
      </c>
      <c r="E282" s="183" t="s">
        <v>1</v>
      </c>
      <c r="F282" s="184" t="s">
        <v>424</v>
      </c>
      <c r="H282" s="183" t="s">
        <v>1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3" t="s">
        <v>209</v>
      </c>
      <c r="AU282" s="183" t="s">
        <v>82</v>
      </c>
      <c r="AV282" s="13" t="s">
        <v>80</v>
      </c>
      <c r="AW282" s="13" t="s">
        <v>30</v>
      </c>
      <c r="AX282" s="13" t="s">
        <v>73</v>
      </c>
      <c r="AY282" s="183" t="s">
        <v>200</v>
      </c>
    </row>
    <row r="283" spans="1:65" s="14" customFormat="1" ht="11.25">
      <c r="B283" s="189"/>
      <c r="D283" s="182" t="s">
        <v>209</v>
      </c>
      <c r="E283" s="190" t="s">
        <v>1</v>
      </c>
      <c r="F283" s="191" t="s">
        <v>425</v>
      </c>
      <c r="H283" s="192">
        <v>-17.628</v>
      </c>
      <c r="I283" s="193"/>
      <c r="L283" s="189"/>
      <c r="M283" s="194"/>
      <c r="N283" s="195"/>
      <c r="O283" s="195"/>
      <c r="P283" s="195"/>
      <c r="Q283" s="195"/>
      <c r="R283" s="195"/>
      <c r="S283" s="195"/>
      <c r="T283" s="196"/>
      <c r="AT283" s="190" t="s">
        <v>209</v>
      </c>
      <c r="AU283" s="190" t="s">
        <v>82</v>
      </c>
      <c r="AV283" s="14" t="s">
        <v>82</v>
      </c>
      <c r="AW283" s="14" t="s">
        <v>30</v>
      </c>
      <c r="AX283" s="14" t="s">
        <v>73</v>
      </c>
      <c r="AY283" s="190" t="s">
        <v>200</v>
      </c>
    </row>
    <row r="284" spans="1:65" s="14" customFormat="1" ht="11.25">
      <c r="B284" s="189"/>
      <c r="D284" s="182" t="s">
        <v>209</v>
      </c>
      <c r="E284" s="190" t="s">
        <v>1</v>
      </c>
      <c r="F284" s="191" t="s">
        <v>426</v>
      </c>
      <c r="H284" s="192">
        <v>-29.190999999999999</v>
      </c>
      <c r="I284" s="193"/>
      <c r="L284" s="189"/>
      <c r="M284" s="194"/>
      <c r="N284" s="195"/>
      <c r="O284" s="195"/>
      <c r="P284" s="195"/>
      <c r="Q284" s="195"/>
      <c r="R284" s="195"/>
      <c r="S284" s="195"/>
      <c r="T284" s="196"/>
      <c r="AT284" s="190" t="s">
        <v>209</v>
      </c>
      <c r="AU284" s="190" t="s">
        <v>82</v>
      </c>
      <c r="AV284" s="14" t="s">
        <v>82</v>
      </c>
      <c r="AW284" s="14" t="s">
        <v>30</v>
      </c>
      <c r="AX284" s="14" t="s">
        <v>73</v>
      </c>
      <c r="AY284" s="190" t="s">
        <v>200</v>
      </c>
    </row>
    <row r="285" spans="1:65" s="13" customFormat="1" ht="11.25">
      <c r="B285" s="181"/>
      <c r="D285" s="182" t="s">
        <v>209</v>
      </c>
      <c r="E285" s="183" t="s">
        <v>1</v>
      </c>
      <c r="F285" s="184" t="s">
        <v>427</v>
      </c>
      <c r="H285" s="183" t="s">
        <v>1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3" t="s">
        <v>209</v>
      </c>
      <c r="AU285" s="183" t="s">
        <v>82</v>
      </c>
      <c r="AV285" s="13" t="s">
        <v>80</v>
      </c>
      <c r="AW285" s="13" t="s">
        <v>30</v>
      </c>
      <c r="AX285" s="13" t="s">
        <v>73</v>
      </c>
      <c r="AY285" s="183" t="s">
        <v>200</v>
      </c>
    </row>
    <row r="286" spans="1:65" s="14" customFormat="1" ht="22.5">
      <c r="B286" s="189"/>
      <c r="D286" s="182" t="s">
        <v>209</v>
      </c>
      <c r="E286" s="190" t="s">
        <v>1</v>
      </c>
      <c r="F286" s="191" t="s">
        <v>428</v>
      </c>
      <c r="H286" s="192">
        <v>-2.8730000000000002</v>
      </c>
      <c r="I286" s="193"/>
      <c r="L286" s="189"/>
      <c r="M286" s="194"/>
      <c r="N286" s="195"/>
      <c r="O286" s="195"/>
      <c r="P286" s="195"/>
      <c r="Q286" s="195"/>
      <c r="R286" s="195"/>
      <c r="S286" s="195"/>
      <c r="T286" s="196"/>
      <c r="AT286" s="190" t="s">
        <v>209</v>
      </c>
      <c r="AU286" s="190" t="s">
        <v>82</v>
      </c>
      <c r="AV286" s="14" t="s">
        <v>82</v>
      </c>
      <c r="AW286" s="14" t="s">
        <v>30</v>
      </c>
      <c r="AX286" s="14" t="s">
        <v>73</v>
      </c>
      <c r="AY286" s="190" t="s">
        <v>200</v>
      </c>
    </row>
    <row r="287" spans="1:65" s="14" customFormat="1" ht="22.5">
      <c r="B287" s="189"/>
      <c r="D287" s="182" t="s">
        <v>209</v>
      </c>
      <c r="E287" s="190" t="s">
        <v>1</v>
      </c>
      <c r="F287" s="191" t="s">
        <v>429</v>
      </c>
      <c r="H287" s="192">
        <v>-1.8109999999999999</v>
      </c>
      <c r="I287" s="193"/>
      <c r="L287" s="189"/>
      <c r="M287" s="194"/>
      <c r="N287" s="195"/>
      <c r="O287" s="195"/>
      <c r="P287" s="195"/>
      <c r="Q287" s="195"/>
      <c r="R287" s="195"/>
      <c r="S287" s="195"/>
      <c r="T287" s="196"/>
      <c r="AT287" s="190" t="s">
        <v>209</v>
      </c>
      <c r="AU287" s="190" t="s">
        <v>82</v>
      </c>
      <c r="AV287" s="14" t="s">
        <v>82</v>
      </c>
      <c r="AW287" s="14" t="s">
        <v>30</v>
      </c>
      <c r="AX287" s="14" t="s">
        <v>73</v>
      </c>
      <c r="AY287" s="190" t="s">
        <v>200</v>
      </c>
    </row>
    <row r="288" spans="1:65" s="14" customFormat="1" ht="22.5">
      <c r="B288" s="189"/>
      <c r="D288" s="182" t="s">
        <v>209</v>
      </c>
      <c r="E288" s="190" t="s">
        <v>1</v>
      </c>
      <c r="F288" s="191" t="s">
        <v>430</v>
      </c>
      <c r="H288" s="192">
        <v>-0.95499999999999996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209</v>
      </c>
      <c r="AU288" s="190" t="s">
        <v>82</v>
      </c>
      <c r="AV288" s="14" t="s">
        <v>82</v>
      </c>
      <c r="AW288" s="14" t="s">
        <v>30</v>
      </c>
      <c r="AX288" s="14" t="s">
        <v>73</v>
      </c>
      <c r="AY288" s="190" t="s">
        <v>200</v>
      </c>
    </row>
    <row r="289" spans="1:65" s="14" customFormat="1" ht="11.25">
      <c r="B289" s="189"/>
      <c r="D289" s="182" t="s">
        <v>209</v>
      </c>
      <c r="E289" s="190" t="s">
        <v>1</v>
      </c>
      <c r="F289" s="191" t="s">
        <v>431</v>
      </c>
      <c r="H289" s="192">
        <v>-1.458</v>
      </c>
      <c r="I289" s="193"/>
      <c r="L289" s="189"/>
      <c r="M289" s="194"/>
      <c r="N289" s="195"/>
      <c r="O289" s="195"/>
      <c r="P289" s="195"/>
      <c r="Q289" s="195"/>
      <c r="R289" s="195"/>
      <c r="S289" s="195"/>
      <c r="T289" s="196"/>
      <c r="AT289" s="190" t="s">
        <v>209</v>
      </c>
      <c r="AU289" s="190" t="s">
        <v>82</v>
      </c>
      <c r="AV289" s="14" t="s">
        <v>82</v>
      </c>
      <c r="AW289" s="14" t="s">
        <v>30</v>
      </c>
      <c r="AX289" s="14" t="s">
        <v>73</v>
      </c>
      <c r="AY289" s="190" t="s">
        <v>200</v>
      </c>
    </row>
    <row r="290" spans="1:65" s="14" customFormat="1" ht="22.5">
      <c r="B290" s="189"/>
      <c r="D290" s="182" t="s">
        <v>209</v>
      </c>
      <c r="E290" s="190" t="s">
        <v>1</v>
      </c>
      <c r="F290" s="191" t="s">
        <v>432</v>
      </c>
      <c r="H290" s="192">
        <v>-7.1509999999999998</v>
      </c>
      <c r="I290" s="193"/>
      <c r="L290" s="189"/>
      <c r="M290" s="194"/>
      <c r="N290" s="195"/>
      <c r="O290" s="195"/>
      <c r="P290" s="195"/>
      <c r="Q290" s="195"/>
      <c r="R290" s="195"/>
      <c r="S290" s="195"/>
      <c r="T290" s="196"/>
      <c r="AT290" s="190" t="s">
        <v>209</v>
      </c>
      <c r="AU290" s="190" t="s">
        <v>82</v>
      </c>
      <c r="AV290" s="14" t="s">
        <v>82</v>
      </c>
      <c r="AW290" s="14" t="s">
        <v>30</v>
      </c>
      <c r="AX290" s="14" t="s">
        <v>73</v>
      </c>
      <c r="AY290" s="190" t="s">
        <v>200</v>
      </c>
    </row>
    <row r="291" spans="1:65" s="16" customFormat="1" ht="11.25">
      <c r="B291" s="205"/>
      <c r="D291" s="182" t="s">
        <v>209</v>
      </c>
      <c r="E291" s="206" t="s">
        <v>1</v>
      </c>
      <c r="F291" s="207" t="s">
        <v>224</v>
      </c>
      <c r="H291" s="208">
        <v>-61.067</v>
      </c>
      <c r="I291" s="209"/>
      <c r="L291" s="205"/>
      <c r="M291" s="210"/>
      <c r="N291" s="211"/>
      <c r="O291" s="211"/>
      <c r="P291" s="211"/>
      <c r="Q291" s="211"/>
      <c r="R291" s="211"/>
      <c r="S291" s="211"/>
      <c r="T291" s="212"/>
      <c r="AT291" s="206" t="s">
        <v>209</v>
      </c>
      <c r="AU291" s="206" t="s">
        <v>82</v>
      </c>
      <c r="AV291" s="16" t="s">
        <v>218</v>
      </c>
      <c r="AW291" s="16" t="s">
        <v>30</v>
      </c>
      <c r="AX291" s="16" t="s">
        <v>73</v>
      </c>
      <c r="AY291" s="206" t="s">
        <v>200</v>
      </c>
    </row>
    <row r="292" spans="1:65" s="13" customFormat="1" ht="22.5">
      <c r="B292" s="181"/>
      <c r="D292" s="182" t="s">
        <v>209</v>
      </c>
      <c r="E292" s="183" t="s">
        <v>1</v>
      </c>
      <c r="F292" s="184" t="s">
        <v>433</v>
      </c>
      <c r="H292" s="183" t="s">
        <v>1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3" t="s">
        <v>209</v>
      </c>
      <c r="AU292" s="183" t="s">
        <v>82</v>
      </c>
      <c r="AV292" s="13" t="s">
        <v>80</v>
      </c>
      <c r="AW292" s="13" t="s">
        <v>30</v>
      </c>
      <c r="AX292" s="13" t="s">
        <v>73</v>
      </c>
      <c r="AY292" s="183" t="s">
        <v>200</v>
      </c>
    </row>
    <row r="293" spans="1:65" s="14" customFormat="1" ht="11.25">
      <c r="B293" s="189"/>
      <c r="D293" s="182" t="s">
        <v>209</v>
      </c>
      <c r="E293" s="190" t="s">
        <v>1</v>
      </c>
      <c r="F293" s="191" t="s">
        <v>434</v>
      </c>
      <c r="H293" s="192">
        <v>-9.9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209</v>
      </c>
      <c r="AU293" s="190" t="s">
        <v>82</v>
      </c>
      <c r="AV293" s="14" t="s">
        <v>82</v>
      </c>
      <c r="AW293" s="14" t="s">
        <v>30</v>
      </c>
      <c r="AX293" s="14" t="s">
        <v>73</v>
      </c>
      <c r="AY293" s="190" t="s">
        <v>200</v>
      </c>
    </row>
    <row r="294" spans="1:65" s="16" customFormat="1" ht="11.25">
      <c r="B294" s="205"/>
      <c r="D294" s="182" t="s">
        <v>209</v>
      </c>
      <c r="E294" s="206" t="s">
        <v>1</v>
      </c>
      <c r="F294" s="207" t="s">
        <v>224</v>
      </c>
      <c r="H294" s="208">
        <v>-9.9</v>
      </c>
      <c r="I294" s="209"/>
      <c r="L294" s="205"/>
      <c r="M294" s="210"/>
      <c r="N294" s="211"/>
      <c r="O294" s="211"/>
      <c r="P294" s="211"/>
      <c r="Q294" s="211"/>
      <c r="R294" s="211"/>
      <c r="S294" s="211"/>
      <c r="T294" s="212"/>
      <c r="AT294" s="206" t="s">
        <v>209</v>
      </c>
      <c r="AU294" s="206" t="s">
        <v>82</v>
      </c>
      <c r="AV294" s="16" t="s">
        <v>218</v>
      </c>
      <c r="AW294" s="16" t="s">
        <v>30</v>
      </c>
      <c r="AX294" s="16" t="s">
        <v>73</v>
      </c>
      <c r="AY294" s="206" t="s">
        <v>200</v>
      </c>
    </row>
    <row r="295" spans="1:65" s="15" customFormat="1" ht="11.25">
      <c r="B295" s="197"/>
      <c r="D295" s="182" t="s">
        <v>209</v>
      </c>
      <c r="E295" s="198" t="s">
        <v>122</v>
      </c>
      <c r="F295" s="199" t="s">
        <v>214</v>
      </c>
      <c r="H295" s="200">
        <v>132.29400000000001</v>
      </c>
      <c r="I295" s="201"/>
      <c r="L295" s="197"/>
      <c r="M295" s="202"/>
      <c r="N295" s="203"/>
      <c r="O295" s="203"/>
      <c r="P295" s="203"/>
      <c r="Q295" s="203"/>
      <c r="R295" s="203"/>
      <c r="S295" s="203"/>
      <c r="T295" s="204"/>
      <c r="AT295" s="198" t="s">
        <v>209</v>
      </c>
      <c r="AU295" s="198" t="s">
        <v>82</v>
      </c>
      <c r="AV295" s="15" t="s">
        <v>207</v>
      </c>
      <c r="AW295" s="15" t="s">
        <v>30</v>
      </c>
      <c r="AX295" s="15" t="s">
        <v>80</v>
      </c>
      <c r="AY295" s="198" t="s">
        <v>200</v>
      </c>
    </row>
    <row r="296" spans="1:65" s="2" customFormat="1" ht="33" customHeight="1">
      <c r="A296" s="33"/>
      <c r="B296" s="167"/>
      <c r="C296" s="213" t="s">
        <v>435</v>
      </c>
      <c r="D296" s="213" t="s">
        <v>436</v>
      </c>
      <c r="E296" s="214" t="s">
        <v>437</v>
      </c>
      <c r="F296" s="215" t="s">
        <v>438</v>
      </c>
      <c r="G296" s="216" t="s">
        <v>439</v>
      </c>
      <c r="H296" s="217">
        <v>266.24200000000002</v>
      </c>
      <c r="I296" s="218"/>
      <c r="J296" s="219">
        <f>ROUND(I296*H296,2)</f>
        <v>0</v>
      </c>
      <c r="K296" s="215" t="s">
        <v>1</v>
      </c>
      <c r="L296" s="220"/>
      <c r="M296" s="221" t="s">
        <v>1</v>
      </c>
      <c r="N296" s="222" t="s">
        <v>38</v>
      </c>
      <c r="O296" s="59"/>
      <c r="P296" s="177">
        <f>O296*H296</f>
        <v>0</v>
      </c>
      <c r="Q296" s="177">
        <v>0</v>
      </c>
      <c r="R296" s="177">
        <f>Q296*H296</f>
        <v>0</v>
      </c>
      <c r="S296" s="177">
        <v>0</v>
      </c>
      <c r="T296" s="178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9" t="s">
        <v>246</v>
      </c>
      <c r="AT296" s="179" t="s">
        <v>436</v>
      </c>
      <c r="AU296" s="179" t="s">
        <v>82</v>
      </c>
      <c r="AY296" s="18" t="s">
        <v>200</v>
      </c>
      <c r="BE296" s="180">
        <f>IF(N296="základní",J296,0)</f>
        <v>0</v>
      </c>
      <c r="BF296" s="180">
        <f>IF(N296="snížená",J296,0)</f>
        <v>0</v>
      </c>
      <c r="BG296" s="180">
        <f>IF(N296="zákl. přenesená",J296,0)</f>
        <v>0</v>
      </c>
      <c r="BH296" s="180">
        <f>IF(N296="sníž. přenesená",J296,0)</f>
        <v>0</v>
      </c>
      <c r="BI296" s="180">
        <f>IF(N296="nulová",J296,0)</f>
        <v>0</v>
      </c>
      <c r="BJ296" s="18" t="s">
        <v>80</v>
      </c>
      <c r="BK296" s="180">
        <f>ROUND(I296*H296,2)</f>
        <v>0</v>
      </c>
      <c r="BL296" s="18" t="s">
        <v>207</v>
      </c>
      <c r="BM296" s="179" t="s">
        <v>440</v>
      </c>
    </row>
    <row r="297" spans="1:65" s="14" customFormat="1" ht="11.25">
      <c r="B297" s="189"/>
      <c r="D297" s="182" t="s">
        <v>209</v>
      </c>
      <c r="E297" s="190" t="s">
        <v>1</v>
      </c>
      <c r="F297" s="191" t="s">
        <v>441</v>
      </c>
      <c r="H297" s="192">
        <v>266.24200000000002</v>
      </c>
      <c r="I297" s="193"/>
      <c r="L297" s="189"/>
      <c r="M297" s="194"/>
      <c r="N297" s="195"/>
      <c r="O297" s="195"/>
      <c r="P297" s="195"/>
      <c r="Q297" s="195"/>
      <c r="R297" s="195"/>
      <c r="S297" s="195"/>
      <c r="T297" s="196"/>
      <c r="AT297" s="190" t="s">
        <v>209</v>
      </c>
      <c r="AU297" s="190" t="s">
        <v>82</v>
      </c>
      <c r="AV297" s="14" t="s">
        <v>82</v>
      </c>
      <c r="AW297" s="14" t="s">
        <v>30</v>
      </c>
      <c r="AX297" s="14" t="s">
        <v>73</v>
      </c>
      <c r="AY297" s="190" t="s">
        <v>200</v>
      </c>
    </row>
    <row r="298" spans="1:65" s="15" customFormat="1" ht="11.25">
      <c r="B298" s="197"/>
      <c r="D298" s="182" t="s">
        <v>209</v>
      </c>
      <c r="E298" s="198" t="s">
        <v>1</v>
      </c>
      <c r="F298" s="199" t="s">
        <v>214</v>
      </c>
      <c r="H298" s="200">
        <v>266.24200000000002</v>
      </c>
      <c r="I298" s="201"/>
      <c r="L298" s="197"/>
      <c r="M298" s="202"/>
      <c r="N298" s="203"/>
      <c r="O298" s="203"/>
      <c r="P298" s="203"/>
      <c r="Q298" s="203"/>
      <c r="R298" s="203"/>
      <c r="S298" s="203"/>
      <c r="T298" s="204"/>
      <c r="AT298" s="198" t="s">
        <v>209</v>
      </c>
      <c r="AU298" s="198" t="s">
        <v>82</v>
      </c>
      <c r="AV298" s="15" t="s">
        <v>207</v>
      </c>
      <c r="AW298" s="15" t="s">
        <v>30</v>
      </c>
      <c r="AX298" s="15" t="s">
        <v>80</v>
      </c>
      <c r="AY298" s="198" t="s">
        <v>200</v>
      </c>
    </row>
    <row r="299" spans="1:65" s="2" customFormat="1" ht="21.75" customHeight="1">
      <c r="A299" s="33"/>
      <c r="B299" s="167"/>
      <c r="C299" s="168" t="s">
        <v>442</v>
      </c>
      <c r="D299" s="168" t="s">
        <v>202</v>
      </c>
      <c r="E299" s="169" t="s">
        <v>443</v>
      </c>
      <c r="F299" s="170" t="s">
        <v>444</v>
      </c>
      <c r="G299" s="171" t="s">
        <v>205</v>
      </c>
      <c r="H299" s="172">
        <v>2.25</v>
      </c>
      <c r="I299" s="173"/>
      <c r="J299" s="174">
        <f>ROUND(I299*H299,2)</f>
        <v>0</v>
      </c>
      <c r="K299" s="170" t="s">
        <v>206</v>
      </c>
      <c r="L299" s="34"/>
      <c r="M299" s="175" t="s">
        <v>1</v>
      </c>
      <c r="N299" s="176" t="s">
        <v>38</v>
      </c>
      <c r="O299" s="59"/>
      <c r="P299" s="177">
        <f>O299*H299</f>
        <v>0</v>
      </c>
      <c r="Q299" s="177">
        <v>0</v>
      </c>
      <c r="R299" s="177">
        <f>Q299*H299</f>
        <v>0</v>
      </c>
      <c r="S299" s="177">
        <v>0</v>
      </c>
      <c r="T299" s="178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9" t="s">
        <v>207</v>
      </c>
      <c r="AT299" s="179" t="s">
        <v>202</v>
      </c>
      <c r="AU299" s="179" t="s">
        <v>82</v>
      </c>
      <c r="AY299" s="18" t="s">
        <v>200</v>
      </c>
      <c r="BE299" s="180">
        <f>IF(N299="základní",J299,0)</f>
        <v>0</v>
      </c>
      <c r="BF299" s="180">
        <f>IF(N299="snížená",J299,0)</f>
        <v>0</v>
      </c>
      <c r="BG299" s="180">
        <f>IF(N299="zákl. přenesená",J299,0)</f>
        <v>0</v>
      </c>
      <c r="BH299" s="180">
        <f>IF(N299="sníž. přenesená",J299,0)</f>
        <v>0</v>
      </c>
      <c r="BI299" s="180">
        <f>IF(N299="nulová",J299,0)</f>
        <v>0</v>
      </c>
      <c r="BJ299" s="18" t="s">
        <v>80</v>
      </c>
      <c r="BK299" s="180">
        <f>ROUND(I299*H299,2)</f>
        <v>0</v>
      </c>
      <c r="BL299" s="18" t="s">
        <v>207</v>
      </c>
      <c r="BM299" s="179" t="s">
        <v>445</v>
      </c>
    </row>
    <row r="300" spans="1:65" s="14" customFormat="1" ht="11.25">
      <c r="B300" s="189"/>
      <c r="D300" s="182" t="s">
        <v>209</v>
      </c>
      <c r="E300" s="190" t="s">
        <v>1</v>
      </c>
      <c r="F300" s="191" t="s">
        <v>168</v>
      </c>
      <c r="H300" s="192">
        <v>2.25</v>
      </c>
      <c r="I300" s="193"/>
      <c r="L300" s="189"/>
      <c r="M300" s="194"/>
      <c r="N300" s="195"/>
      <c r="O300" s="195"/>
      <c r="P300" s="195"/>
      <c r="Q300" s="195"/>
      <c r="R300" s="195"/>
      <c r="S300" s="195"/>
      <c r="T300" s="196"/>
      <c r="AT300" s="190" t="s">
        <v>209</v>
      </c>
      <c r="AU300" s="190" t="s">
        <v>82</v>
      </c>
      <c r="AV300" s="14" t="s">
        <v>82</v>
      </c>
      <c r="AW300" s="14" t="s">
        <v>30</v>
      </c>
      <c r="AX300" s="14" t="s">
        <v>80</v>
      </c>
      <c r="AY300" s="190" t="s">
        <v>200</v>
      </c>
    </row>
    <row r="301" spans="1:65" s="2" customFormat="1" ht="16.5" customHeight="1">
      <c r="A301" s="33"/>
      <c r="B301" s="167"/>
      <c r="C301" s="213" t="s">
        <v>446</v>
      </c>
      <c r="D301" s="213" t="s">
        <v>436</v>
      </c>
      <c r="E301" s="214" t="s">
        <v>447</v>
      </c>
      <c r="F301" s="215" t="s">
        <v>448</v>
      </c>
      <c r="G301" s="216" t="s">
        <v>297</v>
      </c>
      <c r="H301" s="217">
        <v>0.22500000000000001</v>
      </c>
      <c r="I301" s="218"/>
      <c r="J301" s="219">
        <f>ROUND(I301*H301,2)</f>
        <v>0</v>
      </c>
      <c r="K301" s="215" t="s">
        <v>206</v>
      </c>
      <c r="L301" s="220"/>
      <c r="M301" s="221" t="s">
        <v>1</v>
      </c>
      <c r="N301" s="222" t="s">
        <v>38</v>
      </c>
      <c r="O301" s="59"/>
      <c r="P301" s="177">
        <f>O301*H301</f>
        <v>0</v>
      </c>
      <c r="Q301" s="177">
        <v>0.21</v>
      </c>
      <c r="R301" s="177">
        <f>Q301*H301</f>
        <v>4.725E-2</v>
      </c>
      <c r="S301" s="177">
        <v>0</v>
      </c>
      <c r="T301" s="178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9" t="s">
        <v>246</v>
      </c>
      <c r="AT301" s="179" t="s">
        <v>436</v>
      </c>
      <c r="AU301" s="179" t="s">
        <v>82</v>
      </c>
      <c r="AY301" s="18" t="s">
        <v>200</v>
      </c>
      <c r="BE301" s="180">
        <f>IF(N301="základní",J301,0)</f>
        <v>0</v>
      </c>
      <c r="BF301" s="180">
        <f>IF(N301="snížená",J301,0)</f>
        <v>0</v>
      </c>
      <c r="BG301" s="180">
        <f>IF(N301="zákl. přenesená",J301,0)</f>
        <v>0</v>
      </c>
      <c r="BH301" s="180">
        <f>IF(N301="sníž. přenesená",J301,0)</f>
        <v>0</v>
      </c>
      <c r="BI301" s="180">
        <f>IF(N301="nulová",J301,0)</f>
        <v>0</v>
      </c>
      <c r="BJ301" s="18" t="s">
        <v>80</v>
      </c>
      <c r="BK301" s="180">
        <f>ROUND(I301*H301,2)</f>
        <v>0</v>
      </c>
      <c r="BL301" s="18" t="s">
        <v>207</v>
      </c>
      <c r="BM301" s="179" t="s">
        <v>449</v>
      </c>
    </row>
    <row r="302" spans="1:65" s="14" customFormat="1" ht="11.25">
      <c r="B302" s="189"/>
      <c r="D302" s="182" t="s">
        <v>209</v>
      </c>
      <c r="E302" s="190" t="s">
        <v>1</v>
      </c>
      <c r="F302" s="191" t="s">
        <v>450</v>
      </c>
      <c r="H302" s="192">
        <v>0.22500000000000001</v>
      </c>
      <c r="I302" s="193"/>
      <c r="L302" s="189"/>
      <c r="M302" s="194"/>
      <c r="N302" s="195"/>
      <c r="O302" s="195"/>
      <c r="P302" s="195"/>
      <c r="Q302" s="195"/>
      <c r="R302" s="195"/>
      <c r="S302" s="195"/>
      <c r="T302" s="196"/>
      <c r="AT302" s="190" t="s">
        <v>209</v>
      </c>
      <c r="AU302" s="190" t="s">
        <v>82</v>
      </c>
      <c r="AV302" s="14" t="s">
        <v>82</v>
      </c>
      <c r="AW302" s="14" t="s">
        <v>30</v>
      </c>
      <c r="AX302" s="14" t="s">
        <v>80</v>
      </c>
      <c r="AY302" s="190" t="s">
        <v>200</v>
      </c>
    </row>
    <row r="303" spans="1:65" s="2" customFormat="1" ht="21.75" customHeight="1">
      <c r="A303" s="33"/>
      <c r="B303" s="167"/>
      <c r="C303" s="168" t="s">
        <v>451</v>
      </c>
      <c r="D303" s="168" t="s">
        <v>202</v>
      </c>
      <c r="E303" s="169" t="s">
        <v>452</v>
      </c>
      <c r="F303" s="170" t="s">
        <v>453</v>
      </c>
      <c r="G303" s="171" t="s">
        <v>205</v>
      </c>
      <c r="H303" s="172">
        <v>2.25</v>
      </c>
      <c r="I303" s="173"/>
      <c r="J303" s="174">
        <f>ROUND(I303*H303,2)</f>
        <v>0</v>
      </c>
      <c r="K303" s="170" t="s">
        <v>206</v>
      </c>
      <c r="L303" s="34"/>
      <c r="M303" s="175" t="s">
        <v>1</v>
      </c>
      <c r="N303" s="176" t="s">
        <v>38</v>
      </c>
      <c r="O303" s="59"/>
      <c r="P303" s="177">
        <f>O303*H303</f>
        <v>0</v>
      </c>
      <c r="Q303" s="177">
        <v>0</v>
      </c>
      <c r="R303" s="177">
        <f>Q303*H303</f>
        <v>0</v>
      </c>
      <c r="S303" s="177">
        <v>0</v>
      </c>
      <c r="T303" s="178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9" t="s">
        <v>207</v>
      </c>
      <c r="AT303" s="179" t="s">
        <v>202</v>
      </c>
      <c r="AU303" s="179" t="s">
        <v>82</v>
      </c>
      <c r="AY303" s="18" t="s">
        <v>200</v>
      </c>
      <c r="BE303" s="180">
        <f>IF(N303="základní",J303,0)</f>
        <v>0</v>
      </c>
      <c r="BF303" s="180">
        <f>IF(N303="snížená",J303,0)</f>
        <v>0</v>
      </c>
      <c r="BG303" s="180">
        <f>IF(N303="zákl. přenesená",J303,0)</f>
        <v>0</v>
      </c>
      <c r="BH303" s="180">
        <f>IF(N303="sníž. přenesená",J303,0)</f>
        <v>0</v>
      </c>
      <c r="BI303" s="180">
        <f>IF(N303="nulová",J303,0)</f>
        <v>0</v>
      </c>
      <c r="BJ303" s="18" t="s">
        <v>80</v>
      </c>
      <c r="BK303" s="180">
        <f>ROUND(I303*H303,2)</f>
        <v>0</v>
      </c>
      <c r="BL303" s="18" t="s">
        <v>207</v>
      </c>
      <c r="BM303" s="179" t="s">
        <v>454</v>
      </c>
    </row>
    <row r="304" spans="1:65" s="14" customFormat="1" ht="11.25">
      <c r="B304" s="189"/>
      <c r="D304" s="182" t="s">
        <v>209</v>
      </c>
      <c r="E304" s="190" t="s">
        <v>1</v>
      </c>
      <c r="F304" s="191" t="s">
        <v>168</v>
      </c>
      <c r="H304" s="192">
        <v>2.25</v>
      </c>
      <c r="I304" s="193"/>
      <c r="L304" s="189"/>
      <c r="M304" s="194"/>
      <c r="N304" s="195"/>
      <c r="O304" s="195"/>
      <c r="P304" s="195"/>
      <c r="Q304" s="195"/>
      <c r="R304" s="195"/>
      <c r="S304" s="195"/>
      <c r="T304" s="196"/>
      <c r="AT304" s="190" t="s">
        <v>209</v>
      </c>
      <c r="AU304" s="190" t="s">
        <v>82</v>
      </c>
      <c r="AV304" s="14" t="s">
        <v>82</v>
      </c>
      <c r="AW304" s="14" t="s">
        <v>30</v>
      </c>
      <c r="AX304" s="14" t="s">
        <v>80</v>
      </c>
      <c r="AY304" s="190" t="s">
        <v>200</v>
      </c>
    </row>
    <row r="305" spans="1:65" s="2" customFormat="1" ht="16.5" customHeight="1">
      <c r="A305" s="33"/>
      <c r="B305" s="167"/>
      <c r="C305" s="213" t="s">
        <v>455</v>
      </c>
      <c r="D305" s="213" t="s">
        <v>436</v>
      </c>
      <c r="E305" s="214" t="s">
        <v>456</v>
      </c>
      <c r="F305" s="215" t="s">
        <v>457</v>
      </c>
      <c r="G305" s="216" t="s">
        <v>458</v>
      </c>
      <c r="H305" s="217">
        <v>4.4999999999999998E-2</v>
      </c>
      <c r="I305" s="218"/>
      <c r="J305" s="219">
        <f>ROUND(I305*H305,2)</f>
        <v>0</v>
      </c>
      <c r="K305" s="215" t="s">
        <v>206</v>
      </c>
      <c r="L305" s="220"/>
      <c r="M305" s="221" t="s">
        <v>1</v>
      </c>
      <c r="N305" s="222" t="s">
        <v>38</v>
      </c>
      <c r="O305" s="59"/>
      <c r="P305" s="177">
        <f>O305*H305</f>
        <v>0</v>
      </c>
      <c r="Q305" s="177">
        <v>1E-3</v>
      </c>
      <c r="R305" s="177">
        <f>Q305*H305</f>
        <v>4.4999999999999996E-5</v>
      </c>
      <c r="S305" s="177">
        <v>0</v>
      </c>
      <c r="T305" s="178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9" t="s">
        <v>246</v>
      </c>
      <c r="AT305" s="179" t="s">
        <v>436</v>
      </c>
      <c r="AU305" s="179" t="s">
        <v>82</v>
      </c>
      <c r="AY305" s="18" t="s">
        <v>200</v>
      </c>
      <c r="BE305" s="180">
        <f>IF(N305="základní",J305,0)</f>
        <v>0</v>
      </c>
      <c r="BF305" s="180">
        <f>IF(N305="snížená",J305,0)</f>
        <v>0</v>
      </c>
      <c r="BG305" s="180">
        <f>IF(N305="zákl. přenesená",J305,0)</f>
        <v>0</v>
      </c>
      <c r="BH305" s="180">
        <f>IF(N305="sníž. přenesená",J305,0)</f>
        <v>0</v>
      </c>
      <c r="BI305" s="180">
        <f>IF(N305="nulová",J305,0)</f>
        <v>0</v>
      </c>
      <c r="BJ305" s="18" t="s">
        <v>80</v>
      </c>
      <c r="BK305" s="180">
        <f>ROUND(I305*H305,2)</f>
        <v>0</v>
      </c>
      <c r="BL305" s="18" t="s">
        <v>207</v>
      </c>
      <c r="BM305" s="179" t="s">
        <v>459</v>
      </c>
    </row>
    <row r="306" spans="1:65" s="14" customFormat="1" ht="11.25">
      <c r="B306" s="189"/>
      <c r="D306" s="182" t="s">
        <v>209</v>
      </c>
      <c r="E306" s="190" t="s">
        <v>1</v>
      </c>
      <c r="F306" s="191" t="s">
        <v>460</v>
      </c>
      <c r="H306" s="192">
        <v>4.4999999999999998E-2</v>
      </c>
      <c r="I306" s="193"/>
      <c r="L306" s="189"/>
      <c r="M306" s="194"/>
      <c r="N306" s="195"/>
      <c r="O306" s="195"/>
      <c r="P306" s="195"/>
      <c r="Q306" s="195"/>
      <c r="R306" s="195"/>
      <c r="S306" s="195"/>
      <c r="T306" s="196"/>
      <c r="AT306" s="190" t="s">
        <v>209</v>
      </c>
      <c r="AU306" s="190" t="s">
        <v>82</v>
      </c>
      <c r="AV306" s="14" t="s">
        <v>82</v>
      </c>
      <c r="AW306" s="14" t="s">
        <v>30</v>
      </c>
      <c r="AX306" s="14" t="s">
        <v>80</v>
      </c>
      <c r="AY306" s="190" t="s">
        <v>200</v>
      </c>
    </row>
    <row r="307" spans="1:65" s="2" customFormat="1" ht="21.75" customHeight="1">
      <c r="A307" s="33"/>
      <c r="B307" s="167"/>
      <c r="C307" s="168" t="s">
        <v>461</v>
      </c>
      <c r="D307" s="168" t="s">
        <v>202</v>
      </c>
      <c r="E307" s="169" t="s">
        <v>462</v>
      </c>
      <c r="F307" s="170" t="s">
        <v>463</v>
      </c>
      <c r="G307" s="171" t="s">
        <v>205</v>
      </c>
      <c r="H307" s="172">
        <v>2.25</v>
      </c>
      <c r="I307" s="173"/>
      <c r="J307" s="174">
        <f>ROUND(I307*H307,2)</f>
        <v>0</v>
      </c>
      <c r="K307" s="170" t="s">
        <v>206</v>
      </c>
      <c r="L307" s="34"/>
      <c r="M307" s="175" t="s">
        <v>1</v>
      </c>
      <c r="N307" s="176" t="s">
        <v>38</v>
      </c>
      <c r="O307" s="59"/>
      <c r="P307" s="177">
        <f>O307*H307</f>
        <v>0</v>
      </c>
      <c r="Q307" s="177">
        <v>0</v>
      </c>
      <c r="R307" s="177">
        <f>Q307*H307</f>
        <v>0</v>
      </c>
      <c r="S307" s="177">
        <v>0</v>
      </c>
      <c r="T307" s="178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9" t="s">
        <v>207</v>
      </c>
      <c r="AT307" s="179" t="s">
        <v>202</v>
      </c>
      <c r="AU307" s="179" t="s">
        <v>82</v>
      </c>
      <c r="AY307" s="18" t="s">
        <v>200</v>
      </c>
      <c r="BE307" s="180">
        <f>IF(N307="základní",J307,0)</f>
        <v>0</v>
      </c>
      <c r="BF307" s="180">
        <f>IF(N307="snížená",J307,0)</f>
        <v>0</v>
      </c>
      <c r="BG307" s="180">
        <f>IF(N307="zákl. přenesená",J307,0)</f>
        <v>0</v>
      </c>
      <c r="BH307" s="180">
        <f>IF(N307="sníž. přenesená",J307,0)</f>
        <v>0</v>
      </c>
      <c r="BI307" s="180">
        <f>IF(N307="nulová",J307,0)</f>
        <v>0</v>
      </c>
      <c r="BJ307" s="18" t="s">
        <v>80</v>
      </c>
      <c r="BK307" s="180">
        <f>ROUND(I307*H307,2)</f>
        <v>0</v>
      </c>
      <c r="BL307" s="18" t="s">
        <v>207</v>
      </c>
      <c r="BM307" s="179" t="s">
        <v>464</v>
      </c>
    </row>
    <row r="308" spans="1:65" s="13" customFormat="1" ht="22.5">
      <c r="B308" s="181"/>
      <c r="D308" s="182" t="s">
        <v>209</v>
      </c>
      <c r="E308" s="183" t="s">
        <v>1</v>
      </c>
      <c r="F308" s="184" t="s">
        <v>465</v>
      </c>
      <c r="H308" s="183" t="s">
        <v>1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3" t="s">
        <v>209</v>
      </c>
      <c r="AU308" s="183" t="s">
        <v>82</v>
      </c>
      <c r="AV308" s="13" t="s">
        <v>80</v>
      </c>
      <c r="AW308" s="13" t="s">
        <v>30</v>
      </c>
      <c r="AX308" s="13" t="s">
        <v>73</v>
      </c>
      <c r="AY308" s="183" t="s">
        <v>200</v>
      </c>
    </row>
    <row r="309" spans="1:65" s="14" customFormat="1" ht="11.25">
      <c r="B309" s="189"/>
      <c r="D309" s="182" t="s">
        <v>209</v>
      </c>
      <c r="E309" s="190" t="s">
        <v>466</v>
      </c>
      <c r="F309" s="191" t="s">
        <v>467</v>
      </c>
      <c r="H309" s="192">
        <v>2.25</v>
      </c>
      <c r="I309" s="193"/>
      <c r="L309" s="189"/>
      <c r="M309" s="194"/>
      <c r="N309" s="195"/>
      <c r="O309" s="195"/>
      <c r="P309" s="195"/>
      <c r="Q309" s="195"/>
      <c r="R309" s="195"/>
      <c r="S309" s="195"/>
      <c r="T309" s="196"/>
      <c r="AT309" s="190" t="s">
        <v>209</v>
      </c>
      <c r="AU309" s="190" t="s">
        <v>82</v>
      </c>
      <c r="AV309" s="14" t="s">
        <v>82</v>
      </c>
      <c r="AW309" s="14" t="s">
        <v>30</v>
      </c>
      <c r="AX309" s="14" t="s">
        <v>73</v>
      </c>
      <c r="AY309" s="190" t="s">
        <v>200</v>
      </c>
    </row>
    <row r="310" spans="1:65" s="15" customFormat="1" ht="11.25">
      <c r="B310" s="197"/>
      <c r="D310" s="182" t="s">
        <v>209</v>
      </c>
      <c r="E310" s="198" t="s">
        <v>168</v>
      </c>
      <c r="F310" s="199" t="s">
        <v>214</v>
      </c>
      <c r="H310" s="200">
        <v>2.25</v>
      </c>
      <c r="I310" s="201"/>
      <c r="L310" s="197"/>
      <c r="M310" s="202"/>
      <c r="N310" s="203"/>
      <c r="O310" s="203"/>
      <c r="P310" s="203"/>
      <c r="Q310" s="203"/>
      <c r="R310" s="203"/>
      <c r="S310" s="203"/>
      <c r="T310" s="204"/>
      <c r="AT310" s="198" t="s">
        <v>209</v>
      </c>
      <c r="AU310" s="198" t="s">
        <v>82</v>
      </c>
      <c r="AV310" s="15" t="s">
        <v>207</v>
      </c>
      <c r="AW310" s="15" t="s">
        <v>30</v>
      </c>
      <c r="AX310" s="15" t="s">
        <v>80</v>
      </c>
      <c r="AY310" s="198" t="s">
        <v>200</v>
      </c>
    </row>
    <row r="311" spans="1:65" s="2" customFormat="1" ht="21.75" customHeight="1">
      <c r="A311" s="33"/>
      <c r="B311" s="167"/>
      <c r="C311" s="168" t="s">
        <v>468</v>
      </c>
      <c r="D311" s="168" t="s">
        <v>202</v>
      </c>
      <c r="E311" s="169" t="s">
        <v>469</v>
      </c>
      <c r="F311" s="170" t="s">
        <v>470</v>
      </c>
      <c r="G311" s="171" t="s">
        <v>205</v>
      </c>
      <c r="H311" s="172">
        <v>2.25</v>
      </c>
      <c r="I311" s="173"/>
      <c r="J311" s="174">
        <f>ROUND(I311*H311,2)</f>
        <v>0</v>
      </c>
      <c r="K311" s="170" t="s">
        <v>206</v>
      </c>
      <c r="L311" s="34"/>
      <c r="M311" s="175" t="s">
        <v>1</v>
      </c>
      <c r="N311" s="176" t="s">
        <v>38</v>
      </c>
      <c r="O311" s="59"/>
      <c r="P311" s="177">
        <f>O311*H311</f>
        <v>0</v>
      </c>
      <c r="Q311" s="177">
        <v>0</v>
      </c>
      <c r="R311" s="177">
        <f>Q311*H311</f>
        <v>0</v>
      </c>
      <c r="S311" s="177">
        <v>0</v>
      </c>
      <c r="T311" s="178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9" t="s">
        <v>207</v>
      </c>
      <c r="AT311" s="179" t="s">
        <v>202</v>
      </c>
      <c r="AU311" s="179" t="s">
        <v>82</v>
      </c>
      <c r="AY311" s="18" t="s">
        <v>200</v>
      </c>
      <c r="BE311" s="180">
        <f>IF(N311="základní",J311,0)</f>
        <v>0</v>
      </c>
      <c r="BF311" s="180">
        <f>IF(N311="snížená",J311,0)</f>
        <v>0</v>
      </c>
      <c r="BG311" s="180">
        <f>IF(N311="zákl. přenesená",J311,0)</f>
        <v>0</v>
      </c>
      <c r="BH311" s="180">
        <f>IF(N311="sníž. přenesená",J311,0)</f>
        <v>0</v>
      </c>
      <c r="BI311" s="180">
        <f>IF(N311="nulová",J311,0)</f>
        <v>0</v>
      </c>
      <c r="BJ311" s="18" t="s">
        <v>80</v>
      </c>
      <c r="BK311" s="180">
        <f>ROUND(I311*H311,2)</f>
        <v>0</v>
      </c>
      <c r="BL311" s="18" t="s">
        <v>207</v>
      </c>
      <c r="BM311" s="179" t="s">
        <v>471</v>
      </c>
    </row>
    <row r="312" spans="1:65" s="14" customFormat="1" ht="11.25">
      <c r="B312" s="189"/>
      <c r="D312" s="182" t="s">
        <v>209</v>
      </c>
      <c r="E312" s="190" t="s">
        <v>1</v>
      </c>
      <c r="F312" s="191" t="s">
        <v>168</v>
      </c>
      <c r="H312" s="192">
        <v>2.25</v>
      </c>
      <c r="I312" s="193"/>
      <c r="L312" s="189"/>
      <c r="M312" s="194"/>
      <c r="N312" s="195"/>
      <c r="O312" s="195"/>
      <c r="P312" s="195"/>
      <c r="Q312" s="195"/>
      <c r="R312" s="195"/>
      <c r="S312" s="195"/>
      <c r="T312" s="196"/>
      <c r="AT312" s="190" t="s">
        <v>209</v>
      </c>
      <c r="AU312" s="190" t="s">
        <v>82</v>
      </c>
      <c r="AV312" s="14" t="s">
        <v>82</v>
      </c>
      <c r="AW312" s="14" t="s">
        <v>30</v>
      </c>
      <c r="AX312" s="14" t="s">
        <v>80</v>
      </c>
      <c r="AY312" s="190" t="s">
        <v>200</v>
      </c>
    </row>
    <row r="313" spans="1:65" s="2" customFormat="1" ht="16.5" customHeight="1">
      <c r="A313" s="33"/>
      <c r="B313" s="167"/>
      <c r="C313" s="168" t="s">
        <v>472</v>
      </c>
      <c r="D313" s="168" t="s">
        <v>202</v>
      </c>
      <c r="E313" s="169" t="s">
        <v>473</v>
      </c>
      <c r="F313" s="170" t="s">
        <v>474</v>
      </c>
      <c r="G313" s="171" t="s">
        <v>297</v>
      </c>
      <c r="H313" s="172">
        <v>2.3E-2</v>
      </c>
      <c r="I313" s="173"/>
      <c r="J313" s="174">
        <f>ROUND(I313*H313,2)</f>
        <v>0</v>
      </c>
      <c r="K313" s="170" t="s">
        <v>206</v>
      </c>
      <c r="L313" s="34"/>
      <c r="M313" s="175" t="s">
        <v>1</v>
      </c>
      <c r="N313" s="176" t="s">
        <v>38</v>
      </c>
      <c r="O313" s="59"/>
      <c r="P313" s="177">
        <f>O313*H313</f>
        <v>0</v>
      </c>
      <c r="Q313" s="177">
        <v>0</v>
      </c>
      <c r="R313" s="177">
        <f>Q313*H313</f>
        <v>0</v>
      </c>
      <c r="S313" s="177">
        <v>0</v>
      </c>
      <c r="T313" s="178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9" t="s">
        <v>207</v>
      </c>
      <c r="AT313" s="179" t="s">
        <v>202</v>
      </c>
      <c r="AU313" s="179" t="s">
        <v>82</v>
      </c>
      <c r="AY313" s="18" t="s">
        <v>200</v>
      </c>
      <c r="BE313" s="180">
        <f>IF(N313="základní",J313,0)</f>
        <v>0</v>
      </c>
      <c r="BF313" s="180">
        <f>IF(N313="snížená",J313,0)</f>
        <v>0</v>
      </c>
      <c r="BG313" s="180">
        <f>IF(N313="zákl. přenesená",J313,0)</f>
        <v>0</v>
      </c>
      <c r="BH313" s="180">
        <f>IF(N313="sníž. přenesená",J313,0)</f>
        <v>0</v>
      </c>
      <c r="BI313" s="180">
        <f>IF(N313="nulová",J313,0)</f>
        <v>0</v>
      </c>
      <c r="BJ313" s="18" t="s">
        <v>80</v>
      </c>
      <c r="BK313" s="180">
        <f>ROUND(I313*H313,2)</f>
        <v>0</v>
      </c>
      <c r="BL313" s="18" t="s">
        <v>207</v>
      </c>
      <c r="BM313" s="179" t="s">
        <v>475</v>
      </c>
    </row>
    <row r="314" spans="1:65" s="14" customFormat="1" ht="11.25">
      <c r="B314" s="189"/>
      <c r="D314" s="182" t="s">
        <v>209</v>
      </c>
      <c r="E314" s="190" t="s">
        <v>1</v>
      </c>
      <c r="F314" s="191" t="s">
        <v>476</v>
      </c>
      <c r="H314" s="192">
        <v>2.3E-2</v>
      </c>
      <c r="I314" s="193"/>
      <c r="L314" s="189"/>
      <c r="M314" s="194"/>
      <c r="N314" s="195"/>
      <c r="O314" s="195"/>
      <c r="P314" s="195"/>
      <c r="Q314" s="195"/>
      <c r="R314" s="195"/>
      <c r="S314" s="195"/>
      <c r="T314" s="196"/>
      <c r="AT314" s="190" t="s">
        <v>209</v>
      </c>
      <c r="AU314" s="190" t="s">
        <v>82</v>
      </c>
      <c r="AV314" s="14" t="s">
        <v>82</v>
      </c>
      <c r="AW314" s="14" t="s">
        <v>30</v>
      </c>
      <c r="AX314" s="14" t="s">
        <v>80</v>
      </c>
      <c r="AY314" s="190" t="s">
        <v>200</v>
      </c>
    </row>
    <row r="315" spans="1:65" s="12" customFormat="1" ht="22.9" customHeight="1">
      <c r="B315" s="154"/>
      <c r="D315" s="155" t="s">
        <v>72</v>
      </c>
      <c r="E315" s="165" t="s">
        <v>218</v>
      </c>
      <c r="F315" s="165" t="s">
        <v>477</v>
      </c>
      <c r="I315" s="157"/>
      <c r="J315" s="166">
        <f>BK315</f>
        <v>0</v>
      </c>
      <c r="L315" s="154"/>
      <c r="M315" s="159"/>
      <c r="N315" s="160"/>
      <c r="O315" s="160"/>
      <c r="P315" s="161">
        <f>SUM(P316:P340)</f>
        <v>0</v>
      </c>
      <c r="Q315" s="160"/>
      <c r="R315" s="161">
        <f>SUM(R316:R340)</f>
        <v>0</v>
      </c>
      <c r="S315" s="160"/>
      <c r="T315" s="162">
        <f>SUM(T316:T340)</f>
        <v>36.046800000000005</v>
      </c>
      <c r="AR315" s="155" t="s">
        <v>80</v>
      </c>
      <c r="AT315" s="163" t="s">
        <v>72</v>
      </c>
      <c r="AU315" s="163" t="s">
        <v>80</v>
      </c>
      <c r="AY315" s="155" t="s">
        <v>200</v>
      </c>
      <c r="BK315" s="164">
        <f>SUM(BK316:BK340)</f>
        <v>0</v>
      </c>
    </row>
    <row r="316" spans="1:65" s="2" customFormat="1" ht="21.75" customHeight="1">
      <c r="A316" s="33"/>
      <c r="B316" s="167"/>
      <c r="C316" s="168" t="s">
        <v>478</v>
      </c>
      <c r="D316" s="168" t="s">
        <v>202</v>
      </c>
      <c r="E316" s="169" t="s">
        <v>479</v>
      </c>
      <c r="F316" s="170" t="s">
        <v>480</v>
      </c>
      <c r="G316" s="171" t="s">
        <v>297</v>
      </c>
      <c r="H316" s="172">
        <v>16.044</v>
      </c>
      <c r="I316" s="173"/>
      <c r="J316" s="174">
        <f>ROUND(I316*H316,2)</f>
        <v>0</v>
      </c>
      <c r="K316" s="170" t="s">
        <v>206</v>
      </c>
      <c r="L316" s="34"/>
      <c r="M316" s="175" t="s">
        <v>1</v>
      </c>
      <c r="N316" s="176" t="s">
        <v>38</v>
      </c>
      <c r="O316" s="59"/>
      <c r="P316" s="177">
        <f>O316*H316</f>
        <v>0</v>
      </c>
      <c r="Q316" s="177">
        <v>0</v>
      </c>
      <c r="R316" s="177">
        <f>Q316*H316</f>
        <v>0</v>
      </c>
      <c r="S316" s="177">
        <v>2.2000000000000002</v>
      </c>
      <c r="T316" s="178">
        <f>S316*H316</f>
        <v>35.296800000000005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9" t="s">
        <v>207</v>
      </c>
      <c r="AT316" s="179" t="s">
        <v>202</v>
      </c>
      <c r="AU316" s="179" t="s">
        <v>82</v>
      </c>
      <c r="AY316" s="18" t="s">
        <v>200</v>
      </c>
      <c r="BE316" s="180">
        <f>IF(N316="základní",J316,0)</f>
        <v>0</v>
      </c>
      <c r="BF316" s="180">
        <f>IF(N316="snížená",J316,0)</f>
        <v>0</v>
      </c>
      <c r="BG316" s="180">
        <f>IF(N316="zákl. přenesená",J316,0)</f>
        <v>0</v>
      </c>
      <c r="BH316" s="180">
        <f>IF(N316="sníž. přenesená",J316,0)</f>
        <v>0</v>
      </c>
      <c r="BI316" s="180">
        <f>IF(N316="nulová",J316,0)</f>
        <v>0</v>
      </c>
      <c r="BJ316" s="18" t="s">
        <v>80</v>
      </c>
      <c r="BK316" s="180">
        <f>ROUND(I316*H316,2)</f>
        <v>0</v>
      </c>
      <c r="BL316" s="18" t="s">
        <v>207</v>
      </c>
      <c r="BM316" s="179" t="s">
        <v>481</v>
      </c>
    </row>
    <row r="317" spans="1:65" s="13" customFormat="1" ht="11.25">
      <c r="B317" s="181"/>
      <c r="D317" s="182" t="s">
        <v>209</v>
      </c>
      <c r="E317" s="183" t="s">
        <v>1</v>
      </c>
      <c r="F317" s="184" t="s">
        <v>482</v>
      </c>
      <c r="H317" s="183" t="s">
        <v>1</v>
      </c>
      <c r="I317" s="185"/>
      <c r="L317" s="181"/>
      <c r="M317" s="186"/>
      <c r="N317" s="187"/>
      <c r="O317" s="187"/>
      <c r="P317" s="187"/>
      <c r="Q317" s="187"/>
      <c r="R317" s="187"/>
      <c r="S317" s="187"/>
      <c r="T317" s="188"/>
      <c r="AT317" s="183" t="s">
        <v>209</v>
      </c>
      <c r="AU317" s="183" t="s">
        <v>82</v>
      </c>
      <c r="AV317" s="13" t="s">
        <v>80</v>
      </c>
      <c r="AW317" s="13" t="s">
        <v>30</v>
      </c>
      <c r="AX317" s="13" t="s">
        <v>73</v>
      </c>
      <c r="AY317" s="183" t="s">
        <v>200</v>
      </c>
    </row>
    <row r="318" spans="1:65" s="14" customFormat="1" ht="11.25">
      <c r="B318" s="189"/>
      <c r="D318" s="182" t="s">
        <v>209</v>
      </c>
      <c r="E318" s="190" t="s">
        <v>1</v>
      </c>
      <c r="F318" s="191" t="s">
        <v>483</v>
      </c>
      <c r="H318" s="192">
        <v>1.1559999999999999</v>
      </c>
      <c r="I318" s="193"/>
      <c r="L318" s="189"/>
      <c r="M318" s="194"/>
      <c r="N318" s="195"/>
      <c r="O318" s="195"/>
      <c r="P318" s="195"/>
      <c r="Q318" s="195"/>
      <c r="R318" s="195"/>
      <c r="S318" s="195"/>
      <c r="T318" s="196"/>
      <c r="AT318" s="190" t="s">
        <v>209</v>
      </c>
      <c r="AU318" s="190" t="s">
        <v>82</v>
      </c>
      <c r="AV318" s="14" t="s">
        <v>82</v>
      </c>
      <c r="AW318" s="14" t="s">
        <v>30</v>
      </c>
      <c r="AX318" s="14" t="s">
        <v>73</v>
      </c>
      <c r="AY318" s="190" t="s">
        <v>200</v>
      </c>
    </row>
    <row r="319" spans="1:65" s="16" customFormat="1" ht="11.25">
      <c r="B319" s="205"/>
      <c r="D319" s="182" t="s">
        <v>209</v>
      </c>
      <c r="E319" s="206" t="s">
        <v>1</v>
      </c>
      <c r="F319" s="207" t="s">
        <v>224</v>
      </c>
      <c r="H319" s="208">
        <v>1.1559999999999999</v>
      </c>
      <c r="I319" s="209"/>
      <c r="L319" s="205"/>
      <c r="M319" s="210"/>
      <c r="N319" s="211"/>
      <c r="O319" s="211"/>
      <c r="P319" s="211"/>
      <c r="Q319" s="211"/>
      <c r="R319" s="211"/>
      <c r="S319" s="211"/>
      <c r="T319" s="212"/>
      <c r="AT319" s="206" t="s">
        <v>209</v>
      </c>
      <c r="AU319" s="206" t="s">
        <v>82</v>
      </c>
      <c r="AV319" s="16" t="s">
        <v>218</v>
      </c>
      <c r="AW319" s="16" t="s">
        <v>30</v>
      </c>
      <c r="AX319" s="16" t="s">
        <v>73</v>
      </c>
      <c r="AY319" s="206" t="s">
        <v>200</v>
      </c>
    </row>
    <row r="320" spans="1:65" s="14" customFormat="1" ht="22.5">
      <c r="B320" s="189"/>
      <c r="D320" s="182" t="s">
        <v>209</v>
      </c>
      <c r="E320" s="190" t="s">
        <v>1</v>
      </c>
      <c r="F320" s="191" t="s">
        <v>484</v>
      </c>
      <c r="H320" s="192">
        <v>0.94199999999999995</v>
      </c>
      <c r="I320" s="193"/>
      <c r="L320" s="189"/>
      <c r="M320" s="194"/>
      <c r="N320" s="195"/>
      <c r="O320" s="195"/>
      <c r="P320" s="195"/>
      <c r="Q320" s="195"/>
      <c r="R320" s="195"/>
      <c r="S320" s="195"/>
      <c r="T320" s="196"/>
      <c r="AT320" s="190" t="s">
        <v>209</v>
      </c>
      <c r="AU320" s="190" t="s">
        <v>82</v>
      </c>
      <c r="AV320" s="14" t="s">
        <v>82</v>
      </c>
      <c r="AW320" s="14" t="s">
        <v>30</v>
      </c>
      <c r="AX320" s="14" t="s">
        <v>73</v>
      </c>
      <c r="AY320" s="190" t="s">
        <v>200</v>
      </c>
    </row>
    <row r="321" spans="1:65" s="14" customFormat="1" ht="11.25">
      <c r="B321" s="189"/>
      <c r="D321" s="182" t="s">
        <v>209</v>
      </c>
      <c r="E321" s="190" t="s">
        <v>1</v>
      </c>
      <c r="F321" s="191" t="s">
        <v>485</v>
      </c>
      <c r="H321" s="192">
        <v>1.4</v>
      </c>
      <c r="I321" s="193"/>
      <c r="L321" s="189"/>
      <c r="M321" s="194"/>
      <c r="N321" s="195"/>
      <c r="O321" s="195"/>
      <c r="P321" s="195"/>
      <c r="Q321" s="195"/>
      <c r="R321" s="195"/>
      <c r="S321" s="195"/>
      <c r="T321" s="196"/>
      <c r="AT321" s="190" t="s">
        <v>209</v>
      </c>
      <c r="AU321" s="190" t="s">
        <v>82</v>
      </c>
      <c r="AV321" s="14" t="s">
        <v>82</v>
      </c>
      <c r="AW321" s="14" t="s">
        <v>30</v>
      </c>
      <c r="AX321" s="14" t="s">
        <v>73</v>
      </c>
      <c r="AY321" s="190" t="s">
        <v>200</v>
      </c>
    </row>
    <row r="322" spans="1:65" s="14" customFormat="1" ht="22.5">
      <c r="B322" s="189"/>
      <c r="D322" s="182" t="s">
        <v>209</v>
      </c>
      <c r="E322" s="190" t="s">
        <v>1</v>
      </c>
      <c r="F322" s="191" t="s">
        <v>486</v>
      </c>
      <c r="H322" s="192">
        <v>0.40600000000000003</v>
      </c>
      <c r="I322" s="193"/>
      <c r="L322" s="189"/>
      <c r="M322" s="194"/>
      <c r="N322" s="195"/>
      <c r="O322" s="195"/>
      <c r="P322" s="195"/>
      <c r="Q322" s="195"/>
      <c r="R322" s="195"/>
      <c r="S322" s="195"/>
      <c r="T322" s="196"/>
      <c r="AT322" s="190" t="s">
        <v>209</v>
      </c>
      <c r="AU322" s="190" t="s">
        <v>82</v>
      </c>
      <c r="AV322" s="14" t="s">
        <v>82</v>
      </c>
      <c r="AW322" s="14" t="s">
        <v>30</v>
      </c>
      <c r="AX322" s="14" t="s">
        <v>73</v>
      </c>
      <c r="AY322" s="190" t="s">
        <v>200</v>
      </c>
    </row>
    <row r="323" spans="1:65" s="14" customFormat="1" ht="22.5">
      <c r="B323" s="189"/>
      <c r="D323" s="182" t="s">
        <v>209</v>
      </c>
      <c r="E323" s="190" t="s">
        <v>1</v>
      </c>
      <c r="F323" s="191" t="s">
        <v>487</v>
      </c>
      <c r="H323" s="192">
        <v>1.3540000000000001</v>
      </c>
      <c r="I323" s="193"/>
      <c r="L323" s="189"/>
      <c r="M323" s="194"/>
      <c r="N323" s="195"/>
      <c r="O323" s="195"/>
      <c r="P323" s="195"/>
      <c r="Q323" s="195"/>
      <c r="R323" s="195"/>
      <c r="S323" s="195"/>
      <c r="T323" s="196"/>
      <c r="AT323" s="190" t="s">
        <v>209</v>
      </c>
      <c r="AU323" s="190" t="s">
        <v>82</v>
      </c>
      <c r="AV323" s="14" t="s">
        <v>82</v>
      </c>
      <c r="AW323" s="14" t="s">
        <v>30</v>
      </c>
      <c r="AX323" s="14" t="s">
        <v>73</v>
      </c>
      <c r="AY323" s="190" t="s">
        <v>200</v>
      </c>
    </row>
    <row r="324" spans="1:65" s="14" customFormat="1" ht="22.5">
      <c r="B324" s="189"/>
      <c r="D324" s="182" t="s">
        <v>209</v>
      </c>
      <c r="E324" s="190" t="s">
        <v>1</v>
      </c>
      <c r="F324" s="191" t="s">
        <v>488</v>
      </c>
      <c r="H324" s="192">
        <v>2.7080000000000002</v>
      </c>
      <c r="I324" s="193"/>
      <c r="L324" s="189"/>
      <c r="M324" s="194"/>
      <c r="N324" s="195"/>
      <c r="O324" s="195"/>
      <c r="P324" s="195"/>
      <c r="Q324" s="195"/>
      <c r="R324" s="195"/>
      <c r="S324" s="195"/>
      <c r="T324" s="196"/>
      <c r="AT324" s="190" t="s">
        <v>209</v>
      </c>
      <c r="AU324" s="190" t="s">
        <v>82</v>
      </c>
      <c r="AV324" s="14" t="s">
        <v>82</v>
      </c>
      <c r="AW324" s="14" t="s">
        <v>30</v>
      </c>
      <c r="AX324" s="14" t="s">
        <v>73</v>
      </c>
      <c r="AY324" s="190" t="s">
        <v>200</v>
      </c>
    </row>
    <row r="325" spans="1:65" s="14" customFormat="1" ht="22.5">
      <c r="B325" s="189"/>
      <c r="D325" s="182" t="s">
        <v>209</v>
      </c>
      <c r="E325" s="190" t="s">
        <v>1</v>
      </c>
      <c r="F325" s="191" t="s">
        <v>489</v>
      </c>
      <c r="H325" s="192">
        <v>4.3179999999999996</v>
      </c>
      <c r="I325" s="193"/>
      <c r="L325" s="189"/>
      <c r="M325" s="194"/>
      <c r="N325" s="195"/>
      <c r="O325" s="195"/>
      <c r="P325" s="195"/>
      <c r="Q325" s="195"/>
      <c r="R325" s="195"/>
      <c r="S325" s="195"/>
      <c r="T325" s="196"/>
      <c r="AT325" s="190" t="s">
        <v>209</v>
      </c>
      <c r="AU325" s="190" t="s">
        <v>82</v>
      </c>
      <c r="AV325" s="14" t="s">
        <v>82</v>
      </c>
      <c r="AW325" s="14" t="s">
        <v>30</v>
      </c>
      <c r="AX325" s="14" t="s">
        <v>73</v>
      </c>
      <c r="AY325" s="190" t="s">
        <v>200</v>
      </c>
    </row>
    <row r="326" spans="1:65" s="14" customFormat="1" ht="11.25">
      <c r="B326" s="189"/>
      <c r="D326" s="182" t="s">
        <v>209</v>
      </c>
      <c r="E326" s="190" t="s">
        <v>1</v>
      </c>
      <c r="F326" s="191" t="s">
        <v>490</v>
      </c>
      <c r="H326" s="192">
        <v>3.76</v>
      </c>
      <c r="I326" s="193"/>
      <c r="L326" s="189"/>
      <c r="M326" s="194"/>
      <c r="N326" s="195"/>
      <c r="O326" s="195"/>
      <c r="P326" s="195"/>
      <c r="Q326" s="195"/>
      <c r="R326" s="195"/>
      <c r="S326" s="195"/>
      <c r="T326" s="196"/>
      <c r="AT326" s="190" t="s">
        <v>209</v>
      </c>
      <c r="AU326" s="190" t="s">
        <v>82</v>
      </c>
      <c r="AV326" s="14" t="s">
        <v>82</v>
      </c>
      <c r="AW326" s="14" t="s">
        <v>30</v>
      </c>
      <c r="AX326" s="14" t="s">
        <v>73</v>
      </c>
      <c r="AY326" s="190" t="s">
        <v>200</v>
      </c>
    </row>
    <row r="327" spans="1:65" s="15" customFormat="1" ht="11.25">
      <c r="B327" s="197"/>
      <c r="D327" s="182" t="s">
        <v>209</v>
      </c>
      <c r="E327" s="198" t="s">
        <v>141</v>
      </c>
      <c r="F327" s="199" t="s">
        <v>214</v>
      </c>
      <c r="H327" s="200">
        <v>16.044</v>
      </c>
      <c r="I327" s="201"/>
      <c r="L327" s="197"/>
      <c r="M327" s="202"/>
      <c r="N327" s="203"/>
      <c r="O327" s="203"/>
      <c r="P327" s="203"/>
      <c r="Q327" s="203"/>
      <c r="R327" s="203"/>
      <c r="S327" s="203"/>
      <c r="T327" s="204"/>
      <c r="AT327" s="198" t="s">
        <v>209</v>
      </c>
      <c r="AU327" s="198" t="s">
        <v>82</v>
      </c>
      <c r="AV327" s="15" t="s">
        <v>207</v>
      </c>
      <c r="AW327" s="15" t="s">
        <v>30</v>
      </c>
      <c r="AX327" s="15" t="s">
        <v>80</v>
      </c>
      <c r="AY327" s="198" t="s">
        <v>200</v>
      </c>
    </row>
    <row r="328" spans="1:65" s="2" customFormat="1" ht="21.75" customHeight="1">
      <c r="A328" s="33"/>
      <c r="B328" s="167"/>
      <c r="C328" s="168" t="s">
        <v>491</v>
      </c>
      <c r="D328" s="168" t="s">
        <v>202</v>
      </c>
      <c r="E328" s="169" t="s">
        <v>492</v>
      </c>
      <c r="F328" s="170" t="s">
        <v>493</v>
      </c>
      <c r="G328" s="171" t="s">
        <v>494</v>
      </c>
      <c r="H328" s="172">
        <v>5</v>
      </c>
      <c r="I328" s="173"/>
      <c r="J328" s="174">
        <f>ROUND(I328*H328,2)</f>
        <v>0</v>
      </c>
      <c r="K328" s="170" t="s">
        <v>206</v>
      </c>
      <c r="L328" s="34"/>
      <c r="M328" s="175" t="s">
        <v>1</v>
      </c>
      <c r="N328" s="176" t="s">
        <v>38</v>
      </c>
      <c r="O328" s="59"/>
      <c r="P328" s="177">
        <f>O328*H328</f>
        <v>0</v>
      </c>
      <c r="Q328" s="177">
        <v>0</v>
      </c>
      <c r="R328" s="177">
        <f>Q328*H328</f>
        <v>0</v>
      </c>
      <c r="S328" s="177">
        <v>0.15</v>
      </c>
      <c r="T328" s="178">
        <f>S328*H328</f>
        <v>0.75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9" t="s">
        <v>207</v>
      </c>
      <c r="AT328" s="179" t="s">
        <v>202</v>
      </c>
      <c r="AU328" s="179" t="s">
        <v>82</v>
      </c>
      <c r="AY328" s="18" t="s">
        <v>200</v>
      </c>
      <c r="BE328" s="180">
        <f>IF(N328="základní",J328,0)</f>
        <v>0</v>
      </c>
      <c r="BF328" s="180">
        <f>IF(N328="snížená",J328,0)</f>
        <v>0</v>
      </c>
      <c r="BG328" s="180">
        <f>IF(N328="zákl. přenesená",J328,0)</f>
        <v>0</v>
      </c>
      <c r="BH328" s="180">
        <f>IF(N328="sníž. přenesená",J328,0)</f>
        <v>0</v>
      </c>
      <c r="BI328" s="180">
        <f>IF(N328="nulová",J328,0)</f>
        <v>0</v>
      </c>
      <c r="BJ328" s="18" t="s">
        <v>80</v>
      </c>
      <c r="BK328" s="180">
        <f>ROUND(I328*H328,2)</f>
        <v>0</v>
      </c>
      <c r="BL328" s="18" t="s">
        <v>207</v>
      </c>
      <c r="BM328" s="179" t="s">
        <v>495</v>
      </c>
    </row>
    <row r="329" spans="1:65" s="14" customFormat="1" ht="11.25">
      <c r="B329" s="189"/>
      <c r="D329" s="182" t="s">
        <v>209</v>
      </c>
      <c r="E329" s="190" t="s">
        <v>1</v>
      </c>
      <c r="F329" s="191" t="s">
        <v>496</v>
      </c>
      <c r="H329" s="192">
        <v>5</v>
      </c>
      <c r="I329" s="193"/>
      <c r="L329" s="189"/>
      <c r="M329" s="194"/>
      <c r="N329" s="195"/>
      <c r="O329" s="195"/>
      <c r="P329" s="195"/>
      <c r="Q329" s="195"/>
      <c r="R329" s="195"/>
      <c r="S329" s="195"/>
      <c r="T329" s="196"/>
      <c r="AT329" s="190" t="s">
        <v>209</v>
      </c>
      <c r="AU329" s="190" t="s">
        <v>82</v>
      </c>
      <c r="AV329" s="14" t="s">
        <v>82</v>
      </c>
      <c r="AW329" s="14" t="s">
        <v>30</v>
      </c>
      <c r="AX329" s="14" t="s">
        <v>80</v>
      </c>
      <c r="AY329" s="190" t="s">
        <v>200</v>
      </c>
    </row>
    <row r="330" spans="1:65" s="2" customFormat="1" ht="21.75" customHeight="1">
      <c r="A330" s="33"/>
      <c r="B330" s="167"/>
      <c r="C330" s="168" t="s">
        <v>497</v>
      </c>
      <c r="D330" s="168" t="s">
        <v>202</v>
      </c>
      <c r="E330" s="169" t="s">
        <v>498</v>
      </c>
      <c r="F330" s="170" t="s">
        <v>499</v>
      </c>
      <c r="G330" s="171" t="s">
        <v>439</v>
      </c>
      <c r="H330" s="172">
        <v>35.296999999999997</v>
      </c>
      <c r="I330" s="173"/>
      <c r="J330" s="174">
        <f>ROUND(I330*H330,2)</f>
        <v>0</v>
      </c>
      <c r="K330" s="170" t="s">
        <v>1</v>
      </c>
      <c r="L330" s="34"/>
      <c r="M330" s="175" t="s">
        <v>1</v>
      </c>
      <c r="N330" s="176" t="s">
        <v>38</v>
      </c>
      <c r="O330" s="59"/>
      <c r="P330" s="177">
        <f>O330*H330</f>
        <v>0</v>
      </c>
      <c r="Q330" s="177">
        <v>0</v>
      </c>
      <c r="R330" s="177">
        <f>Q330*H330</f>
        <v>0</v>
      </c>
      <c r="S330" s="177">
        <v>0</v>
      </c>
      <c r="T330" s="178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9" t="s">
        <v>207</v>
      </c>
      <c r="AT330" s="179" t="s">
        <v>202</v>
      </c>
      <c r="AU330" s="179" t="s">
        <v>82</v>
      </c>
      <c r="AY330" s="18" t="s">
        <v>200</v>
      </c>
      <c r="BE330" s="180">
        <f>IF(N330="základní",J330,0)</f>
        <v>0</v>
      </c>
      <c r="BF330" s="180">
        <f>IF(N330="snížená",J330,0)</f>
        <v>0</v>
      </c>
      <c r="BG330" s="180">
        <f>IF(N330="zákl. přenesená",J330,0)</f>
        <v>0</v>
      </c>
      <c r="BH330" s="180">
        <f>IF(N330="sníž. přenesená",J330,0)</f>
        <v>0</v>
      </c>
      <c r="BI330" s="180">
        <f>IF(N330="nulová",J330,0)</f>
        <v>0</v>
      </c>
      <c r="BJ330" s="18" t="s">
        <v>80</v>
      </c>
      <c r="BK330" s="180">
        <f>ROUND(I330*H330,2)</f>
        <v>0</v>
      </c>
      <c r="BL330" s="18" t="s">
        <v>207</v>
      </c>
      <c r="BM330" s="179" t="s">
        <v>500</v>
      </c>
    </row>
    <row r="331" spans="1:65" s="14" customFormat="1" ht="11.25">
      <c r="B331" s="189"/>
      <c r="D331" s="182" t="s">
        <v>209</v>
      </c>
      <c r="E331" s="190" t="s">
        <v>1</v>
      </c>
      <c r="F331" s="191" t="s">
        <v>501</v>
      </c>
      <c r="H331" s="192">
        <v>35.296999999999997</v>
      </c>
      <c r="I331" s="193"/>
      <c r="L331" s="189"/>
      <c r="M331" s="194"/>
      <c r="N331" s="195"/>
      <c r="O331" s="195"/>
      <c r="P331" s="195"/>
      <c r="Q331" s="195"/>
      <c r="R331" s="195"/>
      <c r="S331" s="195"/>
      <c r="T331" s="196"/>
      <c r="AT331" s="190" t="s">
        <v>209</v>
      </c>
      <c r="AU331" s="190" t="s">
        <v>82</v>
      </c>
      <c r="AV331" s="14" t="s">
        <v>82</v>
      </c>
      <c r="AW331" s="14" t="s">
        <v>30</v>
      </c>
      <c r="AX331" s="14" t="s">
        <v>73</v>
      </c>
      <c r="AY331" s="190" t="s">
        <v>200</v>
      </c>
    </row>
    <row r="332" spans="1:65" s="15" customFormat="1" ht="11.25">
      <c r="B332" s="197"/>
      <c r="D332" s="182" t="s">
        <v>209</v>
      </c>
      <c r="E332" s="198" t="s">
        <v>144</v>
      </c>
      <c r="F332" s="199" t="s">
        <v>214</v>
      </c>
      <c r="H332" s="200">
        <v>35.296999999999997</v>
      </c>
      <c r="I332" s="201"/>
      <c r="L332" s="197"/>
      <c r="M332" s="202"/>
      <c r="N332" s="203"/>
      <c r="O332" s="203"/>
      <c r="P332" s="203"/>
      <c r="Q332" s="203"/>
      <c r="R332" s="203"/>
      <c r="S332" s="203"/>
      <c r="T332" s="204"/>
      <c r="AT332" s="198" t="s">
        <v>209</v>
      </c>
      <c r="AU332" s="198" t="s">
        <v>82</v>
      </c>
      <c r="AV332" s="15" t="s">
        <v>207</v>
      </c>
      <c r="AW332" s="15" t="s">
        <v>30</v>
      </c>
      <c r="AX332" s="15" t="s">
        <v>80</v>
      </c>
      <c r="AY332" s="198" t="s">
        <v>200</v>
      </c>
    </row>
    <row r="333" spans="1:65" s="2" customFormat="1" ht="21.75" customHeight="1">
      <c r="A333" s="33"/>
      <c r="B333" s="167"/>
      <c r="C333" s="168" t="s">
        <v>502</v>
      </c>
      <c r="D333" s="168" t="s">
        <v>202</v>
      </c>
      <c r="E333" s="169" t="s">
        <v>503</v>
      </c>
      <c r="F333" s="170" t="s">
        <v>504</v>
      </c>
      <c r="G333" s="171" t="s">
        <v>439</v>
      </c>
      <c r="H333" s="172">
        <v>36.046999999999997</v>
      </c>
      <c r="I333" s="173"/>
      <c r="J333" s="174">
        <f>ROUND(I333*H333,2)</f>
        <v>0</v>
      </c>
      <c r="K333" s="170" t="s">
        <v>206</v>
      </c>
      <c r="L333" s="34"/>
      <c r="M333" s="175" t="s">
        <v>1</v>
      </c>
      <c r="N333" s="176" t="s">
        <v>38</v>
      </c>
      <c r="O333" s="59"/>
      <c r="P333" s="177">
        <f>O333*H333</f>
        <v>0</v>
      </c>
      <c r="Q333" s="177">
        <v>0</v>
      </c>
      <c r="R333" s="177">
        <f>Q333*H333</f>
        <v>0</v>
      </c>
      <c r="S333" s="177">
        <v>0</v>
      </c>
      <c r="T333" s="178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9" t="s">
        <v>207</v>
      </c>
      <c r="AT333" s="179" t="s">
        <v>202</v>
      </c>
      <c r="AU333" s="179" t="s">
        <v>82</v>
      </c>
      <c r="AY333" s="18" t="s">
        <v>200</v>
      </c>
      <c r="BE333" s="180">
        <f>IF(N333="základní",J333,0)</f>
        <v>0</v>
      </c>
      <c r="BF333" s="180">
        <f>IF(N333="snížená",J333,0)</f>
        <v>0</v>
      </c>
      <c r="BG333" s="180">
        <f>IF(N333="zákl. přenesená",J333,0)</f>
        <v>0</v>
      </c>
      <c r="BH333" s="180">
        <f>IF(N333="sníž. přenesená",J333,0)</f>
        <v>0</v>
      </c>
      <c r="BI333" s="180">
        <f>IF(N333="nulová",J333,0)</f>
        <v>0</v>
      </c>
      <c r="BJ333" s="18" t="s">
        <v>80</v>
      </c>
      <c r="BK333" s="180">
        <f>ROUND(I333*H333,2)</f>
        <v>0</v>
      </c>
      <c r="BL333" s="18" t="s">
        <v>207</v>
      </c>
      <c r="BM333" s="179" t="s">
        <v>505</v>
      </c>
    </row>
    <row r="334" spans="1:65" s="14" customFormat="1" ht="11.25">
      <c r="B334" s="189"/>
      <c r="D334" s="182" t="s">
        <v>209</v>
      </c>
      <c r="E334" s="190" t="s">
        <v>1</v>
      </c>
      <c r="F334" s="191" t="s">
        <v>506</v>
      </c>
      <c r="H334" s="192">
        <v>0.75</v>
      </c>
      <c r="I334" s="193"/>
      <c r="L334" s="189"/>
      <c r="M334" s="194"/>
      <c r="N334" s="195"/>
      <c r="O334" s="195"/>
      <c r="P334" s="195"/>
      <c r="Q334" s="195"/>
      <c r="R334" s="195"/>
      <c r="S334" s="195"/>
      <c r="T334" s="196"/>
      <c r="AT334" s="190" t="s">
        <v>209</v>
      </c>
      <c r="AU334" s="190" t="s">
        <v>82</v>
      </c>
      <c r="AV334" s="14" t="s">
        <v>82</v>
      </c>
      <c r="AW334" s="14" t="s">
        <v>30</v>
      </c>
      <c r="AX334" s="14" t="s">
        <v>73</v>
      </c>
      <c r="AY334" s="190" t="s">
        <v>200</v>
      </c>
    </row>
    <row r="335" spans="1:65" s="14" customFormat="1" ht="11.25">
      <c r="B335" s="189"/>
      <c r="D335" s="182" t="s">
        <v>209</v>
      </c>
      <c r="E335" s="190" t="s">
        <v>1</v>
      </c>
      <c r="F335" s="191" t="s">
        <v>144</v>
      </c>
      <c r="H335" s="192">
        <v>35.296999999999997</v>
      </c>
      <c r="I335" s="193"/>
      <c r="L335" s="189"/>
      <c r="M335" s="194"/>
      <c r="N335" s="195"/>
      <c r="O335" s="195"/>
      <c r="P335" s="195"/>
      <c r="Q335" s="195"/>
      <c r="R335" s="195"/>
      <c r="S335" s="195"/>
      <c r="T335" s="196"/>
      <c r="AT335" s="190" t="s">
        <v>209</v>
      </c>
      <c r="AU335" s="190" t="s">
        <v>82</v>
      </c>
      <c r="AV335" s="14" t="s">
        <v>82</v>
      </c>
      <c r="AW335" s="14" t="s">
        <v>30</v>
      </c>
      <c r="AX335" s="14" t="s">
        <v>73</v>
      </c>
      <c r="AY335" s="190" t="s">
        <v>200</v>
      </c>
    </row>
    <row r="336" spans="1:65" s="15" customFormat="1" ht="11.25">
      <c r="B336" s="197"/>
      <c r="D336" s="182" t="s">
        <v>209</v>
      </c>
      <c r="E336" s="198" t="s">
        <v>1</v>
      </c>
      <c r="F336" s="199" t="s">
        <v>214</v>
      </c>
      <c r="H336" s="200">
        <v>36.046999999999997</v>
      </c>
      <c r="I336" s="201"/>
      <c r="L336" s="197"/>
      <c r="M336" s="202"/>
      <c r="N336" s="203"/>
      <c r="O336" s="203"/>
      <c r="P336" s="203"/>
      <c r="Q336" s="203"/>
      <c r="R336" s="203"/>
      <c r="S336" s="203"/>
      <c r="T336" s="204"/>
      <c r="AT336" s="198" t="s">
        <v>209</v>
      </c>
      <c r="AU336" s="198" t="s">
        <v>82</v>
      </c>
      <c r="AV336" s="15" t="s">
        <v>207</v>
      </c>
      <c r="AW336" s="15" t="s">
        <v>30</v>
      </c>
      <c r="AX336" s="15" t="s">
        <v>80</v>
      </c>
      <c r="AY336" s="198" t="s">
        <v>200</v>
      </c>
    </row>
    <row r="337" spans="1:65" s="2" customFormat="1" ht="21.75" customHeight="1">
      <c r="A337" s="33"/>
      <c r="B337" s="167"/>
      <c r="C337" s="168" t="s">
        <v>507</v>
      </c>
      <c r="D337" s="168" t="s">
        <v>202</v>
      </c>
      <c r="E337" s="169" t="s">
        <v>508</v>
      </c>
      <c r="F337" s="170" t="s">
        <v>509</v>
      </c>
      <c r="G337" s="171" t="s">
        <v>439</v>
      </c>
      <c r="H337" s="172">
        <v>324.423</v>
      </c>
      <c r="I337" s="173"/>
      <c r="J337" s="174">
        <f>ROUND(I337*H337,2)</f>
        <v>0</v>
      </c>
      <c r="K337" s="170" t="s">
        <v>206</v>
      </c>
      <c r="L337" s="34"/>
      <c r="M337" s="175" t="s">
        <v>1</v>
      </c>
      <c r="N337" s="176" t="s">
        <v>38</v>
      </c>
      <c r="O337" s="59"/>
      <c r="P337" s="177">
        <f>O337*H337</f>
        <v>0</v>
      </c>
      <c r="Q337" s="177">
        <v>0</v>
      </c>
      <c r="R337" s="177">
        <f>Q337*H337</f>
        <v>0</v>
      </c>
      <c r="S337" s="177">
        <v>0</v>
      </c>
      <c r="T337" s="178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9" t="s">
        <v>207</v>
      </c>
      <c r="AT337" s="179" t="s">
        <v>202</v>
      </c>
      <c r="AU337" s="179" t="s">
        <v>82</v>
      </c>
      <c r="AY337" s="18" t="s">
        <v>200</v>
      </c>
      <c r="BE337" s="180">
        <f>IF(N337="základní",J337,0)</f>
        <v>0</v>
      </c>
      <c r="BF337" s="180">
        <f>IF(N337="snížená",J337,0)</f>
        <v>0</v>
      </c>
      <c r="BG337" s="180">
        <f>IF(N337="zákl. přenesená",J337,0)</f>
        <v>0</v>
      </c>
      <c r="BH337" s="180">
        <f>IF(N337="sníž. přenesená",J337,0)</f>
        <v>0</v>
      </c>
      <c r="BI337" s="180">
        <f>IF(N337="nulová",J337,0)</f>
        <v>0</v>
      </c>
      <c r="BJ337" s="18" t="s">
        <v>80</v>
      </c>
      <c r="BK337" s="180">
        <f>ROUND(I337*H337,2)</f>
        <v>0</v>
      </c>
      <c r="BL337" s="18" t="s">
        <v>207</v>
      </c>
      <c r="BM337" s="179" t="s">
        <v>510</v>
      </c>
    </row>
    <row r="338" spans="1:65" s="14" customFormat="1" ht="11.25">
      <c r="B338" s="189"/>
      <c r="D338" s="182" t="s">
        <v>209</v>
      </c>
      <c r="E338" s="190" t="s">
        <v>1</v>
      </c>
      <c r="F338" s="191" t="s">
        <v>511</v>
      </c>
      <c r="H338" s="192">
        <v>6.75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209</v>
      </c>
      <c r="AU338" s="190" t="s">
        <v>82</v>
      </c>
      <c r="AV338" s="14" t="s">
        <v>82</v>
      </c>
      <c r="AW338" s="14" t="s">
        <v>30</v>
      </c>
      <c r="AX338" s="14" t="s">
        <v>73</v>
      </c>
      <c r="AY338" s="190" t="s">
        <v>200</v>
      </c>
    </row>
    <row r="339" spans="1:65" s="14" customFormat="1" ht="11.25">
      <c r="B339" s="189"/>
      <c r="D339" s="182" t="s">
        <v>209</v>
      </c>
      <c r="E339" s="190" t="s">
        <v>1</v>
      </c>
      <c r="F339" s="191" t="s">
        <v>512</v>
      </c>
      <c r="H339" s="192">
        <v>317.673</v>
      </c>
      <c r="I339" s="193"/>
      <c r="L339" s="189"/>
      <c r="M339" s="194"/>
      <c r="N339" s="195"/>
      <c r="O339" s="195"/>
      <c r="P339" s="195"/>
      <c r="Q339" s="195"/>
      <c r="R339" s="195"/>
      <c r="S339" s="195"/>
      <c r="T339" s="196"/>
      <c r="AT339" s="190" t="s">
        <v>209</v>
      </c>
      <c r="AU339" s="190" t="s">
        <v>82</v>
      </c>
      <c r="AV339" s="14" t="s">
        <v>82</v>
      </c>
      <c r="AW339" s="14" t="s">
        <v>30</v>
      </c>
      <c r="AX339" s="14" t="s">
        <v>73</v>
      </c>
      <c r="AY339" s="190" t="s">
        <v>200</v>
      </c>
    </row>
    <row r="340" spans="1:65" s="15" customFormat="1" ht="11.25">
      <c r="B340" s="197"/>
      <c r="D340" s="182" t="s">
        <v>209</v>
      </c>
      <c r="E340" s="198" t="s">
        <v>1</v>
      </c>
      <c r="F340" s="199" t="s">
        <v>214</v>
      </c>
      <c r="H340" s="200">
        <v>324.423</v>
      </c>
      <c r="I340" s="201"/>
      <c r="L340" s="197"/>
      <c r="M340" s="202"/>
      <c r="N340" s="203"/>
      <c r="O340" s="203"/>
      <c r="P340" s="203"/>
      <c r="Q340" s="203"/>
      <c r="R340" s="203"/>
      <c r="S340" s="203"/>
      <c r="T340" s="204"/>
      <c r="AT340" s="198" t="s">
        <v>209</v>
      </c>
      <c r="AU340" s="198" t="s">
        <v>82</v>
      </c>
      <c r="AV340" s="15" t="s">
        <v>207</v>
      </c>
      <c r="AW340" s="15" t="s">
        <v>30</v>
      </c>
      <c r="AX340" s="15" t="s">
        <v>80</v>
      </c>
      <c r="AY340" s="198" t="s">
        <v>200</v>
      </c>
    </row>
    <row r="341" spans="1:65" s="12" customFormat="1" ht="22.9" customHeight="1">
      <c r="B341" s="154"/>
      <c r="D341" s="155" t="s">
        <v>72</v>
      </c>
      <c r="E341" s="165" t="s">
        <v>207</v>
      </c>
      <c r="F341" s="165" t="s">
        <v>513</v>
      </c>
      <c r="I341" s="157"/>
      <c r="J341" s="166">
        <f>BK341</f>
        <v>0</v>
      </c>
      <c r="L341" s="154"/>
      <c r="M341" s="159"/>
      <c r="N341" s="160"/>
      <c r="O341" s="160"/>
      <c r="P341" s="161">
        <f>P342+SUM(P343:P366)</f>
        <v>0</v>
      </c>
      <c r="Q341" s="160"/>
      <c r="R341" s="161">
        <f>R342+SUM(R343:R366)</f>
        <v>28.163930059999998</v>
      </c>
      <c r="S341" s="160"/>
      <c r="T341" s="162">
        <f>T342+SUM(T343:T366)</f>
        <v>0</v>
      </c>
      <c r="AR341" s="155" t="s">
        <v>80</v>
      </c>
      <c r="AT341" s="163" t="s">
        <v>72</v>
      </c>
      <c r="AU341" s="163" t="s">
        <v>80</v>
      </c>
      <c r="AY341" s="155" t="s">
        <v>200</v>
      </c>
      <c r="BK341" s="164">
        <f>BK342+SUM(BK343:BK366)</f>
        <v>0</v>
      </c>
    </row>
    <row r="342" spans="1:65" s="2" customFormat="1" ht="16.5" customHeight="1">
      <c r="A342" s="33"/>
      <c r="B342" s="167"/>
      <c r="C342" s="168" t="s">
        <v>514</v>
      </c>
      <c r="D342" s="168" t="s">
        <v>202</v>
      </c>
      <c r="E342" s="169" t="s">
        <v>515</v>
      </c>
      <c r="F342" s="170" t="s">
        <v>516</v>
      </c>
      <c r="G342" s="171" t="s">
        <v>297</v>
      </c>
      <c r="H342" s="172">
        <v>5.0259999999999998</v>
      </c>
      <c r="I342" s="173"/>
      <c r="J342" s="174">
        <f>ROUND(I342*H342,2)</f>
        <v>0</v>
      </c>
      <c r="K342" s="170" t="s">
        <v>206</v>
      </c>
      <c r="L342" s="34"/>
      <c r="M342" s="175" t="s">
        <v>1</v>
      </c>
      <c r="N342" s="176" t="s">
        <v>38</v>
      </c>
      <c r="O342" s="59"/>
      <c r="P342" s="177">
        <f>O342*H342</f>
        <v>0</v>
      </c>
      <c r="Q342" s="177">
        <v>1.7034</v>
      </c>
      <c r="R342" s="177">
        <f>Q342*H342</f>
        <v>8.5612884000000005</v>
      </c>
      <c r="S342" s="177">
        <v>0</v>
      </c>
      <c r="T342" s="178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9" t="s">
        <v>207</v>
      </c>
      <c r="AT342" s="179" t="s">
        <v>202</v>
      </c>
      <c r="AU342" s="179" t="s">
        <v>82</v>
      </c>
      <c r="AY342" s="18" t="s">
        <v>200</v>
      </c>
      <c r="BE342" s="180">
        <f>IF(N342="základní",J342,0)</f>
        <v>0</v>
      </c>
      <c r="BF342" s="180">
        <f>IF(N342="snížená",J342,0)</f>
        <v>0</v>
      </c>
      <c r="BG342" s="180">
        <f>IF(N342="zákl. přenesená",J342,0)</f>
        <v>0</v>
      </c>
      <c r="BH342" s="180">
        <f>IF(N342="sníž. přenesená",J342,0)</f>
        <v>0</v>
      </c>
      <c r="BI342" s="180">
        <f>IF(N342="nulová",J342,0)</f>
        <v>0</v>
      </c>
      <c r="BJ342" s="18" t="s">
        <v>80</v>
      </c>
      <c r="BK342" s="180">
        <f>ROUND(I342*H342,2)</f>
        <v>0</v>
      </c>
      <c r="BL342" s="18" t="s">
        <v>207</v>
      </c>
      <c r="BM342" s="179" t="s">
        <v>517</v>
      </c>
    </row>
    <row r="343" spans="1:65" s="14" customFormat="1" ht="11.25">
      <c r="B343" s="189"/>
      <c r="D343" s="182" t="s">
        <v>209</v>
      </c>
      <c r="E343" s="190" t="s">
        <v>1</v>
      </c>
      <c r="F343" s="191" t="s">
        <v>518</v>
      </c>
      <c r="H343" s="192">
        <v>2.2309999999999999</v>
      </c>
      <c r="I343" s="193"/>
      <c r="L343" s="189"/>
      <c r="M343" s="194"/>
      <c r="N343" s="195"/>
      <c r="O343" s="195"/>
      <c r="P343" s="195"/>
      <c r="Q343" s="195"/>
      <c r="R343" s="195"/>
      <c r="S343" s="195"/>
      <c r="T343" s="196"/>
      <c r="AT343" s="190" t="s">
        <v>209</v>
      </c>
      <c r="AU343" s="190" t="s">
        <v>82</v>
      </c>
      <c r="AV343" s="14" t="s">
        <v>82</v>
      </c>
      <c r="AW343" s="14" t="s">
        <v>30</v>
      </c>
      <c r="AX343" s="14" t="s">
        <v>73</v>
      </c>
      <c r="AY343" s="190" t="s">
        <v>200</v>
      </c>
    </row>
    <row r="344" spans="1:65" s="14" customFormat="1" ht="11.25">
      <c r="B344" s="189"/>
      <c r="D344" s="182" t="s">
        <v>209</v>
      </c>
      <c r="E344" s="190" t="s">
        <v>1</v>
      </c>
      <c r="F344" s="191" t="s">
        <v>519</v>
      </c>
      <c r="H344" s="192">
        <v>2.7949999999999999</v>
      </c>
      <c r="I344" s="193"/>
      <c r="L344" s="189"/>
      <c r="M344" s="194"/>
      <c r="N344" s="195"/>
      <c r="O344" s="195"/>
      <c r="P344" s="195"/>
      <c r="Q344" s="195"/>
      <c r="R344" s="195"/>
      <c r="S344" s="195"/>
      <c r="T344" s="196"/>
      <c r="AT344" s="190" t="s">
        <v>209</v>
      </c>
      <c r="AU344" s="190" t="s">
        <v>82</v>
      </c>
      <c r="AV344" s="14" t="s">
        <v>82</v>
      </c>
      <c r="AW344" s="14" t="s">
        <v>30</v>
      </c>
      <c r="AX344" s="14" t="s">
        <v>73</v>
      </c>
      <c r="AY344" s="190" t="s">
        <v>200</v>
      </c>
    </row>
    <row r="345" spans="1:65" s="15" customFormat="1" ht="11.25">
      <c r="B345" s="197"/>
      <c r="D345" s="182" t="s">
        <v>209</v>
      </c>
      <c r="E345" s="198" t="s">
        <v>520</v>
      </c>
      <c r="F345" s="199" t="s">
        <v>214</v>
      </c>
      <c r="H345" s="200">
        <v>5.0259999999999998</v>
      </c>
      <c r="I345" s="201"/>
      <c r="L345" s="197"/>
      <c r="M345" s="202"/>
      <c r="N345" s="203"/>
      <c r="O345" s="203"/>
      <c r="P345" s="203"/>
      <c r="Q345" s="203"/>
      <c r="R345" s="203"/>
      <c r="S345" s="203"/>
      <c r="T345" s="204"/>
      <c r="AT345" s="198" t="s">
        <v>209</v>
      </c>
      <c r="AU345" s="198" t="s">
        <v>82</v>
      </c>
      <c r="AV345" s="15" t="s">
        <v>207</v>
      </c>
      <c r="AW345" s="15" t="s">
        <v>30</v>
      </c>
      <c r="AX345" s="15" t="s">
        <v>80</v>
      </c>
      <c r="AY345" s="198" t="s">
        <v>200</v>
      </c>
    </row>
    <row r="346" spans="1:65" s="2" customFormat="1" ht="16.5" customHeight="1">
      <c r="A346" s="33"/>
      <c r="B346" s="167"/>
      <c r="C346" s="168" t="s">
        <v>521</v>
      </c>
      <c r="D346" s="168" t="s">
        <v>202</v>
      </c>
      <c r="E346" s="169" t="s">
        <v>522</v>
      </c>
      <c r="F346" s="170" t="s">
        <v>523</v>
      </c>
      <c r="G346" s="171" t="s">
        <v>297</v>
      </c>
      <c r="H346" s="172">
        <v>1.458</v>
      </c>
      <c r="I346" s="173"/>
      <c r="J346" s="174">
        <f>ROUND(I346*H346,2)</f>
        <v>0</v>
      </c>
      <c r="K346" s="170" t="s">
        <v>206</v>
      </c>
      <c r="L346" s="34"/>
      <c r="M346" s="175" t="s">
        <v>1</v>
      </c>
      <c r="N346" s="176" t="s">
        <v>38</v>
      </c>
      <c r="O346" s="59"/>
      <c r="P346" s="177">
        <f>O346*H346</f>
        <v>0</v>
      </c>
      <c r="Q346" s="177">
        <v>1.8907700000000001</v>
      </c>
      <c r="R346" s="177">
        <f>Q346*H346</f>
        <v>2.75674266</v>
      </c>
      <c r="S346" s="177">
        <v>0</v>
      </c>
      <c r="T346" s="178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9" t="s">
        <v>207</v>
      </c>
      <c r="AT346" s="179" t="s">
        <v>202</v>
      </c>
      <c r="AU346" s="179" t="s">
        <v>82</v>
      </c>
      <c r="AY346" s="18" t="s">
        <v>200</v>
      </c>
      <c r="BE346" s="180">
        <f>IF(N346="základní",J346,0)</f>
        <v>0</v>
      </c>
      <c r="BF346" s="180">
        <f>IF(N346="snížená",J346,0)</f>
        <v>0</v>
      </c>
      <c r="BG346" s="180">
        <f>IF(N346="zákl. přenesená",J346,0)</f>
        <v>0</v>
      </c>
      <c r="BH346" s="180">
        <f>IF(N346="sníž. přenesená",J346,0)</f>
        <v>0</v>
      </c>
      <c r="BI346" s="180">
        <f>IF(N346="nulová",J346,0)</f>
        <v>0</v>
      </c>
      <c r="BJ346" s="18" t="s">
        <v>80</v>
      </c>
      <c r="BK346" s="180">
        <f>ROUND(I346*H346,2)</f>
        <v>0</v>
      </c>
      <c r="BL346" s="18" t="s">
        <v>207</v>
      </c>
      <c r="BM346" s="179" t="s">
        <v>524</v>
      </c>
    </row>
    <row r="347" spans="1:65" s="14" customFormat="1" ht="11.25">
      <c r="B347" s="189"/>
      <c r="D347" s="182" t="s">
        <v>209</v>
      </c>
      <c r="E347" s="190" t="s">
        <v>1</v>
      </c>
      <c r="F347" s="191" t="s">
        <v>525</v>
      </c>
      <c r="H347" s="192">
        <v>1.458</v>
      </c>
      <c r="I347" s="193"/>
      <c r="L347" s="189"/>
      <c r="M347" s="194"/>
      <c r="N347" s="195"/>
      <c r="O347" s="195"/>
      <c r="P347" s="195"/>
      <c r="Q347" s="195"/>
      <c r="R347" s="195"/>
      <c r="S347" s="195"/>
      <c r="T347" s="196"/>
      <c r="AT347" s="190" t="s">
        <v>209</v>
      </c>
      <c r="AU347" s="190" t="s">
        <v>82</v>
      </c>
      <c r="AV347" s="14" t="s">
        <v>82</v>
      </c>
      <c r="AW347" s="14" t="s">
        <v>30</v>
      </c>
      <c r="AX347" s="14" t="s">
        <v>73</v>
      </c>
      <c r="AY347" s="190" t="s">
        <v>200</v>
      </c>
    </row>
    <row r="348" spans="1:65" s="15" customFormat="1" ht="11.25">
      <c r="B348" s="197"/>
      <c r="D348" s="182" t="s">
        <v>209</v>
      </c>
      <c r="E348" s="198" t="s">
        <v>133</v>
      </c>
      <c r="F348" s="199" t="s">
        <v>214</v>
      </c>
      <c r="H348" s="200">
        <v>1.458</v>
      </c>
      <c r="I348" s="201"/>
      <c r="L348" s="197"/>
      <c r="M348" s="202"/>
      <c r="N348" s="203"/>
      <c r="O348" s="203"/>
      <c r="P348" s="203"/>
      <c r="Q348" s="203"/>
      <c r="R348" s="203"/>
      <c r="S348" s="203"/>
      <c r="T348" s="204"/>
      <c r="AT348" s="198" t="s">
        <v>209</v>
      </c>
      <c r="AU348" s="198" t="s">
        <v>82</v>
      </c>
      <c r="AV348" s="15" t="s">
        <v>207</v>
      </c>
      <c r="AW348" s="15" t="s">
        <v>30</v>
      </c>
      <c r="AX348" s="15" t="s">
        <v>80</v>
      </c>
      <c r="AY348" s="198" t="s">
        <v>200</v>
      </c>
    </row>
    <row r="349" spans="1:65" s="2" customFormat="1" ht="21.75" customHeight="1">
      <c r="A349" s="33"/>
      <c r="B349" s="167"/>
      <c r="C349" s="168" t="s">
        <v>526</v>
      </c>
      <c r="D349" s="168" t="s">
        <v>202</v>
      </c>
      <c r="E349" s="169" t="s">
        <v>527</v>
      </c>
      <c r="F349" s="170" t="s">
        <v>528</v>
      </c>
      <c r="G349" s="171" t="s">
        <v>494</v>
      </c>
      <c r="H349" s="172">
        <v>22.5</v>
      </c>
      <c r="I349" s="173"/>
      <c r="J349" s="174">
        <f>ROUND(I349*H349,2)</f>
        <v>0</v>
      </c>
      <c r="K349" s="170" t="s">
        <v>206</v>
      </c>
      <c r="L349" s="34"/>
      <c r="M349" s="175" t="s">
        <v>1</v>
      </c>
      <c r="N349" s="176" t="s">
        <v>38</v>
      </c>
      <c r="O349" s="59"/>
      <c r="P349" s="177">
        <f>O349*H349</f>
        <v>0</v>
      </c>
      <c r="Q349" s="177">
        <v>1.65E-3</v>
      </c>
      <c r="R349" s="177">
        <f>Q349*H349</f>
        <v>3.7124999999999998E-2</v>
      </c>
      <c r="S349" s="177">
        <v>0</v>
      </c>
      <c r="T349" s="178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9" t="s">
        <v>207</v>
      </c>
      <c r="AT349" s="179" t="s">
        <v>202</v>
      </c>
      <c r="AU349" s="179" t="s">
        <v>82</v>
      </c>
      <c r="AY349" s="18" t="s">
        <v>200</v>
      </c>
      <c r="BE349" s="180">
        <f>IF(N349="základní",J349,0)</f>
        <v>0</v>
      </c>
      <c r="BF349" s="180">
        <f>IF(N349="snížená",J349,0)</f>
        <v>0</v>
      </c>
      <c r="BG349" s="180">
        <f>IF(N349="zákl. přenesená",J349,0)</f>
        <v>0</v>
      </c>
      <c r="BH349" s="180">
        <f>IF(N349="sníž. přenesená",J349,0)</f>
        <v>0</v>
      </c>
      <c r="BI349" s="180">
        <f>IF(N349="nulová",J349,0)</f>
        <v>0</v>
      </c>
      <c r="BJ349" s="18" t="s">
        <v>80</v>
      </c>
      <c r="BK349" s="180">
        <f>ROUND(I349*H349,2)</f>
        <v>0</v>
      </c>
      <c r="BL349" s="18" t="s">
        <v>207</v>
      </c>
      <c r="BM349" s="179" t="s">
        <v>529</v>
      </c>
    </row>
    <row r="350" spans="1:65" s="14" customFormat="1" ht="11.25">
      <c r="B350" s="189"/>
      <c r="D350" s="182" t="s">
        <v>209</v>
      </c>
      <c r="E350" s="190" t="s">
        <v>1</v>
      </c>
      <c r="F350" s="191" t="s">
        <v>530</v>
      </c>
      <c r="H350" s="192">
        <v>10.4</v>
      </c>
      <c r="I350" s="193"/>
      <c r="L350" s="189"/>
      <c r="M350" s="194"/>
      <c r="N350" s="195"/>
      <c r="O350" s="195"/>
      <c r="P350" s="195"/>
      <c r="Q350" s="195"/>
      <c r="R350" s="195"/>
      <c r="S350" s="195"/>
      <c r="T350" s="196"/>
      <c r="AT350" s="190" t="s">
        <v>209</v>
      </c>
      <c r="AU350" s="190" t="s">
        <v>82</v>
      </c>
      <c r="AV350" s="14" t="s">
        <v>82</v>
      </c>
      <c r="AW350" s="14" t="s">
        <v>30</v>
      </c>
      <c r="AX350" s="14" t="s">
        <v>73</v>
      </c>
      <c r="AY350" s="190" t="s">
        <v>200</v>
      </c>
    </row>
    <row r="351" spans="1:65" s="14" customFormat="1" ht="11.25">
      <c r="B351" s="189"/>
      <c r="D351" s="182" t="s">
        <v>209</v>
      </c>
      <c r="E351" s="190" t="s">
        <v>1</v>
      </c>
      <c r="F351" s="191" t="s">
        <v>531</v>
      </c>
      <c r="H351" s="192">
        <v>12.1</v>
      </c>
      <c r="I351" s="193"/>
      <c r="L351" s="189"/>
      <c r="M351" s="194"/>
      <c r="N351" s="195"/>
      <c r="O351" s="195"/>
      <c r="P351" s="195"/>
      <c r="Q351" s="195"/>
      <c r="R351" s="195"/>
      <c r="S351" s="195"/>
      <c r="T351" s="196"/>
      <c r="AT351" s="190" t="s">
        <v>209</v>
      </c>
      <c r="AU351" s="190" t="s">
        <v>82</v>
      </c>
      <c r="AV351" s="14" t="s">
        <v>82</v>
      </c>
      <c r="AW351" s="14" t="s">
        <v>30</v>
      </c>
      <c r="AX351" s="14" t="s">
        <v>73</v>
      </c>
      <c r="AY351" s="190" t="s">
        <v>200</v>
      </c>
    </row>
    <row r="352" spans="1:65" s="15" customFormat="1" ht="11.25">
      <c r="B352" s="197"/>
      <c r="D352" s="182" t="s">
        <v>209</v>
      </c>
      <c r="E352" s="198" t="s">
        <v>147</v>
      </c>
      <c r="F352" s="199" t="s">
        <v>214</v>
      </c>
      <c r="H352" s="200">
        <v>22.5</v>
      </c>
      <c r="I352" s="201"/>
      <c r="L352" s="197"/>
      <c r="M352" s="202"/>
      <c r="N352" s="203"/>
      <c r="O352" s="203"/>
      <c r="P352" s="203"/>
      <c r="Q352" s="203"/>
      <c r="R352" s="203"/>
      <c r="S352" s="203"/>
      <c r="T352" s="204"/>
      <c r="AT352" s="198" t="s">
        <v>209</v>
      </c>
      <c r="AU352" s="198" t="s">
        <v>82</v>
      </c>
      <c r="AV352" s="15" t="s">
        <v>207</v>
      </c>
      <c r="AW352" s="15" t="s">
        <v>30</v>
      </c>
      <c r="AX352" s="15" t="s">
        <v>80</v>
      </c>
      <c r="AY352" s="198" t="s">
        <v>200</v>
      </c>
    </row>
    <row r="353" spans="1:65" s="2" customFormat="1" ht="16.5" customHeight="1">
      <c r="A353" s="33"/>
      <c r="B353" s="167"/>
      <c r="C353" s="213" t="s">
        <v>532</v>
      </c>
      <c r="D353" s="213" t="s">
        <v>436</v>
      </c>
      <c r="E353" s="214" t="s">
        <v>533</v>
      </c>
      <c r="F353" s="215" t="s">
        <v>534</v>
      </c>
      <c r="G353" s="216" t="s">
        <v>494</v>
      </c>
      <c r="H353" s="217">
        <v>22.5</v>
      </c>
      <c r="I353" s="218"/>
      <c r="J353" s="219">
        <f>ROUND(I353*H353,2)</f>
        <v>0</v>
      </c>
      <c r="K353" s="215" t="s">
        <v>1</v>
      </c>
      <c r="L353" s="220"/>
      <c r="M353" s="221" t="s">
        <v>1</v>
      </c>
      <c r="N353" s="222" t="s">
        <v>38</v>
      </c>
      <c r="O353" s="59"/>
      <c r="P353" s="177">
        <f>O353*H353</f>
        <v>0</v>
      </c>
      <c r="Q353" s="177">
        <v>0.02</v>
      </c>
      <c r="R353" s="177">
        <f>Q353*H353</f>
        <v>0.45</v>
      </c>
      <c r="S353" s="177">
        <v>0</v>
      </c>
      <c r="T353" s="178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9" t="s">
        <v>246</v>
      </c>
      <c r="AT353" s="179" t="s">
        <v>436</v>
      </c>
      <c r="AU353" s="179" t="s">
        <v>82</v>
      </c>
      <c r="AY353" s="18" t="s">
        <v>200</v>
      </c>
      <c r="BE353" s="180">
        <f>IF(N353="základní",J353,0)</f>
        <v>0</v>
      </c>
      <c r="BF353" s="180">
        <f>IF(N353="snížená",J353,0)</f>
        <v>0</v>
      </c>
      <c r="BG353" s="180">
        <f>IF(N353="zákl. přenesená",J353,0)</f>
        <v>0</v>
      </c>
      <c r="BH353" s="180">
        <f>IF(N353="sníž. přenesená",J353,0)</f>
        <v>0</v>
      </c>
      <c r="BI353" s="180">
        <f>IF(N353="nulová",J353,0)</f>
        <v>0</v>
      </c>
      <c r="BJ353" s="18" t="s">
        <v>80</v>
      </c>
      <c r="BK353" s="180">
        <f>ROUND(I353*H353,2)</f>
        <v>0</v>
      </c>
      <c r="BL353" s="18" t="s">
        <v>207</v>
      </c>
      <c r="BM353" s="179" t="s">
        <v>535</v>
      </c>
    </row>
    <row r="354" spans="1:65" s="14" customFormat="1" ht="11.25">
      <c r="B354" s="189"/>
      <c r="D354" s="182" t="s">
        <v>209</v>
      </c>
      <c r="E354" s="190" t="s">
        <v>1</v>
      </c>
      <c r="F354" s="191" t="s">
        <v>536</v>
      </c>
      <c r="H354" s="192">
        <v>22.5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209</v>
      </c>
      <c r="AU354" s="190" t="s">
        <v>82</v>
      </c>
      <c r="AV354" s="14" t="s">
        <v>82</v>
      </c>
      <c r="AW354" s="14" t="s">
        <v>30</v>
      </c>
      <c r="AX354" s="14" t="s">
        <v>80</v>
      </c>
      <c r="AY354" s="190" t="s">
        <v>200</v>
      </c>
    </row>
    <row r="355" spans="1:65" s="2" customFormat="1" ht="16.5" customHeight="1">
      <c r="A355" s="33"/>
      <c r="B355" s="167"/>
      <c r="C355" s="168" t="s">
        <v>537</v>
      </c>
      <c r="D355" s="168" t="s">
        <v>202</v>
      </c>
      <c r="E355" s="169" t="s">
        <v>538</v>
      </c>
      <c r="F355" s="170" t="s">
        <v>539</v>
      </c>
      <c r="G355" s="171" t="s">
        <v>494</v>
      </c>
      <c r="H355" s="172">
        <v>3</v>
      </c>
      <c r="I355" s="173"/>
      <c r="J355" s="174">
        <f>ROUND(I355*H355,2)</f>
        <v>0</v>
      </c>
      <c r="K355" s="170" t="s">
        <v>206</v>
      </c>
      <c r="L355" s="34"/>
      <c r="M355" s="175" t="s">
        <v>1</v>
      </c>
      <c r="N355" s="176" t="s">
        <v>38</v>
      </c>
      <c r="O355" s="59"/>
      <c r="P355" s="177">
        <f>O355*H355</f>
        <v>0</v>
      </c>
      <c r="Q355" s="177">
        <v>6.6E-3</v>
      </c>
      <c r="R355" s="177">
        <f>Q355*H355</f>
        <v>1.9799999999999998E-2</v>
      </c>
      <c r="S355" s="177">
        <v>0</v>
      </c>
      <c r="T355" s="178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9" t="s">
        <v>207</v>
      </c>
      <c r="AT355" s="179" t="s">
        <v>202</v>
      </c>
      <c r="AU355" s="179" t="s">
        <v>82</v>
      </c>
      <c r="AY355" s="18" t="s">
        <v>200</v>
      </c>
      <c r="BE355" s="180">
        <f>IF(N355="základní",J355,0)</f>
        <v>0</v>
      </c>
      <c r="BF355" s="180">
        <f>IF(N355="snížená",J355,0)</f>
        <v>0</v>
      </c>
      <c r="BG355" s="180">
        <f>IF(N355="zákl. přenesená",J355,0)</f>
        <v>0</v>
      </c>
      <c r="BH355" s="180">
        <f>IF(N355="sníž. přenesená",J355,0)</f>
        <v>0</v>
      </c>
      <c r="BI355" s="180">
        <f>IF(N355="nulová",J355,0)</f>
        <v>0</v>
      </c>
      <c r="BJ355" s="18" t="s">
        <v>80</v>
      </c>
      <c r="BK355" s="180">
        <f>ROUND(I355*H355,2)</f>
        <v>0</v>
      </c>
      <c r="BL355" s="18" t="s">
        <v>207</v>
      </c>
      <c r="BM355" s="179" t="s">
        <v>540</v>
      </c>
    </row>
    <row r="356" spans="1:65" s="14" customFormat="1" ht="11.25">
      <c r="B356" s="189"/>
      <c r="D356" s="182" t="s">
        <v>209</v>
      </c>
      <c r="E356" s="190" t="s">
        <v>1</v>
      </c>
      <c r="F356" s="191" t="s">
        <v>541</v>
      </c>
      <c r="H356" s="192">
        <v>3</v>
      </c>
      <c r="I356" s="193"/>
      <c r="L356" s="189"/>
      <c r="M356" s="194"/>
      <c r="N356" s="195"/>
      <c r="O356" s="195"/>
      <c r="P356" s="195"/>
      <c r="Q356" s="195"/>
      <c r="R356" s="195"/>
      <c r="S356" s="195"/>
      <c r="T356" s="196"/>
      <c r="AT356" s="190" t="s">
        <v>209</v>
      </c>
      <c r="AU356" s="190" t="s">
        <v>82</v>
      </c>
      <c r="AV356" s="14" t="s">
        <v>82</v>
      </c>
      <c r="AW356" s="14" t="s">
        <v>30</v>
      </c>
      <c r="AX356" s="14" t="s">
        <v>80</v>
      </c>
      <c r="AY356" s="190" t="s">
        <v>200</v>
      </c>
    </row>
    <row r="357" spans="1:65" s="2" customFormat="1" ht="21.75" customHeight="1">
      <c r="A357" s="33"/>
      <c r="B357" s="167"/>
      <c r="C357" s="213" t="s">
        <v>542</v>
      </c>
      <c r="D357" s="213" t="s">
        <v>436</v>
      </c>
      <c r="E357" s="214" t="s">
        <v>543</v>
      </c>
      <c r="F357" s="215" t="s">
        <v>544</v>
      </c>
      <c r="G357" s="216" t="s">
        <v>494</v>
      </c>
      <c r="H357" s="217">
        <v>1</v>
      </c>
      <c r="I357" s="218"/>
      <c r="J357" s="219">
        <f>ROUND(I357*H357,2)</f>
        <v>0</v>
      </c>
      <c r="K357" s="215" t="s">
        <v>206</v>
      </c>
      <c r="L357" s="220"/>
      <c r="M357" s="221" t="s">
        <v>1</v>
      </c>
      <c r="N357" s="222" t="s">
        <v>38</v>
      </c>
      <c r="O357" s="59"/>
      <c r="P357" s="177">
        <f>O357*H357</f>
        <v>0</v>
      </c>
      <c r="Q357" s="177">
        <v>5.0999999999999997E-2</v>
      </c>
      <c r="R357" s="177">
        <f>Q357*H357</f>
        <v>5.0999999999999997E-2</v>
      </c>
      <c r="S357" s="177">
        <v>0</v>
      </c>
      <c r="T357" s="178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9" t="s">
        <v>246</v>
      </c>
      <c r="AT357" s="179" t="s">
        <v>436</v>
      </c>
      <c r="AU357" s="179" t="s">
        <v>82</v>
      </c>
      <c r="AY357" s="18" t="s">
        <v>200</v>
      </c>
      <c r="BE357" s="180">
        <f>IF(N357="základní",J357,0)</f>
        <v>0</v>
      </c>
      <c r="BF357" s="180">
        <f>IF(N357="snížená",J357,0)</f>
        <v>0</v>
      </c>
      <c r="BG357" s="180">
        <f>IF(N357="zákl. přenesená",J357,0)</f>
        <v>0</v>
      </c>
      <c r="BH357" s="180">
        <f>IF(N357="sníž. přenesená",J357,0)</f>
        <v>0</v>
      </c>
      <c r="BI357" s="180">
        <f>IF(N357="nulová",J357,0)</f>
        <v>0</v>
      </c>
      <c r="BJ357" s="18" t="s">
        <v>80</v>
      </c>
      <c r="BK357" s="180">
        <f>ROUND(I357*H357,2)</f>
        <v>0</v>
      </c>
      <c r="BL357" s="18" t="s">
        <v>207</v>
      </c>
      <c r="BM357" s="179" t="s">
        <v>545</v>
      </c>
    </row>
    <row r="358" spans="1:65" s="14" customFormat="1" ht="11.25">
      <c r="B358" s="189"/>
      <c r="D358" s="182" t="s">
        <v>209</v>
      </c>
      <c r="E358" s="190" t="s">
        <v>1</v>
      </c>
      <c r="F358" s="191" t="s">
        <v>80</v>
      </c>
      <c r="H358" s="192">
        <v>1</v>
      </c>
      <c r="I358" s="193"/>
      <c r="L358" s="189"/>
      <c r="M358" s="194"/>
      <c r="N358" s="195"/>
      <c r="O358" s="195"/>
      <c r="P358" s="195"/>
      <c r="Q358" s="195"/>
      <c r="R358" s="195"/>
      <c r="S358" s="195"/>
      <c r="T358" s="196"/>
      <c r="AT358" s="190" t="s">
        <v>209</v>
      </c>
      <c r="AU358" s="190" t="s">
        <v>82</v>
      </c>
      <c r="AV358" s="14" t="s">
        <v>82</v>
      </c>
      <c r="AW358" s="14" t="s">
        <v>30</v>
      </c>
      <c r="AX358" s="14" t="s">
        <v>80</v>
      </c>
      <c r="AY358" s="190" t="s">
        <v>200</v>
      </c>
    </row>
    <row r="359" spans="1:65" s="2" customFormat="1" ht="21.75" customHeight="1">
      <c r="A359" s="33"/>
      <c r="B359" s="167"/>
      <c r="C359" s="213" t="s">
        <v>546</v>
      </c>
      <c r="D359" s="213" t="s">
        <v>436</v>
      </c>
      <c r="E359" s="214" t="s">
        <v>547</v>
      </c>
      <c r="F359" s="215" t="s">
        <v>548</v>
      </c>
      <c r="G359" s="216" t="s">
        <v>494</v>
      </c>
      <c r="H359" s="217">
        <v>2</v>
      </c>
      <c r="I359" s="218"/>
      <c r="J359" s="219">
        <f>ROUND(I359*H359,2)</f>
        <v>0</v>
      </c>
      <c r="K359" s="215" t="s">
        <v>206</v>
      </c>
      <c r="L359" s="220"/>
      <c r="M359" s="221" t="s">
        <v>1</v>
      </c>
      <c r="N359" s="222" t="s">
        <v>38</v>
      </c>
      <c r="O359" s="59"/>
      <c r="P359" s="177">
        <f>O359*H359</f>
        <v>0</v>
      </c>
      <c r="Q359" s="177">
        <v>6.8000000000000005E-2</v>
      </c>
      <c r="R359" s="177">
        <f>Q359*H359</f>
        <v>0.13600000000000001</v>
      </c>
      <c r="S359" s="177">
        <v>0</v>
      </c>
      <c r="T359" s="178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9" t="s">
        <v>246</v>
      </c>
      <c r="AT359" s="179" t="s">
        <v>436</v>
      </c>
      <c r="AU359" s="179" t="s">
        <v>82</v>
      </c>
      <c r="AY359" s="18" t="s">
        <v>200</v>
      </c>
      <c r="BE359" s="180">
        <f>IF(N359="základní",J359,0)</f>
        <v>0</v>
      </c>
      <c r="BF359" s="180">
        <f>IF(N359="snížená",J359,0)</f>
        <v>0</v>
      </c>
      <c r="BG359" s="180">
        <f>IF(N359="zákl. přenesená",J359,0)</f>
        <v>0</v>
      </c>
      <c r="BH359" s="180">
        <f>IF(N359="sníž. přenesená",J359,0)</f>
        <v>0</v>
      </c>
      <c r="BI359" s="180">
        <f>IF(N359="nulová",J359,0)</f>
        <v>0</v>
      </c>
      <c r="BJ359" s="18" t="s">
        <v>80</v>
      </c>
      <c r="BK359" s="180">
        <f>ROUND(I359*H359,2)</f>
        <v>0</v>
      </c>
      <c r="BL359" s="18" t="s">
        <v>207</v>
      </c>
      <c r="BM359" s="179" t="s">
        <v>549</v>
      </c>
    </row>
    <row r="360" spans="1:65" s="14" customFormat="1" ht="11.25">
      <c r="B360" s="189"/>
      <c r="D360" s="182" t="s">
        <v>209</v>
      </c>
      <c r="E360" s="190" t="s">
        <v>1</v>
      </c>
      <c r="F360" s="191" t="s">
        <v>82</v>
      </c>
      <c r="H360" s="192">
        <v>2</v>
      </c>
      <c r="I360" s="193"/>
      <c r="L360" s="189"/>
      <c r="M360" s="194"/>
      <c r="N360" s="195"/>
      <c r="O360" s="195"/>
      <c r="P360" s="195"/>
      <c r="Q360" s="195"/>
      <c r="R360" s="195"/>
      <c r="S360" s="195"/>
      <c r="T360" s="196"/>
      <c r="AT360" s="190" t="s">
        <v>209</v>
      </c>
      <c r="AU360" s="190" t="s">
        <v>82</v>
      </c>
      <c r="AV360" s="14" t="s">
        <v>82</v>
      </c>
      <c r="AW360" s="14" t="s">
        <v>30</v>
      </c>
      <c r="AX360" s="14" t="s">
        <v>80</v>
      </c>
      <c r="AY360" s="190" t="s">
        <v>200</v>
      </c>
    </row>
    <row r="361" spans="1:65" s="2" customFormat="1" ht="21.75" customHeight="1">
      <c r="A361" s="33"/>
      <c r="B361" s="167"/>
      <c r="C361" s="168" t="s">
        <v>550</v>
      </c>
      <c r="D361" s="168" t="s">
        <v>202</v>
      </c>
      <c r="E361" s="169" t="s">
        <v>551</v>
      </c>
      <c r="F361" s="170" t="s">
        <v>552</v>
      </c>
      <c r="G361" s="171" t="s">
        <v>297</v>
      </c>
      <c r="H361" s="172">
        <v>7.1509999999999998</v>
      </c>
      <c r="I361" s="173"/>
      <c r="J361" s="174">
        <f>ROUND(I361*H361,2)</f>
        <v>0</v>
      </c>
      <c r="K361" s="170" t="s">
        <v>206</v>
      </c>
      <c r="L361" s="34"/>
      <c r="M361" s="175" t="s">
        <v>1</v>
      </c>
      <c r="N361" s="176" t="s">
        <v>38</v>
      </c>
      <c r="O361" s="59"/>
      <c r="P361" s="177">
        <f>O361*H361</f>
        <v>0</v>
      </c>
      <c r="Q361" s="177">
        <v>2.234</v>
      </c>
      <c r="R361" s="177">
        <f>Q361*H361</f>
        <v>15.975334</v>
      </c>
      <c r="S361" s="177">
        <v>0</v>
      </c>
      <c r="T361" s="178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9" t="s">
        <v>207</v>
      </c>
      <c r="AT361" s="179" t="s">
        <v>202</v>
      </c>
      <c r="AU361" s="179" t="s">
        <v>82</v>
      </c>
      <c r="AY361" s="18" t="s">
        <v>200</v>
      </c>
      <c r="BE361" s="180">
        <f>IF(N361="základní",J361,0)</f>
        <v>0</v>
      </c>
      <c r="BF361" s="180">
        <f>IF(N361="snížená",J361,0)</f>
        <v>0</v>
      </c>
      <c r="BG361" s="180">
        <f>IF(N361="zákl. přenesená",J361,0)</f>
        <v>0</v>
      </c>
      <c r="BH361" s="180">
        <f>IF(N361="sníž. přenesená",J361,0)</f>
        <v>0</v>
      </c>
      <c r="BI361" s="180">
        <f>IF(N361="nulová",J361,0)</f>
        <v>0</v>
      </c>
      <c r="BJ361" s="18" t="s">
        <v>80</v>
      </c>
      <c r="BK361" s="180">
        <f>ROUND(I361*H361,2)</f>
        <v>0</v>
      </c>
      <c r="BL361" s="18" t="s">
        <v>207</v>
      </c>
      <c r="BM361" s="179" t="s">
        <v>553</v>
      </c>
    </row>
    <row r="362" spans="1:65" s="14" customFormat="1" ht="11.25">
      <c r="B362" s="189"/>
      <c r="D362" s="182" t="s">
        <v>209</v>
      </c>
      <c r="E362" s="190" t="s">
        <v>1</v>
      </c>
      <c r="F362" s="191" t="s">
        <v>554</v>
      </c>
      <c r="H362" s="192">
        <v>0.45</v>
      </c>
      <c r="I362" s="193"/>
      <c r="L362" s="189"/>
      <c r="M362" s="194"/>
      <c r="N362" s="195"/>
      <c r="O362" s="195"/>
      <c r="P362" s="195"/>
      <c r="Q362" s="195"/>
      <c r="R362" s="195"/>
      <c r="S362" s="195"/>
      <c r="T362" s="196"/>
      <c r="AT362" s="190" t="s">
        <v>209</v>
      </c>
      <c r="AU362" s="190" t="s">
        <v>82</v>
      </c>
      <c r="AV362" s="14" t="s">
        <v>82</v>
      </c>
      <c r="AW362" s="14" t="s">
        <v>30</v>
      </c>
      <c r="AX362" s="14" t="s">
        <v>73</v>
      </c>
      <c r="AY362" s="190" t="s">
        <v>200</v>
      </c>
    </row>
    <row r="363" spans="1:65" s="14" customFormat="1" ht="11.25">
      <c r="B363" s="189"/>
      <c r="D363" s="182" t="s">
        <v>209</v>
      </c>
      <c r="E363" s="190" t="s">
        <v>1</v>
      </c>
      <c r="F363" s="191" t="s">
        <v>555</v>
      </c>
      <c r="H363" s="192">
        <v>2.9740000000000002</v>
      </c>
      <c r="I363" s="193"/>
      <c r="L363" s="189"/>
      <c r="M363" s="194"/>
      <c r="N363" s="195"/>
      <c r="O363" s="195"/>
      <c r="P363" s="195"/>
      <c r="Q363" s="195"/>
      <c r="R363" s="195"/>
      <c r="S363" s="195"/>
      <c r="T363" s="196"/>
      <c r="AT363" s="190" t="s">
        <v>209</v>
      </c>
      <c r="AU363" s="190" t="s">
        <v>82</v>
      </c>
      <c r="AV363" s="14" t="s">
        <v>82</v>
      </c>
      <c r="AW363" s="14" t="s">
        <v>30</v>
      </c>
      <c r="AX363" s="14" t="s">
        <v>73</v>
      </c>
      <c r="AY363" s="190" t="s">
        <v>200</v>
      </c>
    </row>
    <row r="364" spans="1:65" s="14" customFormat="1" ht="11.25">
      <c r="B364" s="189"/>
      <c r="D364" s="182" t="s">
        <v>209</v>
      </c>
      <c r="E364" s="190" t="s">
        <v>1</v>
      </c>
      <c r="F364" s="191" t="s">
        <v>556</v>
      </c>
      <c r="H364" s="192">
        <v>3.7269999999999999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209</v>
      </c>
      <c r="AU364" s="190" t="s">
        <v>82</v>
      </c>
      <c r="AV364" s="14" t="s">
        <v>82</v>
      </c>
      <c r="AW364" s="14" t="s">
        <v>30</v>
      </c>
      <c r="AX364" s="14" t="s">
        <v>73</v>
      </c>
      <c r="AY364" s="190" t="s">
        <v>200</v>
      </c>
    </row>
    <row r="365" spans="1:65" s="15" customFormat="1" ht="11.25">
      <c r="B365" s="197"/>
      <c r="D365" s="182" t="s">
        <v>209</v>
      </c>
      <c r="E365" s="198" t="s">
        <v>137</v>
      </c>
      <c r="F365" s="199" t="s">
        <v>214</v>
      </c>
      <c r="H365" s="200">
        <v>7.1509999999999998</v>
      </c>
      <c r="I365" s="201"/>
      <c r="L365" s="197"/>
      <c r="M365" s="202"/>
      <c r="N365" s="203"/>
      <c r="O365" s="203"/>
      <c r="P365" s="203"/>
      <c r="Q365" s="203"/>
      <c r="R365" s="203"/>
      <c r="S365" s="203"/>
      <c r="T365" s="204"/>
      <c r="AT365" s="198" t="s">
        <v>209</v>
      </c>
      <c r="AU365" s="198" t="s">
        <v>82</v>
      </c>
      <c r="AV365" s="15" t="s">
        <v>207</v>
      </c>
      <c r="AW365" s="15" t="s">
        <v>30</v>
      </c>
      <c r="AX365" s="15" t="s">
        <v>80</v>
      </c>
      <c r="AY365" s="198" t="s">
        <v>200</v>
      </c>
    </row>
    <row r="366" spans="1:65" s="12" customFormat="1" ht="20.85" customHeight="1">
      <c r="B366" s="154"/>
      <c r="D366" s="155" t="s">
        <v>72</v>
      </c>
      <c r="E366" s="165" t="s">
        <v>237</v>
      </c>
      <c r="F366" s="165" t="s">
        <v>557</v>
      </c>
      <c r="I366" s="157"/>
      <c r="J366" s="166">
        <f>BK366</f>
        <v>0</v>
      </c>
      <c r="L366" s="154"/>
      <c r="M366" s="159"/>
      <c r="N366" s="160"/>
      <c r="O366" s="160"/>
      <c r="P366" s="161">
        <f>SUM(P367:P368)</f>
        <v>0</v>
      </c>
      <c r="Q366" s="160"/>
      <c r="R366" s="161">
        <f>SUM(R367:R368)</f>
        <v>0.17663999999999999</v>
      </c>
      <c r="S366" s="160"/>
      <c r="T366" s="162">
        <f>SUM(T367:T368)</f>
        <v>0</v>
      </c>
      <c r="AR366" s="155" t="s">
        <v>80</v>
      </c>
      <c r="AT366" s="163" t="s">
        <v>72</v>
      </c>
      <c r="AU366" s="163" t="s">
        <v>82</v>
      </c>
      <c r="AY366" s="155" t="s">
        <v>200</v>
      </c>
      <c r="BK366" s="164">
        <f>SUM(BK367:BK368)</f>
        <v>0</v>
      </c>
    </row>
    <row r="367" spans="1:65" s="2" customFormat="1" ht="21.75" customHeight="1">
      <c r="A367" s="33"/>
      <c r="B367" s="167"/>
      <c r="C367" s="168" t="s">
        <v>558</v>
      </c>
      <c r="D367" s="168" t="s">
        <v>202</v>
      </c>
      <c r="E367" s="169" t="s">
        <v>559</v>
      </c>
      <c r="F367" s="170" t="s">
        <v>560</v>
      </c>
      <c r="G367" s="171" t="s">
        <v>494</v>
      </c>
      <c r="H367" s="172">
        <v>2</v>
      </c>
      <c r="I367" s="173"/>
      <c r="J367" s="174">
        <f>ROUND(I367*H367,2)</f>
        <v>0</v>
      </c>
      <c r="K367" s="170" t="s">
        <v>206</v>
      </c>
      <c r="L367" s="34"/>
      <c r="M367" s="175" t="s">
        <v>1</v>
      </c>
      <c r="N367" s="176" t="s">
        <v>38</v>
      </c>
      <c r="O367" s="59"/>
      <c r="P367" s="177">
        <f>O367*H367</f>
        <v>0</v>
      </c>
      <c r="Q367" s="177">
        <v>8.8319999999999996E-2</v>
      </c>
      <c r="R367" s="177">
        <f>Q367*H367</f>
        <v>0.17663999999999999</v>
      </c>
      <c r="S367" s="177">
        <v>0</v>
      </c>
      <c r="T367" s="178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9" t="s">
        <v>207</v>
      </c>
      <c r="AT367" s="179" t="s">
        <v>202</v>
      </c>
      <c r="AU367" s="179" t="s">
        <v>218</v>
      </c>
      <c r="AY367" s="18" t="s">
        <v>200</v>
      </c>
      <c r="BE367" s="180">
        <f>IF(N367="základní",J367,0)</f>
        <v>0</v>
      </c>
      <c r="BF367" s="180">
        <f>IF(N367="snížená",J367,0)</f>
        <v>0</v>
      </c>
      <c r="BG367" s="180">
        <f>IF(N367="zákl. přenesená",J367,0)</f>
        <v>0</v>
      </c>
      <c r="BH367" s="180">
        <f>IF(N367="sníž. přenesená",J367,0)</f>
        <v>0</v>
      </c>
      <c r="BI367" s="180">
        <f>IF(N367="nulová",J367,0)</f>
        <v>0</v>
      </c>
      <c r="BJ367" s="18" t="s">
        <v>80</v>
      </c>
      <c r="BK367" s="180">
        <f>ROUND(I367*H367,2)</f>
        <v>0</v>
      </c>
      <c r="BL367" s="18" t="s">
        <v>207</v>
      </c>
      <c r="BM367" s="179" t="s">
        <v>561</v>
      </c>
    </row>
    <row r="368" spans="1:65" s="14" customFormat="1" ht="11.25">
      <c r="B368" s="189"/>
      <c r="D368" s="182" t="s">
        <v>209</v>
      </c>
      <c r="E368" s="190" t="s">
        <v>1</v>
      </c>
      <c r="F368" s="191" t="s">
        <v>82</v>
      </c>
      <c r="H368" s="192">
        <v>2</v>
      </c>
      <c r="I368" s="193"/>
      <c r="L368" s="189"/>
      <c r="M368" s="194"/>
      <c r="N368" s="195"/>
      <c r="O368" s="195"/>
      <c r="P368" s="195"/>
      <c r="Q368" s="195"/>
      <c r="R368" s="195"/>
      <c r="S368" s="195"/>
      <c r="T368" s="196"/>
      <c r="AT368" s="190" t="s">
        <v>209</v>
      </c>
      <c r="AU368" s="190" t="s">
        <v>218</v>
      </c>
      <c r="AV368" s="14" t="s">
        <v>82</v>
      </c>
      <c r="AW368" s="14" t="s">
        <v>30</v>
      </c>
      <c r="AX368" s="14" t="s">
        <v>80</v>
      </c>
      <c r="AY368" s="190" t="s">
        <v>200</v>
      </c>
    </row>
    <row r="369" spans="1:65" s="12" customFormat="1" ht="22.9" customHeight="1">
      <c r="B369" s="154"/>
      <c r="D369" s="155" t="s">
        <v>72</v>
      </c>
      <c r="E369" s="165" t="s">
        <v>230</v>
      </c>
      <c r="F369" s="165" t="s">
        <v>562</v>
      </c>
      <c r="I369" s="157"/>
      <c r="J369" s="166">
        <f>BK369</f>
        <v>0</v>
      </c>
      <c r="L369" s="154"/>
      <c r="M369" s="159"/>
      <c r="N369" s="160"/>
      <c r="O369" s="160"/>
      <c r="P369" s="161">
        <f>SUM(P370:P411)</f>
        <v>0</v>
      </c>
      <c r="Q369" s="160"/>
      <c r="R369" s="161">
        <f>SUM(R370:R411)</f>
        <v>40.6852856</v>
      </c>
      <c r="S369" s="160"/>
      <c r="T369" s="162">
        <f>SUM(T370:T411)</f>
        <v>0</v>
      </c>
      <c r="AR369" s="155" t="s">
        <v>80</v>
      </c>
      <c r="AT369" s="163" t="s">
        <v>72</v>
      </c>
      <c r="AU369" s="163" t="s">
        <v>80</v>
      </c>
      <c r="AY369" s="155" t="s">
        <v>200</v>
      </c>
      <c r="BK369" s="164">
        <f>SUM(BK370:BK411)</f>
        <v>0</v>
      </c>
    </row>
    <row r="370" spans="1:65" s="2" customFormat="1" ht="16.5" customHeight="1">
      <c r="A370" s="33"/>
      <c r="B370" s="167"/>
      <c r="C370" s="168" t="s">
        <v>563</v>
      </c>
      <c r="D370" s="168" t="s">
        <v>202</v>
      </c>
      <c r="E370" s="169" t="s">
        <v>564</v>
      </c>
      <c r="F370" s="170" t="s">
        <v>565</v>
      </c>
      <c r="G370" s="171" t="s">
        <v>205</v>
      </c>
      <c r="H370" s="172">
        <v>49.500999999999998</v>
      </c>
      <c r="I370" s="173"/>
      <c r="J370" s="174">
        <f>ROUND(I370*H370,2)</f>
        <v>0</v>
      </c>
      <c r="K370" s="170" t="s">
        <v>1</v>
      </c>
      <c r="L370" s="34"/>
      <c r="M370" s="175" t="s">
        <v>1</v>
      </c>
      <c r="N370" s="176" t="s">
        <v>38</v>
      </c>
      <c r="O370" s="59"/>
      <c r="P370" s="177">
        <f>O370*H370</f>
        <v>0</v>
      </c>
      <c r="Q370" s="177">
        <v>0.6</v>
      </c>
      <c r="R370" s="177">
        <f>Q370*H370</f>
        <v>29.700599999999998</v>
      </c>
      <c r="S370" s="177">
        <v>0</v>
      </c>
      <c r="T370" s="178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9" t="s">
        <v>207</v>
      </c>
      <c r="AT370" s="179" t="s">
        <v>202</v>
      </c>
      <c r="AU370" s="179" t="s">
        <v>82</v>
      </c>
      <c r="AY370" s="18" t="s">
        <v>200</v>
      </c>
      <c r="BE370" s="180">
        <f>IF(N370="základní",J370,0)</f>
        <v>0</v>
      </c>
      <c r="BF370" s="180">
        <f>IF(N370="snížená",J370,0)</f>
        <v>0</v>
      </c>
      <c r="BG370" s="180">
        <f>IF(N370="zákl. přenesená",J370,0)</f>
        <v>0</v>
      </c>
      <c r="BH370" s="180">
        <f>IF(N370="sníž. přenesená",J370,0)</f>
        <v>0</v>
      </c>
      <c r="BI370" s="180">
        <f>IF(N370="nulová",J370,0)</f>
        <v>0</v>
      </c>
      <c r="BJ370" s="18" t="s">
        <v>80</v>
      </c>
      <c r="BK370" s="180">
        <f>ROUND(I370*H370,2)</f>
        <v>0</v>
      </c>
      <c r="BL370" s="18" t="s">
        <v>207</v>
      </c>
      <c r="BM370" s="179" t="s">
        <v>566</v>
      </c>
    </row>
    <row r="371" spans="1:65" s="13" customFormat="1" ht="11.25">
      <c r="B371" s="181"/>
      <c r="D371" s="182" t="s">
        <v>209</v>
      </c>
      <c r="E371" s="183" t="s">
        <v>1</v>
      </c>
      <c r="F371" s="184" t="s">
        <v>284</v>
      </c>
      <c r="H371" s="183" t="s">
        <v>1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3" t="s">
        <v>209</v>
      </c>
      <c r="AU371" s="183" t="s">
        <v>82</v>
      </c>
      <c r="AV371" s="13" t="s">
        <v>80</v>
      </c>
      <c r="AW371" s="13" t="s">
        <v>30</v>
      </c>
      <c r="AX371" s="13" t="s">
        <v>73</v>
      </c>
      <c r="AY371" s="183" t="s">
        <v>200</v>
      </c>
    </row>
    <row r="372" spans="1:65" s="14" customFormat="1" ht="11.25">
      <c r="B372" s="189"/>
      <c r="D372" s="182" t="s">
        <v>209</v>
      </c>
      <c r="E372" s="190" t="s">
        <v>1</v>
      </c>
      <c r="F372" s="191" t="s">
        <v>109</v>
      </c>
      <c r="H372" s="192">
        <v>49.500999999999998</v>
      </c>
      <c r="I372" s="193"/>
      <c r="L372" s="189"/>
      <c r="M372" s="194"/>
      <c r="N372" s="195"/>
      <c r="O372" s="195"/>
      <c r="P372" s="195"/>
      <c r="Q372" s="195"/>
      <c r="R372" s="195"/>
      <c r="S372" s="195"/>
      <c r="T372" s="196"/>
      <c r="AT372" s="190" t="s">
        <v>209</v>
      </c>
      <c r="AU372" s="190" t="s">
        <v>82</v>
      </c>
      <c r="AV372" s="14" t="s">
        <v>82</v>
      </c>
      <c r="AW372" s="14" t="s">
        <v>30</v>
      </c>
      <c r="AX372" s="14" t="s">
        <v>73</v>
      </c>
      <c r="AY372" s="190" t="s">
        <v>200</v>
      </c>
    </row>
    <row r="373" spans="1:65" s="15" customFormat="1" ht="11.25">
      <c r="B373" s="197"/>
      <c r="D373" s="182" t="s">
        <v>209</v>
      </c>
      <c r="E373" s="198" t="s">
        <v>567</v>
      </c>
      <c r="F373" s="199" t="s">
        <v>214</v>
      </c>
      <c r="H373" s="200">
        <v>49.500999999999998</v>
      </c>
      <c r="I373" s="201"/>
      <c r="L373" s="197"/>
      <c r="M373" s="202"/>
      <c r="N373" s="203"/>
      <c r="O373" s="203"/>
      <c r="P373" s="203"/>
      <c r="Q373" s="203"/>
      <c r="R373" s="203"/>
      <c r="S373" s="203"/>
      <c r="T373" s="204"/>
      <c r="AT373" s="198" t="s">
        <v>209</v>
      </c>
      <c r="AU373" s="198" t="s">
        <v>82</v>
      </c>
      <c r="AV373" s="15" t="s">
        <v>207</v>
      </c>
      <c r="AW373" s="15" t="s">
        <v>30</v>
      </c>
      <c r="AX373" s="15" t="s">
        <v>80</v>
      </c>
      <c r="AY373" s="198" t="s">
        <v>200</v>
      </c>
    </row>
    <row r="374" spans="1:65" s="2" customFormat="1" ht="16.5" customHeight="1">
      <c r="A374" s="33"/>
      <c r="B374" s="167"/>
      <c r="C374" s="168" t="s">
        <v>568</v>
      </c>
      <c r="D374" s="168" t="s">
        <v>202</v>
      </c>
      <c r="E374" s="169" t="s">
        <v>569</v>
      </c>
      <c r="F374" s="170" t="s">
        <v>570</v>
      </c>
      <c r="G374" s="171" t="s">
        <v>205</v>
      </c>
      <c r="H374" s="172">
        <v>51.875999999999998</v>
      </c>
      <c r="I374" s="173"/>
      <c r="J374" s="174">
        <f>ROUND(I374*H374,2)</f>
        <v>0</v>
      </c>
      <c r="K374" s="170" t="s">
        <v>206</v>
      </c>
      <c r="L374" s="34"/>
      <c r="M374" s="175" t="s">
        <v>1</v>
      </c>
      <c r="N374" s="176" t="s">
        <v>38</v>
      </c>
      <c r="O374" s="59"/>
      <c r="P374" s="177">
        <f>O374*H374</f>
        <v>0</v>
      </c>
      <c r="Q374" s="177">
        <v>0</v>
      </c>
      <c r="R374" s="177">
        <f>Q374*H374</f>
        <v>0</v>
      </c>
      <c r="S374" s="177">
        <v>0</v>
      </c>
      <c r="T374" s="178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9" t="s">
        <v>207</v>
      </c>
      <c r="AT374" s="179" t="s">
        <v>202</v>
      </c>
      <c r="AU374" s="179" t="s">
        <v>82</v>
      </c>
      <c r="AY374" s="18" t="s">
        <v>200</v>
      </c>
      <c r="BE374" s="180">
        <f>IF(N374="základní",J374,0)</f>
        <v>0</v>
      </c>
      <c r="BF374" s="180">
        <f>IF(N374="snížená",J374,0)</f>
        <v>0</v>
      </c>
      <c r="BG374" s="180">
        <f>IF(N374="zákl. přenesená",J374,0)</f>
        <v>0</v>
      </c>
      <c r="BH374" s="180">
        <f>IF(N374="sníž. přenesená",J374,0)</f>
        <v>0</v>
      </c>
      <c r="BI374" s="180">
        <f>IF(N374="nulová",J374,0)</f>
        <v>0</v>
      </c>
      <c r="BJ374" s="18" t="s">
        <v>80</v>
      </c>
      <c r="BK374" s="180">
        <f>ROUND(I374*H374,2)</f>
        <v>0</v>
      </c>
      <c r="BL374" s="18" t="s">
        <v>207</v>
      </c>
      <c r="BM374" s="179" t="s">
        <v>571</v>
      </c>
    </row>
    <row r="375" spans="1:65" s="14" customFormat="1" ht="11.25">
      <c r="B375" s="189"/>
      <c r="D375" s="182" t="s">
        <v>209</v>
      </c>
      <c r="E375" s="190" t="s">
        <v>1</v>
      </c>
      <c r="F375" s="191" t="s">
        <v>162</v>
      </c>
      <c r="H375" s="192">
        <v>5.2910000000000004</v>
      </c>
      <c r="I375" s="193"/>
      <c r="L375" s="189"/>
      <c r="M375" s="194"/>
      <c r="N375" s="195"/>
      <c r="O375" s="195"/>
      <c r="P375" s="195"/>
      <c r="Q375" s="195"/>
      <c r="R375" s="195"/>
      <c r="S375" s="195"/>
      <c r="T375" s="196"/>
      <c r="AT375" s="190" t="s">
        <v>209</v>
      </c>
      <c r="AU375" s="190" t="s">
        <v>82</v>
      </c>
      <c r="AV375" s="14" t="s">
        <v>82</v>
      </c>
      <c r="AW375" s="14" t="s">
        <v>30</v>
      </c>
      <c r="AX375" s="14" t="s">
        <v>73</v>
      </c>
      <c r="AY375" s="190" t="s">
        <v>200</v>
      </c>
    </row>
    <row r="376" spans="1:65" s="14" customFormat="1" ht="11.25">
      <c r="B376" s="189"/>
      <c r="D376" s="182" t="s">
        <v>209</v>
      </c>
      <c r="E376" s="190" t="s">
        <v>1</v>
      </c>
      <c r="F376" s="191" t="s">
        <v>572</v>
      </c>
      <c r="H376" s="192">
        <v>46.585000000000001</v>
      </c>
      <c r="I376" s="193"/>
      <c r="L376" s="189"/>
      <c r="M376" s="194"/>
      <c r="N376" s="195"/>
      <c r="O376" s="195"/>
      <c r="P376" s="195"/>
      <c r="Q376" s="195"/>
      <c r="R376" s="195"/>
      <c r="S376" s="195"/>
      <c r="T376" s="196"/>
      <c r="AT376" s="190" t="s">
        <v>209</v>
      </c>
      <c r="AU376" s="190" t="s">
        <v>82</v>
      </c>
      <c r="AV376" s="14" t="s">
        <v>82</v>
      </c>
      <c r="AW376" s="14" t="s">
        <v>30</v>
      </c>
      <c r="AX376" s="14" t="s">
        <v>73</v>
      </c>
      <c r="AY376" s="190" t="s">
        <v>200</v>
      </c>
    </row>
    <row r="377" spans="1:65" s="15" customFormat="1" ht="11.25">
      <c r="B377" s="197"/>
      <c r="D377" s="182" t="s">
        <v>209</v>
      </c>
      <c r="E377" s="198" t="s">
        <v>1</v>
      </c>
      <c r="F377" s="199" t="s">
        <v>214</v>
      </c>
      <c r="H377" s="200">
        <v>51.875999999999998</v>
      </c>
      <c r="I377" s="201"/>
      <c r="L377" s="197"/>
      <c r="M377" s="202"/>
      <c r="N377" s="203"/>
      <c r="O377" s="203"/>
      <c r="P377" s="203"/>
      <c r="Q377" s="203"/>
      <c r="R377" s="203"/>
      <c r="S377" s="203"/>
      <c r="T377" s="204"/>
      <c r="AT377" s="198" t="s">
        <v>209</v>
      </c>
      <c r="AU377" s="198" t="s">
        <v>82</v>
      </c>
      <c r="AV377" s="15" t="s">
        <v>207</v>
      </c>
      <c r="AW377" s="15" t="s">
        <v>30</v>
      </c>
      <c r="AX377" s="15" t="s">
        <v>80</v>
      </c>
      <c r="AY377" s="198" t="s">
        <v>200</v>
      </c>
    </row>
    <row r="378" spans="1:65" s="2" customFormat="1" ht="21.75" customHeight="1">
      <c r="A378" s="33"/>
      <c r="B378" s="167"/>
      <c r="C378" s="168" t="s">
        <v>573</v>
      </c>
      <c r="D378" s="168" t="s">
        <v>202</v>
      </c>
      <c r="E378" s="169" t="s">
        <v>574</v>
      </c>
      <c r="F378" s="170" t="s">
        <v>575</v>
      </c>
      <c r="G378" s="171" t="s">
        <v>205</v>
      </c>
      <c r="H378" s="172">
        <v>58.685000000000002</v>
      </c>
      <c r="I378" s="173"/>
      <c r="J378" s="174">
        <f>ROUND(I378*H378,2)</f>
        <v>0</v>
      </c>
      <c r="K378" s="170" t="s">
        <v>206</v>
      </c>
      <c r="L378" s="34"/>
      <c r="M378" s="175" t="s">
        <v>1</v>
      </c>
      <c r="N378" s="176" t="s">
        <v>38</v>
      </c>
      <c r="O378" s="59"/>
      <c r="P378" s="177">
        <f>O378*H378</f>
        <v>0</v>
      </c>
      <c r="Q378" s="177">
        <v>0</v>
      </c>
      <c r="R378" s="177">
        <f>Q378*H378</f>
        <v>0</v>
      </c>
      <c r="S378" s="177">
        <v>0</v>
      </c>
      <c r="T378" s="178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9" t="s">
        <v>207</v>
      </c>
      <c r="AT378" s="179" t="s">
        <v>202</v>
      </c>
      <c r="AU378" s="179" t="s">
        <v>82</v>
      </c>
      <c r="AY378" s="18" t="s">
        <v>200</v>
      </c>
      <c r="BE378" s="180">
        <f>IF(N378="základní",J378,0)</f>
        <v>0</v>
      </c>
      <c r="BF378" s="180">
        <f>IF(N378="snížená",J378,0)</f>
        <v>0</v>
      </c>
      <c r="BG378" s="180">
        <f>IF(N378="zákl. přenesená",J378,0)</f>
        <v>0</v>
      </c>
      <c r="BH378" s="180">
        <f>IF(N378="sníž. přenesená",J378,0)</f>
        <v>0</v>
      </c>
      <c r="BI378" s="180">
        <f>IF(N378="nulová",J378,0)</f>
        <v>0</v>
      </c>
      <c r="BJ378" s="18" t="s">
        <v>80</v>
      </c>
      <c r="BK378" s="180">
        <f>ROUND(I378*H378,2)</f>
        <v>0</v>
      </c>
      <c r="BL378" s="18" t="s">
        <v>207</v>
      </c>
      <c r="BM378" s="179" t="s">
        <v>576</v>
      </c>
    </row>
    <row r="379" spans="1:65" s="14" customFormat="1" ht="22.5">
      <c r="B379" s="189"/>
      <c r="D379" s="182" t="s">
        <v>209</v>
      </c>
      <c r="E379" s="190" t="s">
        <v>1</v>
      </c>
      <c r="F379" s="191" t="s">
        <v>577</v>
      </c>
      <c r="H379" s="192">
        <v>58.685000000000002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209</v>
      </c>
      <c r="AU379" s="190" t="s">
        <v>82</v>
      </c>
      <c r="AV379" s="14" t="s">
        <v>82</v>
      </c>
      <c r="AW379" s="14" t="s">
        <v>30</v>
      </c>
      <c r="AX379" s="14" t="s">
        <v>80</v>
      </c>
      <c r="AY379" s="190" t="s">
        <v>200</v>
      </c>
    </row>
    <row r="380" spans="1:65" s="2" customFormat="1" ht="21.75" customHeight="1">
      <c r="A380" s="33"/>
      <c r="B380" s="167"/>
      <c r="C380" s="168" t="s">
        <v>578</v>
      </c>
      <c r="D380" s="168" t="s">
        <v>202</v>
      </c>
      <c r="E380" s="169" t="s">
        <v>579</v>
      </c>
      <c r="F380" s="170" t="s">
        <v>580</v>
      </c>
      <c r="G380" s="171" t="s">
        <v>205</v>
      </c>
      <c r="H380" s="172">
        <v>58.685000000000002</v>
      </c>
      <c r="I380" s="173"/>
      <c r="J380" s="174">
        <f>ROUND(I380*H380,2)</f>
        <v>0</v>
      </c>
      <c r="K380" s="170" t="s">
        <v>206</v>
      </c>
      <c r="L380" s="34"/>
      <c r="M380" s="175" t="s">
        <v>1</v>
      </c>
      <c r="N380" s="176" t="s">
        <v>38</v>
      </c>
      <c r="O380" s="59"/>
      <c r="P380" s="177">
        <f>O380*H380</f>
        <v>0</v>
      </c>
      <c r="Q380" s="177">
        <v>5.6100000000000004E-3</v>
      </c>
      <c r="R380" s="177">
        <f>Q380*H380</f>
        <v>0.32922285000000001</v>
      </c>
      <c r="S380" s="177">
        <v>0</v>
      </c>
      <c r="T380" s="178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9" t="s">
        <v>207</v>
      </c>
      <c r="AT380" s="179" t="s">
        <v>202</v>
      </c>
      <c r="AU380" s="179" t="s">
        <v>82</v>
      </c>
      <c r="AY380" s="18" t="s">
        <v>200</v>
      </c>
      <c r="BE380" s="180">
        <f>IF(N380="základní",J380,0)</f>
        <v>0</v>
      </c>
      <c r="BF380" s="180">
        <f>IF(N380="snížená",J380,0)</f>
        <v>0</v>
      </c>
      <c r="BG380" s="180">
        <f>IF(N380="zákl. přenesená",J380,0)</f>
        <v>0</v>
      </c>
      <c r="BH380" s="180">
        <f>IF(N380="sníž. přenesená",J380,0)</f>
        <v>0</v>
      </c>
      <c r="BI380" s="180">
        <f>IF(N380="nulová",J380,0)</f>
        <v>0</v>
      </c>
      <c r="BJ380" s="18" t="s">
        <v>80</v>
      </c>
      <c r="BK380" s="180">
        <f>ROUND(I380*H380,2)</f>
        <v>0</v>
      </c>
      <c r="BL380" s="18" t="s">
        <v>207</v>
      </c>
      <c r="BM380" s="179" t="s">
        <v>581</v>
      </c>
    </row>
    <row r="381" spans="1:65" s="14" customFormat="1" ht="11.25">
      <c r="B381" s="189"/>
      <c r="D381" s="182" t="s">
        <v>209</v>
      </c>
      <c r="E381" s="190" t="s">
        <v>1</v>
      </c>
      <c r="F381" s="191" t="s">
        <v>582</v>
      </c>
      <c r="H381" s="192">
        <v>58.685000000000002</v>
      </c>
      <c r="I381" s="193"/>
      <c r="L381" s="189"/>
      <c r="M381" s="194"/>
      <c r="N381" s="195"/>
      <c r="O381" s="195"/>
      <c r="P381" s="195"/>
      <c r="Q381" s="195"/>
      <c r="R381" s="195"/>
      <c r="S381" s="195"/>
      <c r="T381" s="196"/>
      <c r="AT381" s="190" t="s">
        <v>209</v>
      </c>
      <c r="AU381" s="190" t="s">
        <v>82</v>
      </c>
      <c r="AV381" s="14" t="s">
        <v>82</v>
      </c>
      <c r="AW381" s="14" t="s">
        <v>30</v>
      </c>
      <c r="AX381" s="14" t="s">
        <v>80</v>
      </c>
      <c r="AY381" s="190" t="s">
        <v>200</v>
      </c>
    </row>
    <row r="382" spans="1:65" s="2" customFormat="1" ht="21.75" customHeight="1">
      <c r="A382" s="33"/>
      <c r="B382" s="167"/>
      <c r="C382" s="168" t="s">
        <v>583</v>
      </c>
      <c r="D382" s="168" t="s">
        <v>202</v>
      </c>
      <c r="E382" s="169" t="s">
        <v>584</v>
      </c>
      <c r="F382" s="170" t="s">
        <v>585</v>
      </c>
      <c r="G382" s="171" t="s">
        <v>205</v>
      </c>
      <c r="H382" s="172">
        <v>67.760000000000005</v>
      </c>
      <c r="I382" s="173"/>
      <c r="J382" s="174">
        <f>ROUND(I382*H382,2)</f>
        <v>0</v>
      </c>
      <c r="K382" s="170" t="s">
        <v>1</v>
      </c>
      <c r="L382" s="34"/>
      <c r="M382" s="175" t="s">
        <v>1</v>
      </c>
      <c r="N382" s="176" t="s">
        <v>38</v>
      </c>
      <c r="O382" s="59"/>
      <c r="P382" s="177">
        <f>O382*H382</f>
        <v>0</v>
      </c>
      <c r="Q382" s="177">
        <v>0</v>
      </c>
      <c r="R382" s="177">
        <f>Q382*H382</f>
        <v>0</v>
      </c>
      <c r="S382" s="177">
        <v>0</v>
      </c>
      <c r="T382" s="178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9" t="s">
        <v>207</v>
      </c>
      <c r="AT382" s="179" t="s">
        <v>202</v>
      </c>
      <c r="AU382" s="179" t="s">
        <v>82</v>
      </c>
      <c r="AY382" s="18" t="s">
        <v>200</v>
      </c>
      <c r="BE382" s="180">
        <f>IF(N382="základní",J382,0)</f>
        <v>0</v>
      </c>
      <c r="BF382" s="180">
        <f>IF(N382="snížená",J382,0)</f>
        <v>0</v>
      </c>
      <c r="BG382" s="180">
        <f>IF(N382="zákl. přenesená",J382,0)</f>
        <v>0</v>
      </c>
      <c r="BH382" s="180">
        <f>IF(N382="sníž. přenesená",J382,0)</f>
        <v>0</v>
      </c>
      <c r="BI382" s="180">
        <f>IF(N382="nulová",J382,0)</f>
        <v>0</v>
      </c>
      <c r="BJ382" s="18" t="s">
        <v>80</v>
      </c>
      <c r="BK382" s="180">
        <f>ROUND(I382*H382,2)</f>
        <v>0</v>
      </c>
      <c r="BL382" s="18" t="s">
        <v>207</v>
      </c>
      <c r="BM382" s="179" t="s">
        <v>586</v>
      </c>
    </row>
    <row r="383" spans="1:65" s="14" customFormat="1" ht="22.5">
      <c r="B383" s="189"/>
      <c r="D383" s="182" t="s">
        <v>209</v>
      </c>
      <c r="E383" s="190" t="s">
        <v>1</v>
      </c>
      <c r="F383" s="191" t="s">
        <v>587</v>
      </c>
      <c r="H383" s="192">
        <v>67.760000000000005</v>
      </c>
      <c r="I383" s="193"/>
      <c r="L383" s="189"/>
      <c r="M383" s="194"/>
      <c r="N383" s="195"/>
      <c r="O383" s="195"/>
      <c r="P383" s="195"/>
      <c r="Q383" s="195"/>
      <c r="R383" s="195"/>
      <c r="S383" s="195"/>
      <c r="T383" s="196"/>
      <c r="AT383" s="190" t="s">
        <v>209</v>
      </c>
      <c r="AU383" s="190" t="s">
        <v>82</v>
      </c>
      <c r="AV383" s="14" t="s">
        <v>82</v>
      </c>
      <c r="AW383" s="14" t="s">
        <v>30</v>
      </c>
      <c r="AX383" s="14" t="s">
        <v>73</v>
      </c>
      <c r="AY383" s="190" t="s">
        <v>200</v>
      </c>
    </row>
    <row r="384" spans="1:65" s="15" customFormat="1" ht="11.25">
      <c r="B384" s="197"/>
      <c r="D384" s="182" t="s">
        <v>209</v>
      </c>
      <c r="E384" s="198" t="s">
        <v>1</v>
      </c>
      <c r="F384" s="199" t="s">
        <v>214</v>
      </c>
      <c r="H384" s="200">
        <v>67.760000000000005</v>
      </c>
      <c r="I384" s="201"/>
      <c r="L384" s="197"/>
      <c r="M384" s="202"/>
      <c r="N384" s="203"/>
      <c r="O384" s="203"/>
      <c r="P384" s="203"/>
      <c r="Q384" s="203"/>
      <c r="R384" s="203"/>
      <c r="S384" s="203"/>
      <c r="T384" s="204"/>
      <c r="AT384" s="198" t="s">
        <v>209</v>
      </c>
      <c r="AU384" s="198" t="s">
        <v>82</v>
      </c>
      <c r="AV384" s="15" t="s">
        <v>207</v>
      </c>
      <c r="AW384" s="15" t="s">
        <v>30</v>
      </c>
      <c r="AX384" s="15" t="s">
        <v>80</v>
      </c>
      <c r="AY384" s="198" t="s">
        <v>200</v>
      </c>
    </row>
    <row r="385" spans="1:65" s="2" customFormat="1" ht="16.5" customHeight="1">
      <c r="A385" s="33"/>
      <c r="B385" s="167"/>
      <c r="C385" s="168" t="s">
        <v>588</v>
      </c>
      <c r="D385" s="168" t="s">
        <v>202</v>
      </c>
      <c r="E385" s="169" t="s">
        <v>589</v>
      </c>
      <c r="F385" s="170" t="s">
        <v>590</v>
      </c>
      <c r="G385" s="171" t="s">
        <v>205</v>
      </c>
      <c r="H385" s="172">
        <v>144.595</v>
      </c>
      <c r="I385" s="173"/>
      <c r="J385" s="174">
        <f>ROUND(I385*H385,2)</f>
        <v>0</v>
      </c>
      <c r="K385" s="170" t="s">
        <v>206</v>
      </c>
      <c r="L385" s="34"/>
      <c r="M385" s="175" t="s">
        <v>1</v>
      </c>
      <c r="N385" s="176" t="s">
        <v>38</v>
      </c>
      <c r="O385" s="59"/>
      <c r="P385" s="177">
        <f>O385*H385</f>
        <v>0</v>
      </c>
      <c r="Q385" s="177">
        <v>2.1000000000000001E-4</v>
      </c>
      <c r="R385" s="177">
        <f>Q385*H385</f>
        <v>3.0364950000000002E-2</v>
      </c>
      <c r="S385" s="177">
        <v>0</v>
      </c>
      <c r="T385" s="178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9" t="s">
        <v>207</v>
      </c>
      <c r="AT385" s="179" t="s">
        <v>202</v>
      </c>
      <c r="AU385" s="179" t="s">
        <v>82</v>
      </c>
      <c r="AY385" s="18" t="s">
        <v>200</v>
      </c>
      <c r="BE385" s="180">
        <f>IF(N385="základní",J385,0)</f>
        <v>0</v>
      </c>
      <c r="BF385" s="180">
        <f>IF(N385="snížená",J385,0)</f>
        <v>0</v>
      </c>
      <c r="BG385" s="180">
        <f>IF(N385="zákl. přenesená",J385,0)</f>
        <v>0</v>
      </c>
      <c r="BH385" s="180">
        <f>IF(N385="sníž. přenesená",J385,0)</f>
        <v>0</v>
      </c>
      <c r="BI385" s="180">
        <f>IF(N385="nulová",J385,0)</f>
        <v>0</v>
      </c>
      <c r="BJ385" s="18" t="s">
        <v>80</v>
      </c>
      <c r="BK385" s="180">
        <f>ROUND(I385*H385,2)</f>
        <v>0</v>
      </c>
      <c r="BL385" s="18" t="s">
        <v>207</v>
      </c>
      <c r="BM385" s="179" t="s">
        <v>591</v>
      </c>
    </row>
    <row r="386" spans="1:65" s="14" customFormat="1" ht="11.25">
      <c r="B386" s="189"/>
      <c r="D386" s="182" t="s">
        <v>209</v>
      </c>
      <c r="E386" s="190" t="s">
        <v>1</v>
      </c>
      <c r="F386" s="191" t="s">
        <v>592</v>
      </c>
      <c r="H386" s="192">
        <v>144.595</v>
      </c>
      <c r="I386" s="193"/>
      <c r="L386" s="189"/>
      <c r="M386" s="194"/>
      <c r="N386" s="195"/>
      <c r="O386" s="195"/>
      <c r="P386" s="195"/>
      <c r="Q386" s="195"/>
      <c r="R386" s="195"/>
      <c r="S386" s="195"/>
      <c r="T386" s="196"/>
      <c r="AT386" s="190" t="s">
        <v>209</v>
      </c>
      <c r="AU386" s="190" t="s">
        <v>82</v>
      </c>
      <c r="AV386" s="14" t="s">
        <v>82</v>
      </c>
      <c r="AW386" s="14" t="s">
        <v>30</v>
      </c>
      <c r="AX386" s="14" t="s">
        <v>80</v>
      </c>
      <c r="AY386" s="190" t="s">
        <v>200</v>
      </c>
    </row>
    <row r="387" spans="1:65" s="2" customFormat="1" ht="21.75" customHeight="1">
      <c r="A387" s="33"/>
      <c r="B387" s="167"/>
      <c r="C387" s="168" t="s">
        <v>593</v>
      </c>
      <c r="D387" s="168" t="s">
        <v>202</v>
      </c>
      <c r="E387" s="169" t="s">
        <v>594</v>
      </c>
      <c r="F387" s="170" t="s">
        <v>595</v>
      </c>
      <c r="G387" s="171" t="s">
        <v>205</v>
      </c>
      <c r="H387" s="172">
        <v>76.834999999999994</v>
      </c>
      <c r="I387" s="173"/>
      <c r="J387" s="174">
        <f>ROUND(I387*H387,2)</f>
        <v>0</v>
      </c>
      <c r="K387" s="170" t="s">
        <v>1</v>
      </c>
      <c r="L387" s="34"/>
      <c r="M387" s="175" t="s">
        <v>1</v>
      </c>
      <c r="N387" s="176" t="s">
        <v>38</v>
      </c>
      <c r="O387" s="59"/>
      <c r="P387" s="177">
        <f>O387*H387</f>
        <v>0</v>
      </c>
      <c r="Q387" s="177">
        <v>0</v>
      </c>
      <c r="R387" s="177">
        <f>Q387*H387</f>
        <v>0</v>
      </c>
      <c r="S387" s="177">
        <v>0</v>
      </c>
      <c r="T387" s="178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9" t="s">
        <v>207</v>
      </c>
      <c r="AT387" s="179" t="s">
        <v>202</v>
      </c>
      <c r="AU387" s="179" t="s">
        <v>82</v>
      </c>
      <c r="AY387" s="18" t="s">
        <v>200</v>
      </c>
      <c r="BE387" s="180">
        <f>IF(N387="základní",J387,0)</f>
        <v>0</v>
      </c>
      <c r="BF387" s="180">
        <f>IF(N387="snížená",J387,0)</f>
        <v>0</v>
      </c>
      <c r="BG387" s="180">
        <f>IF(N387="zákl. přenesená",J387,0)</f>
        <v>0</v>
      </c>
      <c r="BH387" s="180">
        <f>IF(N387="sníž. přenesená",J387,0)</f>
        <v>0</v>
      </c>
      <c r="BI387" s="180">
        <f>IF(N387="nulová",J387,0)</f>
        <v>0</v>
      </c>
      <c r="BJ387" s="18" t="s">
        <v>80</v>
      </c>
      <c r="BK387" s="180">
        <f>ROUND(I387*H387,2)</f>
        <v>0</v>
      </c>
      <c r="BL387" s="18" t="s">
        <v>207</v>
      </c>
      <c r="BM387" s="179" t="s">
        <v>596</v>
      </c>
    </row>
    <row r="388" spans="1:65" s="14" customFormat="1" ht="22.5">
      <c r="B388" s="189"/>
      <c r="D388" s="182" t="s">
        <v>209</v>
      </c>
      <c r="E388" s="190" t="s">
        <v>1</v>
      </c>
      <c r="F388" s="191" t="s">
        <v>597</v>
      </c>
      <c r="H388" s="192">
        <v>76.834999999999994</v>
      </c>
      <c r="I388" s="193"/>
      <c r="L388" s="189"/>
      <c r="M388" s="194"/>
      <c r="N388" s="195"/>
      <c r="O388" s="195"/>
      <c r="P388" s="195"/>
      <c r="Q388" s="195"/>
      <c r="R388" s="195"/>
      <c r="S388" s="195"/>
      <c r="T388" s="196"/>
      <c r="AT388" s="190" t="s">
        <v>209</v>
      </c>
      <c r="AU388" s="190" t="s">
        <v>82</v>
      </c>
      <c r="AV388" s="14" t="s">
        <v>82</v>
      </c>
      <c r="AW388" s="14" t="s">
        <v>30</v>
      </c>
      <c r="AX388" s="14" t="s">
        <v>73</v>
      </c>
      <c r="AY388" s="190" t="s">
        <v>200</v>
      </c>
    </row>
    <row r="389" spans="1:65" s="15" customFormat="1" ht="11.25">
      <c r="B389" s="197"/>
      <c r="D389" s="182" t="s">
        <v>209</v>
      </c>
      <c r="E389" s="198" t="s">
        <v>1</v>
      </c>
      <c r="F389" s="199" t="s">
        <v>214</v>
      </c>
      <c r="H389" s="200">
        <v>76.834999999999994</v>
      </c>
      <c r="I389" s="201"/>
      <c r="L389" s="197"/>
      <c r="M389" s="202"/>
      <c r="N389" s="203"/>
      <c r="O389" s="203"/>
      <c r="P389" s="203"/>
      <c r="Q389" s="203"/>
      <c r="R389" s="203"/>
      <c r="S389" s="203"/>
      <c r="T389" s="204"/>
      <c r="AT389" s="198" t="s">
        <v>209</v>
      </c>
      <c r="AU389" s="198" t="s">
        <v>82</v>
      </c>
      <c r="AV389" s="15" t="s">
        <v>207</v>
      </c>
      <c r="AW389" s="15" t="s">
        <v>30</v>
      </c>
      <c r="AX389" s="15" t="s">
        <v>80</v>
      </c>
      <c r="AY389" s="198" t="s">
        <v>200</v>
      </c>
    </row>
    <row r="390" spans="1:65" s="2" customFormat="1" ht="21.75" customHeight="1">
      <c r="A390" s="33"/>
      <c r="B390" s="167"/>
      <c r="C390" s="168" t="s">
        <v>598</v>
      </c>
      <c r="D390" s="168" t="s">
        <v>202</v>
      </c>
      <c r="E390" s="169" t="s">
        <v>599</v>
      </c>
      <c r="F390" s="170" t="s">
        <v>600</v>
      </c>
      <c r="G390" s="171" t="s">
        <v>274</v>
      </c>
      <c r="H390" s="172">
        <v>0</v>
      </c>
      <c r="I390" s="173"/>
      <c r="J390" s="174">
        <f>ROUND(I390*H390,2)</f>
        <v>0</v>
      </c>
      <c r="K390" s="170" t="s">
        <v>1</v>
      </c>
      <c r="L390" s="34"/>
      <c r="M390" s="175" t="s">
        <v>1</v>
      </c>
      <c r="N390" s="176" t="s">
        <v>38</v>
      </c>
      <c r="O390" s="59"/>
      <c r="P390" s="177">
        <f>O390*H390</f>
        <v>0</v>
      </c>
      <c r="Q390" s="177">
        <v>0.12966</v>
      </c>
      <c r="R390" s="177">
        <f>Q390*H390</f>
        <v>0</v>
      </c>
      <c r="S390" s="177">
        <v>0</v>
      </c>
      <c r="T390" s="178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9" t="s">
        <v>207</v>
      </c>
      <c r="AT390" s="179" t="s">
        <v>202</v>
      </c>
      <c r="AU390" s="179" t="s">
        <v>82</v>
      </c>
      <c r="AY390" s="18" t="s">
        <v>200</v>
      </c>
      <c r="BE390" s="180">
        <f>IF(N390="základní",J390,0)</f>
        <v>0</v>
      </c>
      <c r="BF390" s="180">
        <f>IF(N390="snížená",J390,0)</f>
        <v>0</v>
      </c>
      <c r="BG390" s="180">
        <f>IF(N390="zákl. přenesená",J390,0)</f>
        <v>0</v>
      </c>
      <c r="BH390" s="180">
        <f>IF(N390="sníž. přenesená",J390,0)</f>
        <v>0</v>
      </c>
      <c r="BI390" s="180">
        <f>IF(N390="nulová",J390,0)</f>
        <v>0</v>
      </c>
      <c r="BJ390" s="18" t="s">
        <v>80</v>
      </c>
      <c r="BK390" s="180">
        <f>ROUND(I390*H390,2)</f>
        <v>0</v>
      </c>
      <c r="BL390" s="18" t="s">
        <v>207</v>
      </c>
      <c r="BM390" s="179" t="s">
        <v>601</v>
      </c>
    </row>
    <row r="391" spans="1:65" s="14" customFormat="1" ht="11.25">
      <c r="B391" s="189"/>
      <c r="D391" s="182" t="s">
        <v>209</v>
      </c>
      <c r="E391" s="190" t="s">
        <v>1</v>
      </c>
      <c r="F391" s="191" t="s">
        <v>602</v>
      </c>
      <c r="H391" s="192">
        <v>0</v>
      </c>
      <c r="I391" s="193"/>
      <c r="L391" s="189"/>
      <c r="M391" s="194"/>
      <c r="N391" s="195"/>
      <c r="O391" s="195"/>
      <c r="P391" s="195"/>
      <c r="Q391" s="195"/>
      <c r="R391" s="195"/>
      <c r="S391" s="195"/>
      <c r="T391" s="196"/>
      <c r="AT391" s="190" t="s">
        <v>209</v>
      </c>
      <c r="AU391" s="190" t="s">
        <v>82</v>
      </c>
      <c r="AV391" s="14" t="s">
        <v>82</v>
      </c>
      <c r="AW391" s="14" t="s">
        <v>30</v>
      </c>
      <c r="AX391" s="14" t="s">
        <v>73</v>
      </c>
      <c r="AY391" s="190" t="s">
        <v>200</v>
      </c>
    </row>
    <row r="392" spans="1:65" s="2" customFormat="1" ht="21.75" customHeight="1">
      <c r="A392" s="33"/>
      <c r="B392" s="167"/>
      <c r="C392" s="168" t="s">
        <v>603</v>
      </c>
      <c r="D392" s="168" t="s">
        <v>202</v>
      </c>
      <c r="E392" s="169" t="s">
        <v>604</v>
      </c>
      <c r="F392" s="170" t="s">
        <v>605</v>
      </c>
      <c r="G392" s="171" t="s">
        <v>205</v>
      </c>
      <c r="H392" s="172">
        <v>34.603000000000002</v>
      </c>
      <c r="I392" s="173"/>
      <c r="J392" s="174">
        <f>ROUND(I392*H392,2)</f>
        <v>0</v>
      </c>
      <c r="K392" s="170" t="s">
        <v>206</v>
      </c>
      <c r="L392" s="34"/>
      <c r="M392" s="175" t="s">
        <v>1</v>
      </c>
      <c r="N392" s="176" t="s">
        <v>38</v>
      </c>
      <c r="O392" s="59"/>
      <c r="P392" s="177">
        <f>O392*H392</f>
        <v>0</v>
      </c>
      <c r="Q392" s="177">
        <v>0.1837</v>
      </c>
      <c r="R392" s="177">
        <f>Q392*H392</f>
        <v>6.3565711</v>
      </c>
      <c r="S392" s="177">
        <v>0</v>
      </c>
      <c r="T392" s="178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9" t="s">
        <v>207</v>
      </c>
      <c r="AT392" s="179" t="s">
        <v>202</v>
      </c>
      <c r="AU392" s="179" t="s">
        <v>82</v>
      </c>
      <c r="AY392" s="18" t="s">
        <v>200</v>
      </c>
      <c r="BE392" s="180">
        <f>IF(N392="základní",J392,0)</f>
        <v>0</v>
      </c>
      <c r="BF392" s="180">
        <f>IF(N392="snížená",J392,0)</f>
        <v>0</v>
      </c>
      <c r="BG392" s="180">
        <f>IF(N392="zákl. přenesená",J392,0)</f>
        <v>0</v>
      </c>
      <c r="BH392" s="180">
        <f>IF(N392="sníž. přenesená",J392,0)</f>
        <v>0</v>
      </c>
      <c r="BI392" s="180">
        <f>IF(N392="nulová",J392,0)</f>
        <v>0</v>
      </c>
      <c r="BJ392" s="18" t="s">
        <v>80</v>
      </c>
      <c r="BK392" s="180">
        <f>ROUND(I392*H392,2)</f>
        <v>0</v>
      </c>
      <c r="BL392" s="18" t="s">
        <v>207</v>
      </c>
      <c r="BM392" s="179" t="s">
        <v>606</v>
      </c>
    </row>
    <row r="393" spans="1:65" s="14" customFormat="1" ht="11.25">
      <c r="B393" s="189"/>
      <c r="D393" s="182" t="s">
        <v>209</v>
      </c>
      <c r="E393" s="190" t="s">
        <v>1</v>
      </c>
      <c r="F393" s="191" t="s">
        <v>165</v>
      </c>
      <c r="H393" s="192">
        <v>34.603000000000002</v>
      </c>
      <c r="I393" s="193"/>
      <c r="L393" s="189"/>
      <c r="M393" s="194"/>
      <c r="N393" s="195"/>
      <c r="O393" s="195"/>
      <c r="P393" s="195"/>
      <c r="Q393" s="195"/>
      <c r="R393" s="195"/>
      <c r="S393" s="195"/>
      <c r="T393" s="196"/>
      <c r="AT393" s="190" t="s">
        <v>209</v>
      </c>
      <c r="AU393" s="190" t="s">
        <v>82</v>
      </c>
      <c r="AV393" s="14" t="s">
        <v>82</v>
      </c>
      <c r="AW393" s="14" t="s">
        <v>30</v>
      </c>
      <c r="AX393" s="14" t="s">
        <v>80</v>
      </c>
      <c r="AY393" s="190" t="s">
        <v>200</v>
      </c>
    </row>
    <row r="394" spans="1:65" s="2" customFormat="1" ht="16.5" customHeight="1">
      <c r="A394" s="33"/>
      <c r="B394" s="167"/>
      <c r="C394" s="213" t="s">
        <v>607</v>
      </c>
      <c r="D394" s="213" t="s">
        <v>436</v>
      </c>
      <c r="E394" s="214" t="s">
        <v>608</v>
      </c>
      <c r="F394" s="215" t="s">
        <v>609</v>
      </c>
      <c r="G394" s="216" t="s">
        <v>205</v>
      </c>
      <c r="H394" s="217">
        <v>6.9210000000000003</v>
      </c>
      <c r="I394" s="218"/>
      <c r="J394" s="219">
        <f>ROUND(I394*H394,2)</f>
        <v>0</v>
      </c>
      <c r="K394" s="215" t="s">
        <v>1</v>
      </c>
      <c r="L394" s="220"/>
      <c r="M394" s="221" t="s">
        <v>1</v>
      </c>
      <c r="N394" s="222" t="s">
        <v>38</v>
      </c>
      <c r="O394" s="59"/>
      <c r="P394" s="177">
        <f>O394*H394</f>
        <v>0</v>
      </c>
      <c r="Q394" s="177">
        <v>0.41699999999999998</v>
      </c>
      <c r="R394" s="177">
        <f>Q394*H394</f>
        <v>2.8860570000000001</v>
      </c>
      <c r="S394" s="177">
        <v>0</v>
      </c>
      <c r="T394" s="178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9" t="s">
        <v>246</v>
      </c>
      <c r="AT394" s="179" t="s">
        <v>436</v>
      </c>
      <c r="AU394" s="179" t="s">
        <v>82</v>
      </c>
      <c r="AY394" s="18" t="s">
        <v>200</v>
      </c>
      <c r="BE394" s="180">
        <f>IF(N394="základní",J394,0)</f>
        <v>0</v>
      </c>
      <c r="BF394" s="180">
        <f>IF(N394="snížená",J394,0)</f>
        <v>0</v>
      </c>
      <c r="BG394" s="180">
        <f>IF(N394="zákl. přenesená",J394,0)</f>
        <v>0</v>
      </c>
      <c r="BH394" s="180">
        <f>IF(N394="sníž. přenesená",J394,0)</f>
        <v>0</v>
      </c>
      <c r="BI394" s="180">
        <f>IF(N394="nulová",J394,0)</f>
        <v>0</v>
      </c>
      <c r="BJ394" s="18" t="s">
        <v>80</v>
      </c>
      <c r="BK394" s="180">
        <f>ROUND(I394*H394,2)</f>
        <v>0</v>
      </c>
      <c r="BL394" s="18" t="s">
        <v>207</v>
      </c>
      <c r="BM394" s="179" t="s">
        <v>610</v>
      </c>
    </row>
    <row r="395" spans="1:65" s="14" customFormat="1" ht="11.25">
      <c r="B395" s="189"/>
      <c r="D395" s="182" t="s">
        <v>209</v>
      </c>
      <c r="E395" s="190" t="s">
        <v>1</v>
      </c>
      <c r="F395" s="191" t="s">
        <v>611</v>
      </c>
      <c r="H395" s="192">
        <v>6.9210000000000003</v>
      </c>
      <c r="I395" s="193"/>
      <c r="L395" s="189"/>
      <c r="M395" s="194"/>
      <c r="N395" s="195"/>
      <c r="O395" s="195"/>
      <c r="P395" s="195"/>
      <c r="Q395" s="195"/>
      <c r="R395" s="195"/>
      <c r="S395" s="195"/>
      <c r="T395" s="196"/>
      <c r="AT395" s="190" t="s">
        <v>209</v>
      </c>
      <c r="AU395" s="190" t="s">
        <v>82</v>
      </c>
      <c r="AV395" s="14" t="s">
        <v>82</v>
      </c>
      <c r="AW395" s="14" t="s">
        <v>30</v>
      </c>
      <c r="AX395" s="14" t="s">
        <v>80</v>
      </c>
      <c r="AY395" s="190" t="s">
        <v>200</v>
      </c>
    </row>
    <row r="396" spans="1:65" s="2" customFormat="1" ht="16.5" customHeight="1">
      <c r="A396" s="33"/>
      <c r="B396" s="167"/>
      <c r="C396" s="168" t="s">
        <v>612</v>
      </c>
      <c r="D396" s="168" t="s">
        <v>202</v>
      </c>
      <c r="E396" s="169" t="s">
        <v>613</v>
      </c>
      <c r="F396" s="170" t="s">
        <v>614</v>
      </c>
      <c r="G396" s="171" t="s">
        <v>205</v>
      </c>
      <c r="H396" s="172">
        <v>34.603000000000002</v>
      </c>
      <c r="I396" s="173"/>
      <c r="J396" s="174">
        <f>ROUND(I396*H396,2)</f>
        <v>0</v>
      </c>
      <c r="K396" s="170" t="s">
        <v>206</v>
      </c>
      <c r="L396" s="34"/>
      <c r="M396" s="175" t="s">
        <v>1</v>
      </c>
      <c r="N396" s="176" t="s">
        <v>38</v>
      </c>
      <c r="O396" s="59"/>
      <c r="P396" s="177">
        <f>O396*H396</f>
        <v>0</v>
      </c>
      <c r="Q396" s="177">
        <v>0</v>
      </c>
      <c r="R396" s="177">
        <f>Q396*H396</f>
        <v>0</v>
      </c>
      <c r="S396" s="177">
        <v>0</v>
      </c>
      <c r="T396" s="178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9" t="s">
        <v>207</v>
      </c>
      <c r="AT396" s="179" t="s">
        <v>202</v>
      </c>
      <c r="AU396" s="179" t="s">
        <v>82</v>
      </c>
      <c r="AY396" s="18" t="s">
        <v>200</v>
      </c>
      <c r="BE396" s="180">
        <f>IF(N396="základní",J396,0)</f>
        <v>0</v>
      </c>
      <c r="BF396" s="180">
        <f>IF(N396="snížená",J396,0)</f>
        <v>0</v>
      </c>
      <c r="BG396" s="180">
        <f>IF(N396="zákl. přenesená",J396,0)</f>
        <v>0</v>
      </c>
      <c r="BH396" s="180">
        <f>IF(N396="sníž. přenesená",J396,0)</f>
        <v>0</v>
      </c>
      <c r="BI396" s="180">
        <f>IF(N396="nulová",J396,0)</f>
        <v>0</v>
      </c>
      <c r="BJ396" s="18" t="s">
        <v>80</v>
      </c>
      <c r="BK396" s="180">
        <f>ROUND(I396*H396,2)</f>
        <v>0</v>
      </c>
      <c r="BL396" s="18" t="s">
        <v>207</v>
      </c>
      <c r="BM396" s="179" t="s">
        <v>615</v>
      </c>
    </row>
    <row r="397" spans="1:65" s="14" customFormat="1" ht="11.25">
      <c r="B397" s="189"/>
      <c r="D397" s="182" t="s">
        <v>209</v>
      </c>
      <c r="E397" s="190" t="s">
        <v>1</v>
      </c>
      <c r="F397" s="191" t="s">
        <v>165</v>
      </c>
      <c r="H397" s="192">
        <v>34.603000000000002</v>
      </c>
      <c r="I397" s="193"/>
      <c r="L397" s="189"/>
      <c r="M397" s="194"/>
      <c r="N397" s="195"/>
      <c r="O397" s="195"/>
      <c r="P397" s="195"/>
      <c r="Q397" s="195"/>
      <c r="R397" s="195"/>
      <c r="S397" s="195"/>
      <c r="T397" s="196"/>
      <c r="AT397" s="190" t="s">
        <v>209</v>
      </c>
      <c r="AU397" s="190" t="s">
        <v>82</v>
      </c>
      <c r="AV397" s="14" t="s">
        <v>82</v>
      </c>
      <c r="AW397" s="14" t="s">
        <v>30</v>
      </c>
      <c r="AX397" s="14" t="s">
        <v>80</v>
      </c>
      <c r="AY397" s="190" t="s">
        <v>200</v>
      </c>
    </row>
    <row r="398" spans="1:65" s="2" customFormat="1" ht="21.75" customHeight="1">
      <c r="A398" s="33"/>
      <c r="B398" s="167"/>
      <c r="C398" s="168" t="s">
        <v>616</v>
      </c>
      <c r="D398" s="168" t="s">
        <v>202</v>
      </c>
      <c r="E398" s="169" t="s">
        <v>617</v>
      </c>
      <c r="F398" s="170" t="s">
        <v>618</v>
      </c>
      <c r="G398" s="171" t="s">
        <v>205</v>
      </c>
      <c r="H398" s="172">
        <v>6.0609999999999999</v>
      </c>
      <c r="I398" s="173"/>
      <c r="J398" s="174">
        <f>ROUND(I398*H398,2)</f>
        <v>0</v>
      </c>
      <c r="K398" s="170" t="s">
        <v>206</v>
      </c>
      <c r="L398" s="34"/>
      <c r="M398" s="175" t="s">
        <v>1</v>
      </c>
      <c r="N398" s="176" t="s">
        <v>38</v>
      </c>
      <c r="O398" s="59"/>
      <c r="P398" s="177">
        <f>O398*H398</f>
        <v>0</v>
      </c>
      <c r="Q398" s="177">
        <v>0.1837</v>
      </c>
      <c r="R398" s="177">
        <f>Q398*H398</f>
        <v>1.1134056999999999</v>
      </c>
      <c r="S398" s="177">
        <v>0</v>
      </c>
      <c r="T398" s="178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9" t="s">
        <v>207</v>
      </c>
      <c r="AT398" s="179" t="s">
        <v>202</v>
      </c>
      <c r="AU398" s="179" t="s">
        <v>82</v>
      </c>
      <c r="AY398" s="18" t="s">
        <v>200</v>
      </c>
      <c r="BE398" s="180">
        <f>IF(N398="základní",J398,0)</f>
        <v>0</v>
      </c>
      <c r="BF398" s="180">
        <f>IF(N398="snížená",J398,0)</f>
        <v>0</v>
      </c>
      <c r="BG398" s="180">
        <f>IF(N398="zákl. přenesená",J398,0)</f>
        <v>0</v>
      </c>
      <c r="BH398" s="180">
        <f>IF(N398="sníž. přenesená",J398,0)</f>
        <v>0</v>
      </c>
      <c r="BI398" s="180">
        <f>IF(N398="nulová",J398,0)</f>
        <v>0</v>
      </c>
      <c r="BJ398" s="18" t="s">
        <v>80</v>
      </c>
      <c r="BK398" s="180">
        <f>ROUND(I398*H398,2)</f>
        <v>0</v>
      </c>
      <c r="BL398" s="18" t="s">
        <v>207</v>
      </c>
      <c r="BM398" s="179" t="s">
        <v>619</v>
      </c>
    </row>
    <row r="399" spans="1:65" s="14" customFormat="1" ht="11.25">
      <c r="B399" s="189"/>
      <c r="D399" s="182" t="s">
        <v>209</v>
      </c>
      <c r="E399" s="190" t="s">
        <v>1</v>
      </c>
      <c r="F399" s="191" t="s">
        <v>162</v>
      </c>
      <c r="H399" s="192">
        <v>5.2910000000000004</v>
      </c>
      <c r="I399" s="193"/>
      <c r="L399" s="189"/>
      <c r="M399" s="194"/>
      <c r="N399" s="195"/>
      <c r="O399" s="195"/>
      <c r="P399" s="195"/>
      <c r="Q399" s="195"/>
      <c r="R399" s="195"/>
      <c r="S399" s="195"/>
      <c r="T399" s="196"/>
      <c r="AT399" s="190" t="s">
        <v>209</v>
      </c>
      <c r="AU399" s="190" t="s">
        <v>82</v>
      </c>
      <c r="AV399" s="14" t="s">
        <v>82</v>
      </c>
      <c r="AW399" s="14" t="s">
        <v>30</v>
      </c>
      <c r="AX399" s="14" t="s">
        <v>73</v>
      </c>
      <c r="AY399" s="190" t="s">
        <v>200</v>
      </c>
    </row>
    <row r="400" spans="1:65" s="14" customFormat="1" ht="11.25">
      <c r="B400" s="189"/>
      <c r="D400" s="182" t="s">
        <v>209</v>
      </c>
      <c r="E400" s="190" t="s">
        <v>1</v>
      </c>
      <c r="F400" s="191" t="s">
        <v>159</v>
      </c>
      <c r="H400" s="192">
        <v>0.77</v>
      </c>
      <c r="I400" s="193"/>
      <c r="L400" s="189"/>
      <c r="M400" s="194"/>
      <c r="N400" s="195"/>
      <c r="O400" s="195"/>
      <c r="P400" s="195"/>
      <c r="Q400" s="195"/>
      <c r="R400" s="195"/>
      <c r="S400" s="195"/>
      <c r="T400" s="196"/>
      <c r="AT400" s="190" t="s">
        <v>209</v>
      </c>
      <c r="AU400" s="190" t="s">
        <v>82</v>
      </c>
      <c r="AV400" s="14" t="s">
        <v>82</v>
      </c>
      <c r="AW400" s="14" t="s">
        <v>30</v>
      </c>
      <c r="AX400" s="14" t="s">
        <v>73</v>
      </c>
      <c r="AY400" s="190" t="s">
        <v>200</v>
      </c>
    </row>
    <row r="401" spans="1:65" s="15" customFormat="1" ht="11.25">
      <c r="B401" s="197"/>
      <c r="D401" s="182" t="s">
        <v>209</v>
      </c>
      <c r="E401" s="198" t="s">
        <v>1</v>
      </c>
      <c r="F401" s="199" t="s">
        <v>214</v>
      </c>
      <c r="H401" s="200">
        <v>6.0609999999999999</v>
      </c>
      <c r="I401" s="201"/>
      <c r="L401" s="197"/>
      <c r="M401" s="202"/>
      <c r="N401" s="203"/>
      <c r="O401" s="203"/>
      <c r="P401" s="203"/>
      <c r="Q401" s="203"/>
      <c r="R401" s="203"/>
      <c r="S401" s="203"/>
      <c r="T401" s="204"/>
      <c r="AT401" s="198" t="s">
        <v>209</v>
      </c>
      <c r="AU401" s="198" t="s">
        <v>82</v>
      </c>
      <c r="AV401" s="15" t="s">
        <v>207</v>
      </c>
      <c r="AW401" s="15" t="s">
        <v>30</v>
      </c>
      <c r="AX401" s="15" t="s">
        <v>80</v>
      </c>
      <c r="AY401" s="198" t="s">
        <v>200</v>
      </c>
    </row>
    <row r="402" spans="1:65" s="2" customFormat="1" ht="16.5" customHeight="1">
      <c r="A402" s="33"/>
      <c r="B402" s="167"/>
      <c r="C402" s="213" t="s">
        <v>620</v>
      </c>
      <c r="D402" s="213" t="s">
        <v>436</v>
      </c>
      <c r="E402" s="214" t="s">
        <v>621</v>
      </c>
      <c r="F402" s="215" t="s">
        <v>622</v>
      </c>
      <c r="G402" s="216" t="s">
        <v>205</v>
      </c>
      <c r="H402" s="217">
        <v>1.0580000000000001</v>
      </c>
      <c r="I402" s="218"/>
      <c r="J402" s="219">
        <f>ROUND(I402*H402,2)</f>
        <v>0</v>
      </c>
      <c r="K402" s="215" t="s">
        <v>206</v>
      </c>
      <c r="L402" s="220"/>
      <c r="M402" s="221" t="s">
        <v>1</v>
      </c>
      <c r="N402" s="222" t="s">
        <v>38</v>
      </c>
      <c r="O402" s="59"/>
      <c r="P402" s="177">
        <f>O402*H402</f>
        <v>0</v>
      </c>
      <c r="Q402" s="177">
        <v>0.222</v>
      </c>
      <c r="R402" s="177">
        <f>Q402*H402</f>
        <v>0.234876</v>
      </c>
      <c r="S402" s="177">
        <v>0</v>
      </c>
      <c r="T402" s="178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9" t="s">
        <v>246</v>
      </c>
      <c r="AT402" s="179" t="s">
        <v>436</v>
      </c>
      <c r="AU402" s="179" t="s">
        <v>82</v>
      </c>
      <c r="AY402" s="18" t="s">
        <v>200</v>
      </c>
      <c r="BE402" s="180">
        <f>IF(N402="základní",J402,0)</f>
        <v>0</v>
      </c>
      <c r="BF402" s="180">
        <f>IF(N402="snížená",J402,0)</f>
        <v>0</v>
      </c>
      <c r="BG402" s="180">
        <f>IF(N402="zákl. přenesená",J402,0)</f>
        <v>0</v>
      </c>
      <c r="BH402" s="180">
        <f>IF(N402="sníž. přenesená",J402,0)</f>
        <v>0</v>
      </c>
      <c r="BI402" s="180">
        <f>IF(N402="nulová",J402,0)</f>
        <v>0</v>
      </c>
      <c r="BJ402" s="18" t="s">
        <v>80</v>
      </c>
      <c r="BK402" s="180">
        <f>ROUND(I402*H402,2)</f>
        <v>0</v>
      </c>
      <c r="BL402" s="18" t="s">
        <v>207</v>
      </c>
      <c r="BM402" s="179" t="s">
        <v>623</v>
      </c>
    </row>
    <row r="403" spans="1:65" s="14" customFormat="1" ht="11.25">
      <c r="B403" s="189"/>
      <c r="D403" s="182" t="s">
        <v>209</v>
      </c>
      <c r="E403" s="190" t="s">
        <v>1</v>
      </c>
      <c r="F403" s="191" t="s">
        <v>624</v>
      </c>
      <c r="H403" s="192">
        <v>1.0580000000000001</v>
      </c>
      <c r="I403" s="193"/>
      <c r="L403" s="189"/>
      <c r="M403" s="194"/>
      <c r="N403" s="195"/>
      <c r="O403" s="195"/>
      <c r="P403" s="195"/>
      <c r="Q403" s="195"/>
      <c r="R403" s="195"/>
      <c r="S403" s="195"/>
      <c r="T403" s="196"/>
      <c r="AT403" s="190" t="s">
        <v>209</v>
      </c>
      <c r="AU403" s="190" t="s">
        <v>82</v>
      </c>
      <c r="AV403" s="14" t="s">
        <v>82</v>
      </c>
      <c r="AW403" s="14" t="s">
        <v>30</v>
      </c>
      <c r="AX403" s="14" t="s">
        <v>73</v>
      </c>
      <c r="AY403" s="190" t="s">
        <v>200</v>
      </c>
    </row>
    <row r="404" spans="1:65" s="15" customFormat="1" ht="11.25">
      <c r="B404" s="197"/>
      <c r="D404" s="182" t="s">
        <v>209</v>
      </c>
      <c r="E404" s="198" t="s">
        <v>1</v>
      </c>
      <c r="F404" s="199" t="s">
        <v>214</v>
      </c>
      <c r="H404" s="200">
        <v>1.0580000000000001</v>
      </c>
      <c r="I404" s="201"/>
      <c r="L404" s="197"/>
      <c r="M404" s="202"/>
      <c r="N404" s="203"/>
      <c r="O404" s="203"/>
      <c r="P404" s="203"/>
      <c r="Q404" s="203"/>
      <c r="R404" s="203"/>
      <c r="S404" s="203"/>
      <c r="T404" s="204"/>
      <c r="AT404" s="198" t="s">
        <v>209</v>
      </c>
      <c r="AU404" s="198" t="s">
        <v>82</v>
      </c>
      <c r="AV404" s="15" t="s">
        <v>207</v>
      </c>
      <c r="AW404" s="15" t="s">
        <v>30</v>
      </c>
      <c r="AX404" s="15" t="s">
        <v>80</v>
      </c>
      <c r="AY404" s="198" t="s">
        <v>200</v>
      </c>
    </row>
    <row r="405" spans="1:65" s="2" customFormat="1" ht="16.5" customHeight="1">
      <c r="A405" s="33"/>
      <c r="B405" s="167"/>
      <c r="C405" s="213" t="s">
        <v>625</v>
      </c>
      <c r="D405" s="213" t="s">
        <v>436</v>
      </c>
      <c r="E405" s="214" t="s">
        <v>626</v>
      </c>
      <c r="F405" s="215" t="s">
        <v>627</v>
      </c>
      <c r="G405" s="216" t="s">
        <v>205</v>
      </c>
      <c r="H405" s="217">
        <v>0.154</v>
      </c>
      <c r="I405" s="218"/>
      <c r="J405" s="219">
        <f>ROUND(I405*H405,2)</f>
        <v>0</v>
      </c>
      <c r="K405" s="215" t="s">
        <v>1</v>
      </c>
      <c r="L405" s="220"/>
      <c r="M405" s="221" t="s">
        <v>1</v>
      </c>
      <c r="N405" s="222" t="s">
        <v>38</v>
      </c>
      <c r="O405" s="59"/>
      <c r="P405" s="177">
        <f>O405*H405</f>
        <v>0</v>
      </c>
      <c r="Q405" s="177">
        <v>0.222</v>
      </c>
      <c r="R405" s="177">
        <f>Q405*H405</f>
        <v>3.4188000000000003E-2</v>
      </c>
      <c r="S405" s="177">
        <v>0</v>
      </c>
      <c r="T405" s="178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9" t="s">
        <v>246</v>
      </c>
      <c r="AT405" s="179" t="s">
        <v>436</v>
      </c>
      <c r="AU405" s="179" t="s">
        <v>82</v>
      </c>
      <c r="AY405" s="18" t="s">
        <v>200</v>
      </c>
      <c r="BE405" s="180">
        <f>IF(N405="základní",J405,0)</f>
        <v>0</v>
      </c>
      <c r="BF405" s="180">
        <f>IF(N405="snížená",J405,0)</f>
        <v>0</v>
      </c>
      <c r="BG405" s="180">
        <f>IF(N405="zákl. přenesená",J405,0)</f>
        <v>0</v>
      </c>
      <c r="BH405" s="180">
        <f>IF(N405="sníž. přenesená",J405,0)</f>
        <v>0</v>
      </c>
      <c r="BI405" s="180">
        <f>IF(N405="nulová",J405,0)</f>
        <v>0</v>
      </c>
      <c r="BJ405" s="18" t="s">
        <v>80</v>
      </c>
      <c r="BK405" s="180">
        <f>ROUND(I405*H405,2)</f>
        <v>0</v>
      </c>
      <c r="BL405" s="18" t="s">
        <v>207</v>
      </c>
      <c r="BM405" s="179" t="s">
        <v>628</v>
      </c>
    </row>
    <row r="406" spans="1:65" s="14" customFormat="1" ht="11.25">
      <c r="B406" s="189"/>
      <c r="D406" s="182" t="s">
        <v>209</v>
      </c>
      <c r="E406" s="190" t="s">
        <v>1</v>
      </c>
      <c r="F406" s="191" t="s">
        <v>629</v>
      </c>
      <c r="H406" s="192">
        <v>0.154</v>
      </c>
      <c r="I406" s="193"/>
      <c r="L406" s="189"/>
      <c r="M406" s="194"/>
      <c r="N406" s="195"/>
      <c r="O406" s="195"/>
      <c r="P406" s="195"/>
      <c r="Q406" s="195"/>
      <c r="R406" s="195"/>
      <c r="S406" s="195"/>
      <c r="T406" s="196"/>
      <c r="AT406" s="190" t="s">
        <v>209</v>
      </c>
      <c r="AU406" s="190" t="s">
        <v>82</v>
      </c>
      <c r="AV406" s="14" t="s">
        <v>82</v>
      </c>
      <c r="AW406" s="14" t="s">
        <v>30</v>
      </c>
      <c r="AX406" s="14" t="s">
        <v>73</v>
      </c>
      <c r="AY406" s="190" t="s">
        <v>200</v>
      </c>
    </row>
    <row r="407" spans="1:65" s="15" customFormat="1" ht="11.25">
      <c r="B407" s="197"/>
      <c r="D407" s="182" t="s">
        <v>209</v>
      </c>
      <c r="E407" s="198" t="s">
        <v>1</v>
      </c>
      <c r="F407" s="199" t="s">
        <v>214</v>
      </c>
      <c r="H407" s="200">
        <v>0.154</v>
      </c>
      <c r="I407" s="201"/>
      <c r="L407" s="197"/>
      <c r="M407" s="202"/>
      <c r="N407" s="203"/>
      <c r="O407" s="203"/>
      <c r="P407" s="203"/>
      <c r="Q407" s="203"/>
      <c r="R407" s="203"/>
      <c r="S407" s="203"/>
      <c r="T407" s="204"/>
      <c r="AT407" s="198" t="s">
        <v>209</v>
      </c>
      <c r="AU407" s="198" t="s">
        <v>82</v>
      </c>
      <c r="AV407" s="15" t="s">
        <v>207</v>
      </c>
      <c r="AW407" s="15" t="s">
        <v>30</v>
      </c>
      <c r="AX407" s="15" t="s">
        <v>80</v>
      </c>
      <c r="AY407" s="198" t="s">
        <v>200</v>
      </c>
    </row>
    <row r="408" spans="1:65" s="2" customFormat="1" ht="21.75" customHeight="1">
      <c r="A408" s="33"/>
      <c r="B408" s="167"/>
      <c r="C408" s="168" t="s">
        <v>630</v>
      </c>
      <c r="D408" s="168" t="s">
        <v>202</v>
      </c>
      <c r="E408" s="169" t="s">
        <v>631</v>
      </c>
      <c r="F408" s="170" t="s">
        <v>632</v>
      </c>
      <c r="G408" s="171" t="s">
        <v>205</v>
      </c>
      <c r="H408" s="172">
        <v>5.2910000000000004</v>
      </c>
      <c r="I408" s="173"/>
      <c r="J408" s="174">
        <f>ROUND(I408*H408,2)</f>
        <v>0</v>
      </c>
      <c r="K408" s="170" t="s">
        <v>206</v>
      </c>
      <c r="L408" s="34"/>
      <c r="M408" s="175" t="s">
        <v>1</v>
      </c>
      <c r="N408" s="176" t="s">
        <v>38</v>
      </c>
      <c r="O408" s="59"/>
      <c r="P408" s="177">
        <f>O408*H408</f>
        <v>0</v>
      </c>
      <c r="Q408" s="177">
        <v>0</v>
      </c>
      <c r="R408" s="177">
        <f>Q408*H408</f>
        <v>0</v>
      </c>
      <c r="S408" s="177">
        <v>0</v>
      </c>
      <c r="T408" s="178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9" t="s">
        <v>207</v>
      </c>
      <c r="AT408" s="179" t="s">
        <v>202</v>
      </c>
      <c r="AU408" s="179" t="s">
        <v>82</v>
      </c>
      <c r="AY408" s="18" t="s">
        <v>200</v>
      </c>
      <c r="BE408" s="180">
        <f>IF(N408="základní",J408,0)</f>
        <v>0</v>
      </c>
      <c r="BF408" s="180">
        <f>IF(N408="snížená",J408,0)</f>
        <v>0</v>
      </c>
      <c r="BG408" s="180">
        <f>IF(N408="zákl. přenesená",J408,0)</f>
        <v>0</v>
      </c>
      <c r="BH408" s="180">
        <f>IF(N408="sníž. přenesená",J408,0)</f>
        <v>0</v>
      </c>
      <c r="BI408" s="180">
        <f>IF(N408="nulová",J408,0)</f>
        <v>0</v>
      </c>
      <c r="BJ408" s="18" t="s">
        <v>80</v>
      </c>
      <c r="BK408" s="180">
        <f>ROUND(I408*H408,2)</f>
        <v>0</v>
      </c>
      <c r="BL408" s="18" t="s">
        <v>207</v>
      </c>
      <c r="BM408" s="179" t="s">
        <v>633</v>
      </c>
    </row>
    <row r="409" spans="1:65" s="14" customFormat="1" ht="11.25">
      <c r="B409" s="189"/>
      <c r="D409" s="182" t="s">
        <v>209</v>
      </c>
      <c r="E409" s="190" t="s">
        <v>1</v>
      </c>
      <c r="F409" s="191" t="s">
        <v>162</v>
      </c>
      <c r="H409" s="192">
        <v>5.2910000000000004</v>
      </c>
      <c r="I409" s="193"/>
      <c r="L409" s="189"/>
      <c r="M409" s="194"/>
      <c r="N409" s="195"/>
      <c r="O409" s="195"/>
      <c r="P409" s="195"/>
      <c r="Q409" s="195"/>
      <c r="R409" s="195"/>
      <c r="S409" s="195"/>
      <c r="T409" s="196"/>
      <c r="AT409" s="190" t="s">
        <v>209</v>
      </c>
      <c r="AU409" s="190" t="s">
        <v>82</v>
      </c>
      <c r="AV409" s="14" t="s">
        <v>82</v>
      </c>
      <c r="AW409" s="14" t="s">
        <v>30</v>
      </c>
      <c r="AX409" s="14" t="s">
        <v>80</v>
      </c>
      <c r="AY409" s="190" t="s">
        <v>200</v>
      </c>
    </row>
    <row r="410" spans="1:65" s="2" customFormat="1" ht="16.5" customHeight="1">
      <c r="A410" s="33"/>
      <c r="B410" s="167"/>
      <c r="C410" s="168" t="s">
        <v>634</v>
      </c>
      <c r="D410" s="168" t="s">
        <v>202</v>
      </c>
      <c r="E410" s="169" t="s">
        <v>635</v>
      </c>
      <c r="F410" s="170" t="s">
        <v>636</v>
      </c>
      <c r="G410" s="171" t="s">
        <v>205</v>
      </c>
      <c r="H410" s="172">
        <v>5.2910000000000004</v>
      </c>
      <c r="I410" s="173"/>
      <c r="J410" s="174">
        <f>ROUND(I410*H410,2)</f>
        <v>0</v>
      </c>
      <c r="K410" s="170" t="s">
        <v>206</v>
      </c>
      <c r="L410" s="34"/>
      <c r="M410" s="175" t="s">
        <v>1</v>
      </c>
      <c r="N410" s="176" t="s">
        <v>38</v>
      </c>
      <c r="O410" s="59"/>
      <c r="P410" s="177">
        <f>O410*H410</f>
        <v>0</v>
      </c>
      <c r="Q410" s="177">
        <v>0</v>
      </c>
      <c r="R410" s="177">
        <f>Q410*H410</f>
        <v>0</v>
      </c>
      <c r="S410" s="177">
        <v>0</v>
      </c>
      <c r="T410" s="178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9" t="s">
        <v>207</v>
      </c>
      <c r="AT410" s="179" t="s">
        <v>202</v>
      </c>
      <c r="AU410" s="179" t="s">
        <v>82</v>
      </c>
      <c r="AY410" s="18" t="s">
        <v>200</v>
      </c>
      <c r="BE410" s="180">
        <f>IF(N410="základní",J410,0)</f>
        <v>0</v>
      </c>
      <c r="BF410" s="180">
        <f>IF(N410="snížená",J410,0)</f>
        <v>0</v>
      </c>
      <c r="BG410" s="180">
        <f>IF(N410="zákl. přenesená",J410,0)</f>
        <v>0</v>
      </c>
      <c r="BH410" s="180">
        <f>IF(N410="sníž. přenesená",J410,0)</f>
        <v>0</v>
      </c>
      <c r="BI410" s="180">
        <f>IF(N410="nulová",J410,0)</f>
        <v>0</v>
      </c>
      <c r="BJ410" s="18" t="s">
        <v>80</v>
      </c>
      <c r="BK410" s="180">
        <f>ROUND(I410*H410,2)</f>
        <v>0</v>
      </c>
      <c r="BL410" s="18" t="s">
        <v>207</v>
      </c>
      <c r="BM410" s="179" t="s">
        <v>637</v>
      </c>
    </row>
    <row r="411" spans="1:65" s="14" customFormat="1" ht="11.25">
      <c r="B411" s="189"/>
      <c r="D411" s="182" t="s">
        <v>209</v>
      </c>
      <c r="E411" s="190" t="s">
        <v>1</v>
      </c>
      <c r="F411" s="191" t="s">
        <v>162</v>
      </c>
      <c r="H411" s="192">
        <v>5.2910000000000004</v>
      </c>
      <c r="I411" s="193"/>
      <c r="L411" s="189"/>
      <c r="M411" s="194"/>
      <c r="N411" s="195"/>
      <c r="O411" s="195"/>
      <c r="P411" s="195"/>
      <c r="Q411" s="195"/>
      <c r="R411" s="195"/>
      <c r="S411" s="195"/>
      <c r="T411" s="196"/>
      <c r="AT411" s="190" t="s">
        <v>209</v>
      </c>
      <c r="AU411" s="190" t="s">
        <v>82</v>
      </c>
      <c r="AV411" s="14" t="s">
        <v>82</v>
      </c>
      <c r="AW411" s="14" t="s">
        <v>30</v>
      </c>
      <c r="AX411" s="14" t="s">
        <v>80</v>
      </c>
      <c r="AY411" s="190" t="s">
        <v>200</v>
      </c>
    </row>
    <row r="412" spans="1:65" s="12" customFormat="1" ht="22.9" customHeight="1">
      <c r="B412" s="154"/>
      <c r="D412" s="155" t="s">
        <v>72</v>
      </c>
      <c r="E412" s="165" t="s">
        <v>246</v>
      </c>
      <c r="F412" s="165" t="s">
        <v>638</v>
      </c>
      <c r="I412" s="157"/>
      <c r="J412" s="166">
        <f>BK412</f>
        <v>0</v>
      </c>
      <c r="L412" s="154"/>
      <c r="M412" s="159"/>
      <c r="N412" s="160"/>
      <c r="O412" s="160"/>
      <c r="P412" s="161">
        <f>SUM(P413:P489)</f>
        <v>0</v>
      </c>
      <c r="Q412" s="160"/>
      <c r="R412" s="161">
        <f>SUM(R413:R489)</f>
        <v>225.42185279999998</v>
      </c>
      <c r="S412" s="160"/>
      <c r="T412" s="162">
        <f>SUM(T413:T489)</f>
        <v>0</v>
      </c>
      <c r="AR412" s="155" t="s">
        <v>80</v>
      </c>
      <c r="AT412" s="163" t="s">
        <v>72</v>
      </c>
      <c r="AU412" s="163" t="s">
        <v>80</v>
      </c>
      <c r="AY412" s="155" t="s">
        <v>200</v>
      </c>
      <c r="BK412" s="164">
        <f>SUM(BK413:BK489)</f>
        <v>0</v>
      </c>
    </row>
    <row r="413" spans="1:65" s="2" customFormat="1" ht="21.75" customHeight="1">
      <c r="A413" s="33"/>
      <c r="B413" s="167"/>
      <c r="C413" s="168" t="s">
        <v>639</v>
      </c>
      <c r="D413" s="168" t="s">
        <v>202</v>
      </c>
      <c r="E413" s="169" t="s">
        <v>640</v>
      </c>
      <c r="F413" s="170" t="s">
        <v>641</v>
      </c>
      <c r="G413" s="171" t="s">
        <v>249</v>
      </c>
      <c r="H413" s="172">
        <v>26</v>
      </c>
      <c r="I413" s="173"/>
      <c r="J413" s="174">
        <f>ROUND(I413*H413,2)</f>
        <v>0</v>
      </c>
      <c r="K413" s="170" t="s">
        <v>206</v>
      </c>
      <c r="L413" s="34"/>
      <c r="M413" s="175" t="s">
        <v>1</v>
      </c>
      <c r="N413" s="176" t="s">
        <v>38</v>
      </c>
      <c r="O413" s="59"/>
      <c r="P413" s="177">
        <f>O413*H413</f>
        <v>0</v>
      </c>
      <c r="Q413" s="177">
        <v>1.1E-4</v>
      </c>
      <c r="R413" s="177">
        <f>Q413*H413</f>
        <v>2.8600000000000001E-3</v>
      </c>
      <c r="S413" s="177">
        <v>0</v>
      </c>
      <c r="T413" s="178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9" t="s">
        <v>207</v>
      </c>
      <c r="AT413" s="179" t="s">
        <v>202</v>
      </c>
      <c r="AU413" s="179" t="s">
        <v>82</v>
      </c>
      <c r="AY413" s="18" t="s">
        <v>200</v>
      </c>
      <c r="BE413" s="180">
        <f>IF(N413="základní",J413,0)</f>
        <v>0</v>
      </c>
      <c r="BF413" s="180">
        <f>IF(N413="snížená",J413,0)</f>
        <v>0</v>
      </c>
      <c r="BG413" s="180">
        <f>IF(N413="zákl. přenesená",J413,0)</f>
        <v>0</v>
      </c>
      <c r="BH413" s="180">
        <f>IF(N413="sníž. přenesená",J413,0)</f>
        <v>0</v>
      </c>
      <c r="BI413" s="180">
        <f>IF(N413="nulová",J413,0)</f>
        <v>0</v>
      </c>
      <c r="BJ413" s="18" t="s">
        <v>80</v>
      </c>
      <c r="BK413" s="180">
        <f>ROUND(I413*H413,2)</f>
        <v>0</v>
      </c>
      <c r="BL413" s="18" t="s">
        <v>207</v>
      </c>
      <c r="BM413" s="179" t="s">
        <v>642</v>
      </c>
    </row>
    <row r="414" spans="1:65" s="14" customFormat="1" ht="11.25">
      <c r="B414" s="189"/>
      <c r="D414" s="182" t="s">
        <v>209</v>
      </c>
      <c r="E414" s="190" t="s">
        <v>1</v>
      </c>
      <c r="F414" s="191" t="s">
        <v>643</v>
      </c>
      <c r="H414" s="192">
        <v>26</v>
      </c>
      <c r="I414" s="193"/>
      <c r="L414" s="189"/>
      <c r="M414" s="194"/>
      <c r="N414" s="195"/>
      <c r="O414" s="195"/>
      <c r="P414" s="195"/>
      <c r="Q414" s="195"/>
      <c r="R414" s="195"/>
      <c r="S414" s="195"/>
      <c r="T414" s="196"/>
      <c r="AT414" s="190" t="s">
        <v>209</v>
      </c>
      <c r="AU414" s="190" t="s">
        <v>82</v>
      </c>
      <c r="AV414" s="14" t="s">
        <v>82</v>
      </c>
      <c r="AW414" s="14" t="s">
        <v>30</v>
      </c>
      <c r="AX414" s="14" t="s">
        <v>73</v>
      </c>
      <c r="AY414" s="190" t="s">
        <v>200</v>
      </c>
    </row>
    <row r="415" spans="1:65" s="15" customFormat="1" ht="11.25">
      <c r="B415" s="197"/>
      <c r="D415" s="182" t="s">
        <v>209</v>
      </c>
      <c r="E415" s="198" t="s">
        <v>129</v>
      </c>
      <c r="F415" s="199" t="s">
        <v>214</v>
      </c>
      <c r="H415" s="200">
        <v>26</v>
      </c>
      <c r="I415" s="201"/>
      <c r="L415" s="197"/>
      <c r="M415" s="202"/>
      <c r="N415" s="203"/>
      <c r="O415" s="203"/>
      <c r="P415" s="203"/>
      <c r="Q415" s="203"/>
      <c r="R415" s="203"/>
      <c r="S415" s="203"/>
      <c r="T415" s="204"/>
      <c r="AT415" s="198" t="s">
        <v>209</v>
      </c>
      <c r="AU415" s="198" t="s">
        <v>82</v>
      </c>
      <c r="AV415" s="15" t="s">
        <v>207</v>
      </c>
      <c r="AW415" s="15" t="s">
        <v>30</v>
      </c>
      <c r="AX415" s="15" t="s">
        <v>80</v>
      </c>
      <c r="AY415" s="198" t="s">
        <v>200</v>
      </c>
    </row>
    <row r="416" spans="1:65" s="2" customFormat="1" ht="21.75" customHeight="1">
      <c r="A416" s="33"/>
      <c r="B416" s="167"/>
      <c r="C416" s="213" t="s">
        <v>644</v>
      </c>
      <c r="D416" s="213" t="s">
        <v>436</v>
      </c>
      <c r="E416" s="214" t="s">
        <v>645</v>
      </c>
      <c r="F416" s="215" t="s">
        <v>646</v>
      </c>
      <c r="G416" s="216" t="s">
        <v>249</v>
      </c>
      <c r="H416" s="217">
        <v>26.39</v>
      </c>
      <c r="I416" s="218"/>
      <c r="J416" s="219">
        <f>ROUND(I416*H416,2)</f>
        <v>0</v>
      </c>
      <c r="K416" s="215" t="s">
        <v>206</v>
      </c>
      <c r="L416" s="220"/>
      <c r="M416" s="221" t="s">
        <v>1</v>
      </c>
      <c r="N416" s="222" t="s">
        <v>38</v>
      </c>
      <c r="O416" s="59"/>
      <c r="P416" s="177">
        <f>O416*H416</f>
        <v>0</v>
      </c>
      <c r="Q416" s="177">
        <v>0.152</v>
      </c>
      <c r="R416" s="177">
        <f>Q416*H416</f>
        <v>4.0112800000000002</v>
      </c>
      <c r="S416" s="177">
        <v>0</v>
      </c>
      <c r="T416" s="178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9" t="s">
        <v>246</v>
      </c>
      <c r="AT416" s="179" t="s">
        <v>436</v>
      </c>
      <c r="AU416" s="179" t="s">
        <v>82</v>
      </c>
      <c r="AY416" s="18" t="s">
        <v>200</v>
      </c>
      <c r="BE416" s="180">
        <f>IF(N416="základní",J416,0)</f>
        <v>0</v>
      </c>
      <c r="BF416" s="180">
        <f>IF(N416="snížená",J416,0)</f>
        <v>0</v>
      </c>
      <c r="BG416" s="180">
        <f>IF(N416="zákl. přenesená",J416,0)</f>
        <v>0</v>
      </c>
      <c r="BH416" s="180">
        <f>IF(N416="sníž. přenesená",J416,0)</f>
        <v>0</v>
      </c>
      <c r="BI416" s="180">
        <f>IF(N416="nulová",J416,0)</f>
        <v>0</v>
      </c>
      <c r="BJ416" s="18" t="s">
        <v>80</v>
      </c>
      <c r="BK416" s="180">
        <f>ROUND(I416*H416,2)</f>
        <v>0</v>
      </c>
      <c r="BL416" s="18" t="s">
        <v>207</v>
      </c>
      <c r="BM416" s="179" t="s">
        <v>647</v>
      </c>
    </row>
    <row r="417" spans="1:65" s="14" customFormat="1" ht="11.25">
      <c r="B417" s="189"/>
      <c r="D417" s="182" t="s">
        <v>209</v>
      </c>
      <c r="E417" s="190" t="s">
        <v>1</v>
      </c>
      <c r="F417" s="191" t="s">
        <v>129</v>
      </c>
      <c r="H417" s="192">
        <v>26</v>
      </c>
      <c r="I417" s="193"/>
      <c r="L417" s="189"/>
      <c r="M417" s="194"/>
      <c r="N417" s="195"/>
      <c r="O417" s="195"/>
      <c r="P417" s="195"/>
      <c r="Q417" s="195"/>
      <c r="R417" s="195"/>
      <c r="S417" s="195"/>
      <c r="T417" s="196"/>
      <c r="AT417" s="190" t="s">
        <v>209</v>
      </c>
      <c r="AU417" s="190" t="s">
        <v>82</v>
      </c>
      <c r="AV417" s="14" t="s">
        <v>82</v>
      </c>
      <c r="AW417" s="14" t="s">
        <v>30</v>
      </c>
      <c r="AX417" s="14" t="s">
        <v>73</v>
      </c>
      <c r="AY417" s="190" t="s">
        <v>200</v>
      </c>
    </row>
    <row r="418" spans="1:65" s="15" customFormat="1" ht="11.25">
      <c r="B418" s="197"/>
      <c r="D418" s="182" t="s">
        <v>209</v>
      </c>
      <c r="E418" s="198" t="s">
        <v>1</v>
      </c>
      <c r="F418" s="199" t="s">
        <v>214</v>
      </c>
      <c r="H418" s="200">
        <v>26</v>
      </c>
      <c r="I418" s="201"/>
      <c r="L418" s="197"/>
      <c r="M418" s="202"/>
      <c r="N418" s="203"/>
      <c r="O418" s="203"/>
      <c r="P418" s="203"/>
      <c r="Q418" s="203"/>
      <c r="R418" s="203"/>
      <c r="S418" s="203"/>
      <c r="T418" s="204"/>
      <c r="AT418" s="198" t="s">
        <v>209</v>
      </c>
      <c r="AU418" s="198" t="s">
        <v>82</v>
      </c>
      <c r="AV418" s="15" t="s">
        <v>207</v>
      </c>
      <c r="AW418" s="15" t="s">
        <v>30</v>
      </c>
      <c r="AX418" s="15" t="s">
        <v>80</v>
      </c>
      <c r="AY418" s="198" t="s">
        <v>200</v>
      </c>
    </row>
    <row r="419" spans="1:65" s="14" customFormat="1" ht="11.25">
      <c r="B419" s="189"/>
      <c r="D419" s="182" t="s">
        <v>209</v>
      </c>
      <c r="F419" s="191" t="s">
        <v>648</v>
      </c>
      <c r="H419" s="192">
        <v>26.39</v>
      </c>
      <c r="I419" s="193"/>
      <c r="L419" s="189"/>
      <c r="M419" s="194"/>
      <c r="N419" s="195"/>
      <c r="O419" s="195"/>
      <c r="P419" s="195"/>
      <c r="Q419" s="195"/>
      <c r="R419" s="195"/>
      <c r="S419" s="195"/>
      <c r="T419" s="196"/>
      <c r="AT419" s="190" t="s">
        <v>209</v>
      </c>
      <c r="AU419" s="190" t="s">
        <v>82</v>
      </c>
      <c r="AV419" s="14" t="s">
        <v>82</v>
      </c>
      <c r="AW419" s="14" t="s">
        <v>3</v>
      </c>
      <c r="AX419" s="14" t="s">
        <v>80</v>
      </c>
      <c r="AY419" s="190" t="s">
        <v>200</v>
      </c>
    </row>
    <row r="420" spans="1:65" s="2" customFormat="1" ht="21.75" customHeight="1">
      <c r="A420" s="33"/>
      <c r="B420" s="167"/>
      <c r="C420" s="168" t="s">
        <v>649</v>
      </c>
      <c r="D420" s="168" t="s">
        <v>202</v>
      </c>
      <c r="E420" s="169" t="s">
        <v>650</v>
      </c>
      <c r="F420" s="170" t="s">
        <v>651</v>
      </c>
      <c r="G420" s="171" t="s">
        <v>249</v>
      </c>
      <c r="H420" s="172">
        <v>30.655000000000001</v>
      </c>
      <c r="I420" s="173"/>
      <c r="J420" s="174">
        <f>ROUND(I420*H420,2)</f>
        <v>0</v>
      </c>
      <c r="K420" s="170" t="s">
        <v>206</v>
      </c>
      <c r="L420" s="34"/>
      <c r="M420" s="175" t="s">
        <v>1</v>
      </c>
      <c r="N420" s="176" t="s">
        <v>38</v>
      </c>
      <c r="O420" s="59"/>
      <c r="P420" s="177">
        <f>O420*H420</f>
        <v>0</v>
      </c>
      <c r="Q420" s="177">
        <v>1.3999999999999999E-4</v>
      </c>
      <c r="R420" s="177">
        <f>Q420*H420</f>
        <v>4.2916999999999999E-3</v>
      </c>
      <c r="S420" s="177">
        <v>0</v>
      </c>
      <c r="T420" s="178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9" t="s">
        <v>207</v>
      </c>
      <c r="AT420" s="179" t="s">
        <v>202</v>
      </c>
      <c r="AU420" s="179" t="s">
        <v>82</v>
      </c>
      <c r="AY420" s="18" t="s">
        <v>200</v>
      </c>
      <c r="BE420" s="180">
        <f>IF(N420="základní",J420,0)</f>
        <v>0</v>
      </c>
      <c r="BF420" s="180">
        <f>IF(N420="snížená",J420,0)</f>
        <v>0</v>
      </c>
      <c r="BG420" s="180">
        <f>IF(N420="zákl. přenesená",J420,0)</f>
        <v>0</v>
      </c>
      <c r="BH420" s="180">
        <f>IF(N420="sníž. přenesená",J420,0)</f>
        <v>0</v>
      </c>
      <c r="BI420" s="180">
        <f>IF(N420="nulová",J420,0)</f>
        <v>0</v>
      </c>
      <c r="BJ420" s="18" t="s">
        <v>80</v>
      </c>
      <c r="BK420" s="180">
        <f>ROUND(I420*H420,2)</f>
        <v>0</v>
      </c>
      <c r="BL420" s="18" t="s">
        <v>207</v>
      </c>
      <c r="BM420" s="179" t="s">
        <v>652</v>
      </c>
    </row>
    <row r="421" spans="1:65" s="2" customFormat="1" ht="21.75" customHeight="1">
      <c r="A421" s="33"/>
      <c r="B421" s="167"/>
      <c r="C421" s="213" t="s">
        <v>653</v>
      </c>
      <c r="D421" s="213" t="s">
        <v>436</v>
      </c>
      <c r="E421" s="214" t="s">
        <v>654</v>
      </c>
      <c r="F421" s="215" t="s">
        <v>655</v>
      </c>
      <c r="G421" s="216" t="s">
        <v>249</v>
      </c>
      <c r="H421" s="217">
        <v>30.704000000000001</v>
      </c>
      <c r="I421" s="218"/>
      <c r="J421" s="219">
        <f>ROUND(I421*H421,2)</f>
        <v>0</v>
      </c>
      <c r="K421" s="215" t="s">
        <v>206</v>
      </c>
      <c r="L421" s="220"/>
      <c r="M421" s="221" t="s">
        <v>1</v>
      </c>
      <c r="N421" s="222" t="s">
        <v>38</v>
      </c>
      <c r="O421" s="59"/>
      <c r="P421" s="177">
        <f>O421*H421</f>
        <v>0</v>
      </c>
      <c r="Q421" s="177">
        <v>0.23</v>
      </c>
      <c r="R421" s="177">
        <f>Q421*H421</f>
        <v>7.0619200000000006</v>
      </c>
      <c r="S421" s="177">
        <v>0</v>
      </c>
      <c r="T421" s="178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9" t="s">
        <v>246</v>
      </c>
      <c r="AT421" s="179" t="s">
        <v>436</v>
      </c>
      <c r="AU421" s="179" t="s">
        <v>82</v>
      </c>
      <c r="AY421" s="18" t="s">
        <v>200</v>
      </c>
      <c r="BE421" s="180">
        <f>IF(N421="základní",J421,0)</f>
        <v>0</v>
      </c>
      <c r="BF421" s="180">
        <f>IF(N421="snížená",J421,0)</f>
        <v>0</v>
      </c>
      <c r="BG421" s="180">
        <f>IF(N421="zákl. přenesená",J421,0)</f>
        <v>0</v>
      </c>
      <c r="BH421" s="180">
        <f>IF(N421="sníž. přenesená",J421,0)</f>
        <v>0</v>
      </c>
      <c r="BI421" s="180">
        <f>IF(N421="nulová",J421,0)</f>
        <v>0</v>
      </c>
      <c r="BJ421" s="18" t="s">
        <v>80</v>
      </c>
      <c r="BK421" s="180">
        <f>ROUND(I421*H421,2)</f>
        <v>0</v>
      </c>
      <c r="BL421" s="18" t="s">
        <v>207</v>
      </c>
      <c r="BM421" s="179" t="s">
        <v>656</v>
      </c>
    </row>
    <row r="422" spans="1:65" s="14" customFormat="1" ht="11.25">
      <c r="B422" s="189"/>
      <c r="D422" s="182" t="s">
        <v>209</v>
      </c>
      <c r="E422" s="190" t="s">
        <v>1</v>
      </c>
      <c r="F422" s="191" t="s">
        <v>156</v>
      </c>
      <c r="H422" s="192">
        <v>30.25</v>
      </c>
      <c r="I422" s="193"/>
      <c r="L422" s="189"/>
      <c r="M422" s="194"/>
      <c r="N422" s="195"/>
      <c r="O422" s="195"/>
      <c r="P422" s="195"/>
      <c r="Q422" s="195"/>
      <c r="R422" s="195"/>
      <c r="S422" s="195"/>
      <c r="T422" s="196"/>
      <c r="AT422" s="190" t="s">
        <v>209</v>
      </c>
      <c r="AU422" s="190" t="s">
        <v>82</v>
      </c>
      <c r="AV422" s="14" t="s">
        <v>82</v>
      </c>
      <c r="AW422" s="14" t="s">
        <v>30</v>
      </c>
      <c r="AX422" s="14" t="s">
        <v>80</v>
      </c>
      <c r="AY422" s="190" t="s">
        <v>200</v>
      </c>
    </row>
    <row r="423" spans="1:65" s="14" customFormat="1" ht="11.25">
      <c r="B423" s="189"/>
      <c r="D423" s="182" t="s">
        <v>209</v>
      </c>
      <c r="F423" s="191" t="s">
        <v>657</v>
      </c>
      <c r="H423" s="192">
        <v>30.704000000000001</v>
      </c>
      <c r="I423" s="193"/>
      <c r="L423" s="189"/>
      <c r="M423" s="194"/>
      <c r="N423" s="195"/>
      <c r="O423" s="195"/>
      <c r="P423" s="195"/>
      <c r="Q423" s="195"/>
      <c r="R423" s="195"/>
      <c r="S423" s="195"/>
      <c r="T423" s="196"/>
      <c r="AT423" s="190" t="s">
        <v>209</v>
      </c>
      <c r="AU423" s="190" t="s">
        <v>82</v>
      </c>
      <c r="AV423" s="14" t="s">
        <v>82</v>
      </c>
      <c r="AW423" s="14" t="s">
        <v>3</v>
      </c>
      <c r="AX423" s="14" t="s">
        <v>80</v>
      </c>
      <c r="AY423" s="190" t="s">
        <v>200</v>
      </c>
    </row>
    <row r="424" spans="1:65" s="2" customFormat="1" ht="21.75" customHeight="1">
      <c r="A424" s="33"/>
      <c r="B424" s="167"/>
      <c r="C424" s="168" t="s">
        <v>658</v>
      </c>
      <c r="D424" s="168" t="s">
        <v>202</v>
      </c>
      <c r="E424" s="169" t="s">
        <v>659</v>
      </c>
      <c r="F424" s="170" t="s">
        <v>660</v>
      </c>
      <c r="G424" s="171" t="s">
        <v>494</v>
      </c>
      <c r="H424" s="172">
        <v>3</v>
      </c>
      <c r="I424" s="173"/>
      <c r="J424" s="174">
        <f>ROUND(I424*H424,2)</f>
        <v>0</v>
      </c>
      <c r="K424" s="170" t="s">
        <v>206</v>
      </c>
      <c r="L424" s="34"/>
      <c r="M424" s="175" t="s">
        <v>1</v>
      </c>
      <c r="N424" s="176" t="s">
        <v>38</v>
      </c>
      <c r="O424" s="59"/>
      <c r="P424" s="177">
        <f>O424*H424</f>
        <v>0</v>
      </c>
      <c r="Q424" s="177">
        <v>6.9999999999999994E-5</v>
      </c>
      <c r="R424" s="177">
        <f>Q424*H424</f>
        <v>2.0999999999999998E-4</v>
      </c>
      <c r="S424" s="177">
        <v>0</v>
      </c>
      <c r="T424" s="178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9" t="s">
        <v>207</v>
      </c>
      <c r="AT424" s="179" t="s">
        <v>202</v>
      </c>
      <c r="AU424" s="179" t="s">
        <v>82</v>
      </c>
      <c r="AY424" s="18" t="s">
        <v>200</v>
      </c>
      <c r="BE424" s="180">
        <f>IF(N424="základní",J424,0)</f>
        <v>0</v>
      </c>
      <c r="BF424" s="180">
        <f>IF(N424="snížená",J424,0)</f>
        <v>0</v>
      </c>
      <c r="BG424" s="180">
        <f>IF(N424="zákl. přenesená",J424,0)</f>
        <v>0</v>
      </c>
      <c r="BH424" s="180">
        <f>IF(N424="sníž. přenesená",J424,0)</f>
        <v>0</v>
      </c>
      <c r="BI424" s="180">
        <f>IF(N424="nulová",J424,0)</f>
        <v>0</v>
      </c>
      <c r="BJ424" s="18" t="s">
        <v>80</v>
      </c>
      <c r="BK424" s="180">
        <f>ROUND(I424*H424,2)</f>
        <v>0</v>
      </c>
      <c r="BL424" s="18" t="s">
        <v>207</v>
      </c>
      <c r="BM424" s="179" t="s">
        <v>661</v>
      </c>
    </row>
    <row r="425" spans="1:65" s="14" customFormat="1" ht="11.25">
      <c r="B425" s="189"/>
      <c r="D425" s="182" t="s">
        <v>209</v>
      </c>
      <c r="E425" s="190" t="s">
        <v>1</v>
      </c>
      <c r="F425" s="191" t="s">
        <v>218</v>
      </c>
      <c r="H425" s="192">
        <v>3</v>
      </c>
      <c r="I425" s="193"/>
      <c r="L425" s="189"/>
      <c r="M425" s="194"/>
      <c r="N425" s="195"/>
      <c r="O425" s="195"/>
      <c r="P425" s="195"/>
      <c r="Q425" s="195"/>
      <c r="R425" s="195"/>
      <c r="S425" s="195"/>
      <c r="T425" s="196"/>
      <c r="AT425" s="190" t="s">
        <v>209</v>
      </c>
      <c r="AU425" s="190" t="s">
        <v>82</v>
      </c>
      <c r="AV425" s="14" t="s">
        <v>82</v>
      </c>
      <c r="AW425" s="14" t="s">
        <v>30</v>
      </c>
      <c r="AX425" s="14" t="s">
        <v>80</v>
      </c>
      <c r="AY425" s="190" t="s">
        <v>200</v>
      </c>
    </row>
    <row r="426" spans="1:65" s="2" customFormat="1" ht="21.75" customHeight="1">
      <c r="A426" s="33"/>
      <c r="B426" s="167"/>
      <c r="C426" s="213" t="s">
        <v>662</v>
      </c>
      <c r="D426" s="213" t="s">
        <v>436</v>
      </c>
      <c r="E426" s="214" t="s">
        <v>663</v>
      </c>
      <c r="F426" s="215" t="s">
        <v>664</v>
      </c>
      <c r="G426" s="216" t="s">
        <v>494</v>
      </c>
      <c r="H426" s="217">
        <v>3.0449999999999999</v>
      </c>
      <c r="I426" s="218"/>
      <c r="J426" s="219">
        <f>ROUND(I426*H426,2)</f>
        <v>0</v>
      </c>
      <c r="K426" s="215" t="s">
        <v>206</v>
      </c>
      <c r="L426" s="220"/>
      <c r="M426" s="221" t="s">
        <v>1</v>
      </c>
      <c r="N426" s="222" t="s">
        <v>38</v>
      </c>
      <c r="O426" s="59"/>
      <c r="P426" s="177">
        <f>O426*H426</f>
        <v>0</v>
      </c>
      <c r="Q426" s="177">
        <v>3.0000000000000001E-3</v>
      </c>
      <c r="R426" s="177">
        <f>Q426*H426</f>
        <v>9.1350000000000008E-3</v>
      </c>
      <c r="S426" s="177">
        <v>0</v>
      </c>
      <c r="T426" s="178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9" t="s">
        <v>246</v>
      </c>
      <c r="AT426" s="179" t="s">
        <v>436</v>
      </c>
      <c r="AU426" s="179" t="s">
        <v>82</v>
      </c>
      <c r="AY426" s="18" t="s">
        <v>200</v>
      </c>
      <c r="BE426" s="180">
        <f>IF(N426="základní",J426,0)</f>
        <v>0</v>
      </c>
      <c r="BF426" s="180">
        <f>IF(N426="snížená",J426,0)</f>
        <v>0</v>
      </c>
      <c r="BG426" s="180">
        <f>IF(N426="zákl. přenesená",J426,0)</f>
        <v>0</v>
      </c>
      <c r="BH426" s="180">
        <f>IF(N426="sníž. přenesená",J426,0)</f>
        <v>0</v>
      </c>
      <c r="BI426" s="180">
        <f>IF(N426="nulová",J426,0)</f>
        <v>0</v>
      </c>
      <c r="BJ426" s="18" t="s">
        <v>80</v>
      </c>
      <c r="BK426" s="180">
        <f>ROUND(I426*H426,2)</f>
        <v>0</v>
      </c>
      <c r="BL426" s="18" t="s">
        <v>207</v>
      </c>
      <c r="BM426" s="179" t="s">
        <v>665</v>
      </c>
    </row>
    <row r="427" spans="1:65" s="14" customFormat="1" ht="11.25">
      <c r="B427" s="189"/>
      <c r="D427" s="182" t="s">
        <v>209</v>
      </c>
      <c r="E427" s="190" t="s">
        <v>1</v>
      </c>
      <c r="F427" s="191" t="s">
        <v>666</v>
      </c>
      <c r="H427" s="192">
        <v>3</v>
      </c>
      <c r="I427" s="193"/>
      <c r="L427" s="189"/>
      <c r="M427" s="194"/>
      <c r="N427" s="195"/>
      <c r="O427" s="195"/>
      <c r="P427" s="195"/>
      <c r="Q427" s="195"/>
      <c r="R427" s="195"/>
      <c r="S427" s="195"/>
      <c r="T427" s="196"/>
      <c r="AT427" s="190" t="s">
        <v>209</v>
      </c>
      <c r="AU427" s="190" t="s">
        <v>82</v>
      </c>
      <c r="AV427" s="14" t="s">
        <v>82</v>
      </c>
      <c r="AW427" s="14" t="s">
        <v>30</v>
      </c>
      <c r="AX427" s="14" t="s">
        <v>73</v>
      </c>
      <c r="AY427" s="190" t="s">
        <v>200</v>
      </c>
    </row>
    <row r="428" spans="1:65" s="15" customFormat="1" ht="11.25">
      <c r="B428" s="197"/>
      <c r="D428" s="182" t="s">
        <v>209</v>
      </c>
      <c r="E428" s="198" t="s">
        <v>1</v>
      </c>
      <c r="F428" s="199" t="s">
        <v>214</v>
      </c>
      <c r="H428" s="200">
        <v>3</v>
      </c>
      <c r="I428" s="201"/>
      <c r="L428" s="197"/>
      <c r="M428" s="202"/>
      <c r="N428" s="203"/>
      <c r="O428" s="203"/>
      <c r="P428" s="203"/>
      <c r="Q428" s="203"/>
      <c r="R428" s="203"/>
      <c r="S428" s="203"/>
      <c r="T428" s="204"/>
      <c r="AT428" s="198" t="s">
        <v>209</v>
      </c>
      <c r="AU428" s="198" t="s">
        <v>82</v>
      </c>
      <c r="AV428" s="15" t="s">
        <v>207</v>
      </c>
      <c r="AW428" s="15" t="s">
        <v>30</v>
      </c>
      <c r="AX428" s="15" t="s">
        <v>80</v>
      </c>
      <c r="AY428" s="198" t="s">
        <v>200</v>
      </c>
    </row>
    <row r="429" spans="1:65" s="14" customFormat="1" ht="11.25">
      <c r="B429" s="189"/>
      <c r="D429" s="182" t="s">
        <v>209</v>
      </c>
      <c r="F429" s="191" t="s">
        <v>667</v>
      </c>
      <c r="H429" s="192">
        <v>3.0449999999999999</v>
      </c>
      <c r="I429" s="193"/>
      <c r="L429" s="189"/>
      <c r="M429" s="194"/>
      <c r="N429" s="195"/>
      <c r="O429" s="195"/>
      <c r="P429" s="195"/>
      <c r="Q429" s="195"/>
      <c r="R429" s="195"/>
      <c r="S429" s="195"/>
      <c r="T429" s="196"/>
      <c r="AT429" s="190" t="s">
        <v>209</v>
      </c>
      <c r="AU429" s="190" t="s">
        <v>82</v>
      </c>
      <c r="AV429" s="14" t="s">
        <v>82</v>
      </c>
      <c r="AW429" s="14" t="s">
        <v>3</v>
      </c>
      <c r="AX429" s="14" t="s">
        <v>80</v>
      </c>
      <c r="AY429" s="190" t="s">
        <v>200</v>
      </c>
    </row>
    <row r="430" spans="1:65" s="2" customFormat="1" ht="21.75" customHeight="1">
      <c r="A430" s="33"/>
      <c r="B430" s="167"/>
      <c r="C430" s="168" t="s">
        <v>668</v>
      </c>
      <c r="D430" s="168" t="s">
        <v>202</v>
      </c>
      <c r="E430" s="169" t="s">
        <v>669</v>
      </c>
      <c r="F430" s="170" t="s">
        <v>670</v>
      </c>
      <c r="G430" s="171" t="s">
        <v>494</v>
      </c>
      <c r="H430" s="172">
        <v>1</v>
      </c>
      <c r="I430" s="173"/>
      <c r="J430" s="174">
        <f>ROUND(I430*H430,2)</f>
        <v>0</v>
      </c>
      <c r="K430" s="170" t="s">
        <v>206</v>
      </c>
      <c r="L430" s="34"/>
      <c r="M430" s="175" t="s">
        <v>1</v>
      </c>
      <c r="N430" s="176" t="s">
        <v>38</v>
      </c>
      <c r="O430" s="59"/>
      <c r="P430" s="177">
        <f>O430*H430</f>
        <v>0</v>
      </c>
      <c r="Q430" s="177">
        <v>6.9999999999999994E-5</v>
      </c>
      <c r="R430" s="177">
        <f>Q430*H430</f>
        <v>6.9999999999999994E-5</v>
      </c>
      <c r="S430" s="177">
        <v>0</v>
      </c>
      <c r="T430" s="178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9" t="s">
        <v>207</v>
      </c>
      <c r="AT430" s="179" t="s">
        <v>202</v>
      </c>
      <c r="AU430" s="179" t="s">
        <v>82</v>
      </c>
      <c r="AY430" s="18" t="s">
        <v>200</v>
      </c>
      <c r="BE430" s="180">
        <f>IF(N430="základní",J430,0)</f>
        <v>0</v>
      </c>
      <c r="BF430" s="180">
        <f>IF(N430="snížená",J430,0)</f>
        <v>0</v>
      </c>
      <c r="BG430" s="180">
        <f>IF(N430="zákl. přenesená",J430,0)</f>
        <v>0</v>
      </c>
      <c r="BH430" s="180">
        <f>IF(N430="sníž. přenesená",J430,0)</f>
        <v>0</v>
      </c>
      <c r="BI430" s="180">
        <f>IF(N430="nulová",J430,0)</f>
        <v>0</v>
      </c>
      <c r="BJ430" s="18" t="s">
        <v>80</v>
      </c>
      <c r="BK430" s="180">
        <f>ROUND(I430*H430,2)</f>
        <v>0</v>
      </c>
      <c r="BL430" s="18" t="s">
        <v>207</v>
      </c>
      <c r="BM430" s="179" t="s">
        <v>671</v>
      </c>
    </row>
    <row r="431" spans="1:65" s="14" customFormat="1" ht="11.25">
      <c r="B431" s="189"/>
      <c r="D431" s="182" t="s">
        <v>209</v>
      </c>
      <c r="E431" s="190" t="s">
        <v>1</v>
      </c>
      <c r="F431" s="191" t="s">
        <v>80</v>
      </c>
      <c r="H431" s="192">
        <v>1</v>
      </c>
      <c r="I431" s="193"/>
      <c r="L431" s="189"/>
      <c r="M431" s="194"/>
      <c r="N431" s="195"/>
      <c r="O431" s="195"/>
      <c r="P431" s="195"/>
      <c r="Q431" s="195"/>
      <c r="R431" s="195"/>
      <c r="S431" s="195"/>
      <c r="T431" s="196"/>
      <c r="AT431" s="190" t="s">
        <v>209</v>
      </c>
      <c r="AU431" s="190" t="s">
        <v>82</v>
      </c>
      <c r="AV431" s="14" t="s">
        <v>82</v>
      </c>
      <c r="AW431" s="14" t="s">
        <v>30</v>
      </c>
      <c r="AX431" s="14" t="s">
        <v>80</v>
      </c>
      <c r="AY431" s="190" t="s">
        <v>200</v>
      </c>
    </row>
    <row r="432" spans="1:65" s="2" customFormat="1" ht="21.75" customHeight="1">
      <c r="A432" s="33"/>
      <c r="B432" s="167"/>
      <c r="C432" s="213" t="s">
        <v>672</v>
      </c>
      <c r="D432" s="213" t="s">
        <v>436</v>
      </c>
      <c r="E432" s="214" t="s">
        <v>673</v>
      </c>
      <c r="F432" s="215" t="s">
        <v>674</v>
      </c>
      <c r="G432" s="216" t="s">
        <v>494</v>
      </c>
      <c r="H432" s="217">
        <v>1.0149999999999999</v>
      </c>
      <c r="I432" s="218"/>
      <c r="J432" s="219">
        <f>ROUND(I432*H432,2)</f>
        <v>0</v>
      </c>
      <c r="K432" s="215" t="s">
        <v>675</v>
      </c>
      <c r="L432" s="220"/>
      <c r="M432" s="221" t="s">
        <v>1</v>
      </c>
      <c r="N432" s="222" t="s">
        <v>38</v>
      </c>
      <c r="O432" s="59"/>
      <c r="P432" s="177">
        <f>O432*H432</f>
        <v>0</v>
      </c>
      <c r="Q432" s="177">
        <v>4.0000000000000001E-3</v>
      </c>
      <c r="R432" s="177">
        <f>Q432*H432</f>
        <v>4.0599999999999994E-3</v>
      </c>
      <c r="S432" s="177">
        <v>0</v>
      </c>
      <c r="T432" s="178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9" t="s">
        <v>246</v>
      </c>
      <c r="AT432" s="179" t="s">
        <v>436</v>
      </c>
      <c r="AU432" s="179" t="s">
        <v>82</v>
      </c>
      <c r="AY432" s="18" t="s">
        <v>200</v>
      </c>
      <c r="BE432" s="180">
        <f>IF(N432="základní",J432,0)</f>
        <v>0</v>
      </c>
      <c r="BF432" s="180">
        <f>IF(N432="snížená",J432,0)</f>
        <v>0</v>
      </c>
      <c r="BG432" s="180">
        <f>IF(N432="zákl. přenesená",J432,0)</f>
        <v>0</v>
      </c>
      <c r="BH432" s="180">
        <f>IF(N432="sníž. přenesená",J432,0)</f>
        <v>0</v>
      </c>
      <c r="BI432" s="180">
        <f>IF(N432="nulová",J432,0)</f>
        <v>0</v>
      </c>
      <c r="BJ432" s="18" t="s">
        <v>80</v>
      </c>
      <c r="BK432" s="180">
        <f>ROUND(I432*H432,2)</f>
        <v>0</v>
      </c>
      <c r="BL432" s="18" t="s">
        <v>207</v>
      </c>
      <c r="BM432" s="179" t="s">
        <v>676</v>
      </c>
    </row>
    <row r="433" spans="1:65" s="14" customFormat="1" ht="11.25">
      <c r="B433" s="189"/>
      <c r="D433" s="182" t="s">
        <v>209</v>
      </c>
      <c r="E433" s="190" t="s">
        <v>1</v>
      </c>
      <c r="F433" s="191" t="s">
        <v>677</v>
      </c>
      <c r="H433" s="192">
        <v>1</v>
      </c>
      <c r="I433" s="193"/>
      <c r="L433" s="189"/>
      <c r="M433" s="194"/>
      <c r="N433" s="195"/>
      <c r="O433" s="195"/>
      <c r="P433" s="195"/>
      <c r="Q433" s="195"/>
      <c r="R433" s="195"/>
      <c r="S433" s="195"/>
      <c r="T433" s="196"/>
      <c r="AT433" s="190" t="s">
        <v>209</v>
      </c>
      <c r="AU433" s="190" t="s">
        <v>82</v>
      </c>
      <c r="AV433" s="14" t="s">
        <v>82</v>
      </c>
      <c r="AW433" s="14" t="s">
        <v>30</v>
      </c>
      <c r="AX433" s="14" t="s">
        <v>80</v>
      </c>
      <c r="AY433" s="190" t="s">
        <v>200</v>
      </c>
    </row>
    <row r="434" spans="1:65" s="14" customFormat="1" ht="11.25">
      <c r="B434" s="189"/>
      <c r="D434" s="182" t="s">
        <v>209</v>
      </c>
      <c r="F434" s="191" t="s">
        <v>678</v>
      </c>
      <c r="H434" s="192">
        <v>1.0149999999999999</v>
      </c>
      <c r="I434" s="193"/>
      <c r="L434" s="189"/>
      <c r="M434" s="194"/>
      <c r="N434" s="195"/>
      <c r="O434" s="195"/>
      <c r="P434" s="195"/>
      <c r="Q434" s="195"/>
      <c r="R434" s="195"/>
      <c r="S434" s="195"/>
      <c r="T434" s="196"/>
      <c r="AT434" s="190" t="s">
        <v>209</v>
      </c>
      <c r="AU434" s="190" t="s">
        <v>82</v>
      </c>
      <c r="AV434" s="14" t="s">
        <v>82</v>
      </c>
      <c r="AW434" s="14" t="s">
        <v>3</v>
      </c>
      <c r="AX434" s="14" t="s">
        <v>80</v>
      </c>
      <c r="AY434" s="190" t="s">
        <v>200</v>
      </c>
    </row>
    <row r="435" spans="1:65" s="2" customFormat="1" ht="21.75" customHeight="1">
      <c r="A435" s="33"/>
      <c r="B435" s="167"/>
      <c r="C435" s="168" t="s">
        <v>679</v>
      </c>
      <c r="D435" s="168" t="s">
        <v>202</v>
      </c>
      <c r="E435" s="169" t="s">
        <v>680</v>
      </c>
      <c r="F435" s="170" t="s">
        <v>681</v>
      </c>
      <c r="G435" s="171" t="s">
        <v>494</v>
      </c>
      <c r="H435" s="172">
        <v>1</v>
      </c>
      <c r="I435" s="173"/>
      <c r="J435" s="174">
        <f>ROUND(I435*H435,2)</f>
        <v>0</v>
      </c>
      <c r="K435" s="170" t="s">
        <v>206</v>
      </c>
      <c r="L435" s="34"/>
      <c r="M435" s="175" t="s">
        <v>1</v>
      </c>
      <c r="N435" s="176" t="s">
        <v>38</v>
      </c>
      <c r="O435" s="59"/>
      <c r="P435" s="177">
        <f>O435*H435</f>
        <v>0</v>
      </c>
      <c r="Q435" s="177">
        <v>8.0000000000000007E-5</v>
      </c>
      <c r="R435" s="177">
        <f>Q435*H435</f>
        <v>8.0000000000000007E-5</v>
      </c>
      <c r="S435" s="177">
        <v>0</v>
      </c>
      <c r="T435" s="178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9" t="s">
        <v>207</v>
      </c>
      <c r="AT435" s="179" t="s">
        <v>202</v>
      </c>
      <c r="AU435" s="179" t="s">
        <v>82</v>
      </c>
      <c r="AY435" s="18" t="s">
        <v>200</v>
      </c>
      <c r="BE435" s="180">
        <f>IF(N435="základní",J435,0)</f>
        <v>0</v>
      </c>
      <c r="BF435" s="180">
        <f>IF(N435="snížená",J435,0)</f>
        <v>0</v>
      </c>
      <c r="BG435" s="180">
        <f>IF(N435="zákl. přenesená",J435,0)</f>
        <v>0</v>
      </c>
      <c r="BH435" s="180">
        <f>IF(N435="sníž. přenesená",J435,0)</f>
        <v>0</v>
      </c>
      <c r="BI435" s="180">
        <f>IF(N435="nulová",J435,0)</f>
        <v>0</v>
      </c>
      <c r="BJ435" s="18" t="s">
        <v>80</v>
      </c>
      <c r="BK435" s="180">
        <f>ROUND(I435*H435,2)</f>
        <v>0</v>
      </c>
      <c r="BL435" s="18" t="s">
        <v>207</v>
      </c>
      <c r="BM435" s="179" t="s">
        <v>682</v>
      </c>
    </row>
    <row r="436" spans="1:65" s="14" customFormat="1" ht="11.25">
      <c r="B436" s="189"/>
      <c r="D436" s="182" t="s">
        <v>209</v>
      </c>
      <c r="E436" s="190" t="s">
        <v>1</v>
      </c>
      <c r="F436" s="191" t="s">
        <v>80</v>
      </c>
      <c r="H436" s="192">
        <v>1</v>
      </c>
      <c r="I436" s="193"/>
      <c r="L436" s="189"/>
      <c r="M436" s="194"/>
      <c r="N436" s="195"/>
      <c r="O436" s="195"/>
      <c r="P436" s="195"/>
      <c r="Q436" s="195"/>
      <c r="R436" s="195"/>
      <c r="S436" s="195"/>
      <c r="T436" s="196"/>
      <c r="AT436" s="190" t="s">
        <v>209</v>
      </c>
      <c r="AU436" s="190" t="s">
        <v>82</v>
      </c>
      <c r="AV436" s="14" t="s">
        <v>82</v>
      </c>
      <c r="AW436" s="14" t="s">
        <v>30</v>
      </c>
      <c r="AX436" s="14" t="s">
        <v>80</v>
      </c>
      <c r="AY436" s="190" t="s">
        <v>200</v>
      </c>
    </row>
    <row r="437" spans="1:65" s="2" customFormat="1" ht="21.75" customHeight="1">
      <c r="A437" s="33"/>
      <c r="B437" s="167"/>
      <c r="C437" s="213" t="s">
        <v>683</v>
      </c>
      <c r="D437" s="213" t="s">
        <v>436</v>
      </c>
      <c r="E437" s="214" t="s">
        <v>684</v>
      </c>
      <c r="F437" s="215" t="s">
        <v>685</v>
      </c>
      <c r="G437" s="216" t="s">
        <v>494</v>
      </c>
      <c r="H437" s="217">
        <v>1.0149999999999999</v>
      </c>
      <c r="I437" s="218"/>
      <c r="J437" s="219">
        <f>ROUND(I437*H437,2)</f>
        <v>0</v>
      </c>
      <c r="K437" s="215" t="s">
        <v>206</v>
      </c>
      <c r="L437" s="220"/>
      <c r="M437" s="221" t="s">
        <v>1</v>
      </c>
      <c r="N437" s="222" t="s">
        <v>38</v>
      </c>
      <c r="O437" s="59"/>
      <c r="P437" s="177">
        <f>O437*H437</f>
        <v>0</v>
      </c>
      <c r="Q437" s="177">
        <v>5.0000000000000001E-3</v>
      </c>
      <c r="R437" s="177">
        <f>Q437*H437</f>
        <v>5.0749999999999997E-3</v>
      </c>
      <c r="S437" s="177">
        <v>0</v>
      </c>
      <c r="T437" s="178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9" t="s">
        <v>246</v>
      </c>
      <c r="AT437" s="179" t="s">
        <v>436</v>
      </c>
      <c r="AU437" s="179" t="s">
        <v>82</v>
      </c>
      <c r="AY437" s="18" t="s">
        <v>200</v>
      </c>
      <c r="BE437" s="180">
        <f>IF(N437="základní",J437,0)</f>
        <v>0</v>
      </c>
      <c r="BF437" s="180">
        <f>IF(N437="snížená",J437,0)</f>
        <v>0</v>
      </c>
      <c r="BG437" s="180">
        <f>IF(N437="zákl. přenesená",J437,0)</f>
        <v>0</v>
      </c>
      <c r="BH437" s="180">
        <f>IF(N437="sníž. přenesená",J437,0)</f>
        <v>0</v>
      </c>
      <c r="BI437" s="180">
        <f>IF(N437="nulová",J437,0)</f>
        <v>0</v>
      </c>
      <c r="BJ437" s="18" t="s">
        <v>80</v>
      </c>
      <c r="BK437" s="180">
        <f>ROUND(I437*H437,2)</f>
        <v>0</v>
      </c>
      <c r="BL437" s="18" t="s">
        <v>207</v>
      </c>
      <c r="BM437" s="179" t="s">
        <v>686</v>
      </c>
    </row>
    <row r="438" spans="1:65" s="14" customFormat="1" ht="11.25">
      <c r="B438" s="189"/>
      <c r="D438" s="182" t="s">
        <v>209</v>
      </c>
      <c r="E438" s="190" t="s">
        <v>1</v>
      </c>
      <c r="F438" s="191" t="s">
        <v>687</v>
      </c>
      <c r="H438" s="192">
        <v>1</v>
      </c>
      <c r="I438" s="193"/>
      <c r="L438" s="189"/>
      <c r="M438" s="194"/>
      <c r="N438" s="195"/>
      <c r="O438" s="195"/>
      <c r="P438" s="195"/>
      <c r="Q438" s="195"/>
      <c r="R438" s="195"/>
      <c r="S438" s="195"/>
      <c r="T438" s="196"/>
      <c r="AT438" s="190" t="s">
        <v>209</v>
      </c>
      <c r="AU438" s="190" t="s">
        <v>82</v>
      </c>
      <c r="AV438" s="14" t="s">
        <v>82</v>
      </c>
      <c r="AW438" s="14" t="s">
        <v>30</v>
      </c>
      <c r="AX438" s="14" t="s">
        <v>73</v>
      </c>
      <c r="AY438" s="190" t="s">
        <v>200</v>
      </c>
    </row>
    <row r="439" spans="1:65" s="15" customFormat="1" ht="11.25">
      <c r="B439" s="197"/>
      <c r="D439" s="182" t="s">
        <v>209</v>
      </c>
      <c r="E439" s="198" t="s">
        <v>1</v>
      </c>
      <c r="F439" s="199" t="s">
        <v>214</v>
      </c>
      <c r="H439" s="200">
        <v>1</v>
      </c>
      <c r="I439" s="201"/>
      <c r="L439" s="197"/>
      <c r="M439" s="202"/>
      <c r="N439" s="203"/>
      <c r="O439" s="203"/>
      <c r="P439" s="203"/>
      <c r="Q439" s="203"/>
      <c r="R439" s="203"/>
      <c r="S439" s="203"/>
      <c r="T439" s="204"/>
      <c r="AT439" s="198" t="s">
        <v>209</v>
      </c>
      <c r="AU439" s="198" t="s">
        <v>82</v>
      </c>
      <c r="AV439" s="15" t="s">
        <v>207</v>
      </c>
      <c r="AW439" s="15" t="s">
        <v>30</v>
      </c>
      <c r="AX439" s="15" t="s">
        <v>80</v>
      </c>
      <c r="AY439" s="198" t="s">
        <v>200</v>
      </c>
    </row>
    <row r="440" spans="1:65" s="14" customFormat="1" ht="11.25">
      <c r="B440" s="189"/>
      <c r="D440" s="182" t="s">
        <v>209</v>
      </c>
      <c r="F440" s="191" t="s">
        <v>678</v>
      </c>
      <c r="H440" s="192">
        <v>1.0149999999999999</v>
      </c>
      <c r="I440" s="193"/>
      <c r="L440" s="189"/>
      <c r="M440" s="194"/>
      <c r="N440" s="195"/>
      <c r="O440" s="195"/>
      <c r="P440" s="195"/>
      <c r="Q440" s="195"/>
      <c r="R440" s="195"/>
      <c r="S440" s="195"/>
      <c r="T440" s="196"/>
      <c r="AT440" s="190" t="s">
        <v>209</v>
      </c>
      <c r="AU440" s="190" t="s">
        <v>82</v>
      </c>
      <c r="AV440" s="14" t="s">
        <v>82</v>
      </c>
      <c r="AW440" s="14" t="s">
        <v>3</v>
      </c>
      <c r="AX440" s="14" t="s">
        <v>80</v>
      </c>
      <c r="AY440" s="190" t="s">
        <v>200</v>
      </c>
    </row>
    <row r="441" spans="1:65" s="2" customFormat="1" ht="21.75" customHeight="1">
      <c r="A441" s="33"/>
      <c r="B441" s="167"/>
      <c r="C441" s="168" t="s">
        <v>688</v>
      </c>
      <c r="D441" s="168" t="s">
        <v>202</v>
      </c>
      <c r="E441" s="169" t="s">
        <v>689</v>
      </c>
      <c r="F441" s="170" t="s">
        <v>690</v>
      </c>
      <c r="G441" s="171" t="s">
        <v>494</v>
      </c>
      <c r="H441" s="172">
        <v>2</v>
      </c>
      <c r="I441" s="173"/>
      <c r="J441" s="174">
        <f>ROUND(I441*H441,2)</f>
        <v>0</v>
      </c>
      <c r="K441" s="170" t="s">
        <v>206</v>
      </c>
      <c r="L441" s="34"/>
      <c r="M441" s="175" t="s">
        <v>1</v>
      </c>
      <c r="N441" s="176" t="s">
        <v>38</v>
      </c>
      <c r="O441" s="59"/>
      <c r="P441" s="177">
        <f>O441*H441</f>
        <v>0</v>
      </c>
      <c r="Q441" s="177">
        <v>1.7000000000000001E-4</v>
      </c>
      <c r="R441" s="177">
        <f>Q441*H441</f>
        <v>3.4000000000000002E-4</v>
      </c>
      <c r="S441" s="177">
        <v>0</v>
      </c>
      <c r="T441" s="178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9" t="s">
        <v>207</v>
      </c>
      <c r="AT441" s="179" t="s">
        <v>202</v>
      </c>
      <c r="AU441" s="179" t="s">
        <v>82</v>
      </c>
      <c r="AY441" s="18" t="s">
        <v>200</v>
      </c>
      <c r="BE441" s="180">
        <f>IF(N441="základní",J441,0)</f>
        <v>0</v>
      </c>
      <c r="BF441" s="180">
        <f>IF(N441="snížená",J441,0)</f>
        <v>0</v>
      </c>
      <c r="BG441" s="180">
        <f>IF(N441="zákl. přenesená",J441,0)</f>
        <v>0</v>
      </c>
      <c r="BH441" s="180">
        <f>IF(N441="sníž. přenesená",J441,0)</f>
        <v>0</v>
      </c>
      <c r="BI441" s="180">
        <f>IF(N441="nulová",J441,0)</f>
        <v>0</v>
      </c>
      <c r="BJ441" s="18" t="s">
        <v>80</v>
      </c>
      <c r="BK441" s="180">
        <f>ROUND(I441*H441,2)</f>
        <v>0</v>
      </c>
      <c r="BL441" s="18" t="s">
        <v>207</v>
      </c>
      <c r="BM441" s="179" t="s">
        <v>691</v>
      </c>
    </row>
    <row r="442" spans="1:65" s="14" customFormat="1" ht="11.25">
      <c r="B442" s="189"/>
      <c r="D442" s="182" t="s">
        <v>209</v>
      </c>
      <c r="E442" s="190" t="s">
        <v>1</v>
      </c>
      <c r="F442" s="191" t="s">
        <v>692</v>
      </c>
      <c r="H442" s="192">
        <v>2</v>
      </c>
      <c r="I442" s="193"/>
      <c r="L442" s="189"/>
      <c r="M442" s="194"/>
      <c r="N442" s="195"/>
      <c r="O442" s="195"/>
      <c r="P442" s="195"/>
      <c r="Q442" s="195"/>
      <c r="R442" s="195"/>
      <c r="S442" s="195"/>
      <c r="T442" s="196"/>
      <c r="AT442" s="190" t="s">
        <v>209</v>
      </c>
      <c r="AU442" s="190" t="s">
        <v>82</v>
      </c>
      <c r="AV442" s="14" t="s">
        <v>82</v>
      </c>
      <c r="AW442" s="14" t="s">
        <v>30</v>
      </c>
      <c r="AX442" s="14" t="s">
        <v>80</v>
      </c>
      <c r="AY442" s="190" t="s">
        <v>200</v>
      </c>
    </row>
    <row r="443" spans="1:65" s="2" customFormat="1" ht="21.75" customHeight="1">
      <c r="A443" s="33"/>
      <c r="B443" s="167"/>
      <c r="C443" s="213" t="s">
        <v>693</v>
      </c>
      <c r="D443" s="213" t="s">
        <v>436</v>
      </c>
      <c r="E443" s="214" t="s">
        <v>694</v>
      </c>
      <c r="F443" s="215" t="s">
        <v>695</v>
      </c>
      <c r="G443" s="216" t="s">
        <v>494</v>
      </c>
      <c r="H443" s="217">
        <v>1.0149999999999999</v>
      </c>
      <c r="I443" s="218"/>
      <c r="J443" s="219">
        <f>ROUND(I443*H443,2)</f>
        <v>0</v>
      </c>
      <c r="K443" s="215" t="s">
        <v>206</v>
      </c>
      <c r="L443" s="220"/>
      <c r="M443" s="221" t="s">
        <v>1</v>
      </c>
      <c r="N443" s="222" t="s">
        <v>38</v>
      </c>
      <c r="O443" s="59"/>
      <c r="P443" s="177">
        <f>O443*H443</f>
        <v>0</v>
      </c>
      <c r="Q443" s="177">
        <v>0.14499999999999999</v>
      </c>
      <c r="R443" s="177">
        <f>Q443*H443</f>
        <v>0.14717499999999997</v>
      </c>
      <c r="S443" s="177">
        <v>0</v>
      </c>
      <c r="T443" s="178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9" t="s">
        <v>246</v>
      </c>
      <c r="AT443" s="179" t="s">
        <v>436</v>
      </c>
      <c r="AU443" s="179" t="s">
        <v>82</v>
      </c>
      <c r="AY443" s="18" t="s">
        <v>200</v>
      </c>
      <c r="BE443" s="180">
        <f>IF(N443="základní",J443,0)</f>
        <v>0</v>
      </c>
      <c r="BF443" s="180">
        <f>IF(N443="snížená",J443,0)</f>
        <v>0</v>
      </c>
      <c r="BG443" s="180">
        <f>IF(N443="zákl. přenesená",J443,0)</f>
        <v>0</v>
      </c>
      <c r="BH443" s="180">
        <f>IF(N443="sníž. přenesená",J443,0)</f>
        <v>0</v>
      </c>
      <c r="BI443" s="180">
        <f>IF(N443="nulová",J443,0)</f>
        <v>0</v>
      </c>
      <c r="BJ443" s="18" t="s">
        <v>80</v>
      </c>
      <c r="BK443" s="180">
        <f>ROUND(I443*H443,2)</f>
        <v>0</v>
      </c>
      <c r="BL443" s="18" t="s">
        <v>207</v>
      </c>
      <c r="BM443" s="179" t="s">
        <v>696</v>
      </c>
    </row>
    <row r="444" spans="1:65" s="14" customFormat="1" ht="11.25">
      <c r="B444" s="189"/>
      <c r="D444" s="182" t="s">
        <v>209</v>
      </c>
      <c r="E444" s="190" t="s">
        <v>1</v>
      </c>
      <c r="F444" s="191" t="s">
        <v>677</v>
      </c>
      <c r="H444" s="192">
        <v>1</v>
      </c>
      <c r="I444" s="193"/>
      <c r="L444" s="189"/>
      <c r="M444" s="194"/>
      <c r="N444" s="195"/>
      <c r="O444" s="195"/>
      <c r="P444" s="195"/>
      <c r="Q444" s="195"/>
      <c r="R444" s="195"/>
      <c r="S444" s="195"/>
      <c r="T444" s="196"/>
      <c r="AT444" s="190" t="s">
        <v>209</v>
      </c>
      <c r="AU444" s="190" t="s">
        <v>82</v>
      </c>
      <c r="AV444" s="14" t="s">
        <v>82</v>
      </c>
      <c r="AW444" s="14" t="s">
        <v>30</v>
      </c>
      <c r="AX444" s="14" t="s">
        <v>73</v>
      </c>
      <c r="AY444" s="190" t="s">
        <v>200</v>
      </c>
    </row>
    <row r="445" spans="1:65" s="15" customFormat="1" ht="11.25">
      <c r="B445" s="197"/>
      <c r="D445" s="182" t="s">
        <v>209</v>
      </c>
      <c r="E445" s="198" t="s">
        <v>1</v>
      </c>
      <c r="F445" s="199" t="s">
        <v>214</v>
      </c>
      <c r="H445" s="200">
        <v>1</v>
      </c>
      <c r="I445" s="201"/>
      <c r="L445" s="197"/>
      <c r="M445" s="202"/>
      <c r="N445" s="203"/>
      <c r="O445" s="203"/>
      <c r="P445" s="203"/>
      <c r="Q445" s="203"/>
      <c r="R445" s="203"/>
      <c r="S445" s="203"/>
      <c r="T445" s="204"/>
      <c r="AT445" s="198" t="s">
        <v>209</v>
      </c>
      <c r="AU445" s="198" t="s">
        <v>82</v>
      </c>
      <c r="AV445" s="15" t="s">
        <v>207</v>
      </c>
      <c r="AW445" s="15" t="s">
        <v>30</v>
      </c>
      <c r="AX445" s="15" t="s">
        <v>80</v>
      </c>
      <c r="AY445" s="198" t="s">
        <v>200</v>
      </c>
    </row>
    <row r="446" spans="1:65" s="14" customFormat="1" ht="11.25">
      <c r="B446" s="189"/>
      <c r="D446" s="182" t="s">
        <v>209</v>
      </c>
      <c r="F446" s="191" t="s">
        <v>678</v>
      </c>
      <c r="H446" s="192">
        <v>1.0149999999999999</v>
      </c>
      <c r="I446" s="193"/>
      <c r="L446" s="189"/>
      <c r="M446" s="194"/>
      <c r="N446" s="195"/>
      <c r="O446" s="195"/>
      <c r="P446" s="195"/>
      <c r="Q446" s="195"/>
      <c r="R446" s="195"/>
      <c r="S446" s="195"/>
      <c r="T446" s="196"/>
      <c r="AT446" s="190" t="s">
        <v>209</v>
      </c>
      <c r="AU446" s="190" t="s">
        <v>82</v>
      </c>
      <c r="AV446" s="14" t="s">
        <v>82</v>
      </c>
      <c r="AW446" s="14" t="s">
        <v>3</v>
      </c>
      <c r="AX446" s="14" t="s">
        <v>80</v>
      </c>
      <c r="AY446" s="190" t="s">
        <v>200</v>
      </c>
    </row>
    <row r="447" spans="1:65" s="2" customFormat="1" ht="21.75" customHeight="1">
      <c r="A447" s="33"/>
      <c r="B447" s="167"/>
      <c r="C447" s="213" t="s">
        <v>697</v>
      </c>
      <c r="D447" s="213" t="s">
        <v>436</v>
      </c>
      <c r="E447" s="214" t="s">
        <v>698</v>
      </c>
      <c r="F447" s="215" t="s">
        <v>699</v>
      </c>
      <c r="G447" s="216" t="s">
        <v>494</v>
      </c>
      <c r="H447" s="217">
        <v>1.0149999999999999</v>
      </c>
      <c r="I447" s="218"/>
      <c r="J447" s="219">
        <f>ROUND(I447*H447,2)</f>
        <v>0</v>
      </c>
      <c r="K447" s="215" t="s">
        <v>1</v>
      </c>
      <c r="L447" s="220"/>
      <c r="M447" s="221" t="s">
        <v>1</v>
      </c>
      <c r="N447" s="222" t="s">
        <v>38</v>
      </c>
      <c r="O447" s="59"/>
      <c r="P447" s="177">
        <f>O447*H447</f>
        <v>0</v>
      </c>
      <c r="Q447" s="177">
        <v>0.14499999999999999</v>
      </c>
      <c r="R447" s="177">
        <f>Q447*H447</f>
        <v>0.14717499999999997</v>
      </c>
      <c r="S447" s="177">
        <v>0</v>
      </c>
      <c r="T447" s="178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9" t="s">
        <v>246</v>
      </c>
      <c r="AT447" s="179" t="s">
        <v>436</v>
      </c>
      <c r="AU447" s="179" t="s">
        <v>82</v>
      </c>
      <c r="AY447" s="18" t="s">
        <v>200</v>
      </c>
      <c r="BE447" s="180">
        <f>IF(N447="základní",J447,0)</f>
        <v>0</v>
      </c>
      <c r="BF447" s="180">
        <f>IF(N447="snížená",J447,0)</f>
        <v>0</v>
      </c>
      <c r="BG447" s="180">
        <f>IF(N447="zákl. přenesená",J447,0)</f>
        <v>0</v>
      </c>
      <c r="BH447" s="180">
        <f>IF(N447="sníž. přenesená",J447,0)</f>
        <v>0</v>
      </c>
      <c r="BI447" s="180">
        <f>IF(N447="nulová",J447,0)</f>
        <v>0</v>
      </c>
      <c r="BJ447" s="18" t="s">
        <v>80</v>
      </c>
      <c r="BK447" s="180">
        <f>ROUND(I447*H447,2)</f>
        <v>0</v>
      </c>
      <c r="BL447" s="18" t="s">
        <v>207</v>
      </c>
      <c r="BM447" s="179" t="s">
        <v>700</v>
      </c>
    </row>
    <row r="448" spans="1:65" s="14" customFormat="1" ht="11.25">
      <c r="B448" s="189"/>
      <c r="D448" s="182" t="s">
        <v>209</v>
      </c>
      <c r="E448" s="190" t="s">
        <v>1</v>
      </c>
      <c r="F448" s="191" t="s">
        <v>701</v>
      </c>
      <c r="H448" s="192">
        <v>1.0149999999999999</v>
      </c>
      <c r="I448" s="193"/>
      <c r="L448" s="189"/>
      <c r="M448" s="194"/>
      <c r="N448" s="195"/>
      <c r="O448" s="195"/>
      <c r="P448" s="195"/>
      <c r="Q448" s="195"/>
      <c r="R448" s="195"/>
      <c r="S448" s="195"/>
      <c r="T448" s="196"/>
      <c r="AT448" s="190" t="s">
        <v>209</v>
      </c>
      <c r="AU448" s="190" t="s">
        <v>82</v>
      </c>
      <c r="AV448" s="14" t="s">
        <v>82</v>
      </c>
      <c r="AW448" s="14" t="s">
        <v>30</v>
      </c>
      <c r="AX448" s="14" t="s">
        <v>73</v>
      </c>
      <c r="AY448" s="190" t="s">
        <v>200</v>
      </c>
    </row>
    <row r="449" spans="1:65" s="15" customFormat="1" ht="11.25">
      <c r="B449" s="197"/>
      <c r="D449" s="182" t="s">
        <v>209</v>
      </c>
      <c r="E449" s="198" t="s">
        <v>1</v>
      </c>
      <c r="F449" s="199" t="s">
        <v>214</v>
      </c>
      <c r="H449" s="200">
        <v>1.0149999999999999</v>
      </c>
      <c r="I449" s="201"/>
      <c r="L449" s="197"/>
      <c r="M449" s="202"/>
      <c r="N449" s="203"/>
      <c r="O449" s="203"/>
      <c r="P449" s="203"/>
      <c r="Q449" s="203"/>
      <c r="R449" s="203"/>
      <c r="S449" s="203"/>
      <c r="T449" s="204"/>
      <c r="AT449" s="198" t="s">
        <v>209</v>
      </c>
      <c r="AU449" s="198" t="s">
        <v>82</v>
      </c>
      <c r="AV449" s="15" t="s">
        <v>207</v>
      </c>
      <c r="AW449" s="15" t="s">
        <v>30</v>
      </c>
      <c r="AX449" s="15" t="s">
        <v>80</v>
      </c>
      <c r="AY449" s="198" t="s">
        <v>200</v>
      </c>
    </row>
    <row r="450" spans="1:65" s="2" customFormat="1" ht="21.75" customHeight="1">
      <c r="A450" s="33"/>
      <c r="B450" s="167"/>
      <c r="C450" s="168" t="s">
        <v>702</v>
      </c>
      <c r="D450" s="168" t="s">
        <v>202</v>
      </c>
      <c r="E450" s="169" t="s">
        <v>703</v>
      </c>
      <c r="F450" s="170" t="s">
        <v>704</v>
      </c>
      <c r="G450" s="171" t="s">
        <v>494</v>
      </c>
      <c r="H450" s="172">
        <v>3</v>
      </c>
      <c r="I450" s="173"/>
      <c r="J450" s="174">
        <f>ROUND(I450*H450,2)</f>
        <v>0</v>
      </c>
      <c r="K450" s="170" t="s">
        <v>206</v>
      </c>
      <c r="L450" s="34"/>
      <c r="M450" s="175" t="s">
        <v>1</v>
      </c>
      <c r="N450" s="176" t="s">
        <v>38</v>
      </c>
      <c r="O450" s="59"/>
      <c r="P450" s="177">
        <f>O450*H450</f>
        <v>0</v>
      </c>
      <c r="Q450" s="177">
        <v>1.8000000000000001E-4</v>
      </c>
      <c r="R450" s="177">
        <f>Q450*H450</f>
        <v>5.4000000000000001E-4</v>
      </c>
      <c r="S450" s="177">
        <v>0</v>
      </c>
      <c r="T450" s="178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9" t="s">
        <v>207</v>
      </c>
      <c r="AT450" s="179" t="s">
        <v>202</v>
      </c>
      <c r="AU450" s="179" t="s">
        <v>82</v>
      </c>
      <c r="AY450" s="18" t="s">
        <v>200</v>
      </c>
      <c r="BE450" s="180">
        <f>IF(N450="základní",J450,0)</f>
        <v>0</v>
      </c>
      <c r="BF450" s="180">
        <f>IF(N450="snížená",J450,0)</f>
        <v>0</v>
      </c>
      <c r="BG450" s="180">
        <f>IF(N450="zákl. přenesená",J450,0)</f>
        <v>0</v>
      </c>
      <c r="BH450" s="180">
        <f>IF(N450="sníž. přenesená",J450,0)</f>
        <v>0</v>
      </c>
      <c r="BI450" s="180">
        <f>IF(N450="nulová",J450,0)</f>
        <v>0</v>
      </c>
      <c r="BJ450" s="18" t="s">
        <v>80</v>
      </c>
      <c r="BK450" s="180">
        <f>ROUND(I450*H450,2)</f>
        <v>0</v>
      </c>
      <c r="BL450" s="18" t="s">
        <v>207</v>
      </c>
      <c r="BM450" s="179" t="s">
        <v>705</v>
      </c>
    </row>
    <row r="451" spans="1:65" s="14" customFormat="1" ht="11.25">
      <c r="B451" s="189"/>
      <c r="D451" s="182" t="s">
        <v>209</v>
      </c>
      <c r="E451" s="190" t="s">
        <v>1</v>
      </c>
      <c r="F451" s="191" t="s">
        <v>541</v>
      </c>
      <c r="H451" s="192">
        <v>3</v>
      </c>
      <c r="I451" s="193"/>
      <c r="L451" s="189"/>
      <c r="M451" s="194"/>
      <c r="N451" s="195"/>
      <c r="O451" s="195"/>
      <c r="P451" s="195"/>
      <c r="Q451" s="195"/>
      <c r="R451" s="195"/>
      <c r="S451" s="195"/>
      <c r="T451" s="196"/>
      <c r="AT451" s="190" t="s">
        <v>209</v>
      </c>
      <c r="AU451" s="190" t="s">
        <v>82</v>
      </c>
      <c r="AV451" s="14" t="s">
        <v>82</v>
      </c>
      <c r="AW451" s="14" t="s">
        <v>30</v>
      </c>
      <c r="AX451" s="14" t="s">
        <v>80</v>
      </c>
      <c r="AY451" s="190" t="s">
        <v>200</v>
      </c>
    </row>
    <row r="452" spans="1:65" s="2" customFormat="1" ht="21.75" customHeight="1">
      <c r="A452" s="33"/>
      <c r="B452" s="167"/>
      <c r="C452" s="213" t="s">
        <v>706</v>
      </c>
      <c r="D452" s="213" t="s">
        <v>436</v>
      </c>
      <c r="E452" s="214" t="s">
        <v>707</v>
      </c>
      <c r="F452" s="215" t="s">
        <v>708</v>
      </c>
      <c r="G452" s="216" t="s">
        <v>494</v>
      </c>
      <c r="H452" s="217">
        <v>2.0299999999999998</v>
      </c>
      <c r="I452" s="218"/>
      <c r="J452" s="219">
        <f>ROUND(I452*H452,2)</f>
        <v>0</v>
      </c>
      <c r="K452" s="215" t="s">
        <v>206</v>
      </c>
      <c r="L452" s="220"/>
      <c r="M452" s="221" t="s">
        <v>1</v>
      </c>
      <c r="N452" s="222" t="s">
        <v>38</v>
      </c>
      <c r="O452" s="59"/>
      <c r="P452" s="177">
        <f>O452*H452</f>
        <v>0</v>
      </c>
      <c r="Q452" s="177">
        <v>0.27</v>
      </c>
      <c r="R452" s="177">
        <f>Q452*H452</f>
        <v>0.54810000000000003</v>
      </c>
      <c r="S452" s="177">
        <v>0</v>
      </c>
      <c r="T452" s="178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9" t="s">
        <v>246</v>
      </c>
      <c r="AT452" s="179" t="s">
        <v>436</v>
      </c>
      <c r="AU452" s="179" t="s">
        <v>82</v>
      </c>
      <c r="AY452" s="18" t="s">
        <v>200</v>
      </c>
      <c r="BE452" s="180">
        <f>IF(N452="základní",J452,0)</f>
        <v>0</v>
      </c>
      <c r="BF452" s="180">
        <f>IF(N452="snížená",J452,0)</f>
        <v>0</v>
      </c>
      <c r="BG452" s="180">
        <f>IF(N452="zákl. přenesená",J452,0)</f>
        <v>0</v>
      </c>
      <c r="BH452" s="180">
        <f>IF(N452="sníž. přenesená",J452,0)</f>
        <v>0</v>
      </c>
      <c r="BI452" s="180">
        <f>IF(N452="nulová",J452,0)</f>
        <v>0</v>
      </c>
      <c r="BJ452" s="18" t="s">
        <v>80</v>
      </c>
      <c r="BK452" s="180">
        <f>ROUND(I452*H452,2)</f>
        <v>0</v>
      </c>
      <c r="BL452" s="18" t="s">
        <v>207</v>
      </c>
      <c r="BM452" s="179" t="s">
        <v>709</v>
      </c>
    </row>
    <row r="453" spans="1:65" s="14" customFormat="1" ht="11.25">
      <c r="B453" s="189"/>
      <c r="D453" s="182" t="s">
        <v>209</v>
      </c>
      <c r="E453" s="190" t="s">
        <v>1</v>
      </c>
      <c r="F453" s="191" t="s">
        <v>82</v>
      </c>
      <c r="H453" s="192">
        <v>2</v>
      </c>
      <c r="I453" s="193"/>
      <c r="L453" s="189"/>
      <c r="M453" s="194"/>
      <c r="N453" s="195"/>
      <c r="O453" s="195"/>
      <c r="P453" s="195"/>
      <c r="Q453" s="195"/>
      <c r="R453" s="195"/>
      <c r="S453" s="195"/>
      <c r="T453" s="196"/>
      <c r="AT453" s="190" t="s">
        <v>209</v>
      </c>
      <c r="AU453" s="190" t="s">
        <v>82</v>
      </c>
      <c r="AV453" s="14" t="s">
        <v>82</v>
      </c>
      <c r="AW453" s="14" t="s">
        <v>30</v>
      </c>
      <c r="AX453" s="14" t="s">
        <v>80</v>
      </c>
      <c r="AY453" s="190" t="s">
        <v>200</v>
      </c>
    </row>
    <row r="454" spans="1:65" s="14" customFormat="1" ht="11.25">
      <c r="B454" s="189"/>
      <c r="D454" s="182" t="s">
        <v>209</v>
      </c>
      <c r="F454" s="191" t="s">
        <v>710</v>
      </c>
      <c r="H454" s="192">
        <v>2.0299999999999998</v>
      </c>
      <c r="I454" s="193"/>
      <c r="L454" s="189"/>
      <c r="M454" s="194"/>
      <c r="N454" s="195"/>
      <c r="O454" s="195"/>
      <c r="P454" s="195"/>
      <c r="Q454" s="195"/>
      <c r="R454" s="195"/>
      <c r="S454" s="195"/>
      <c r="T454" s="196"/>
      <c r="AT454" s="190" t="s">
        <v>209</v>
      </c>
      <c r="AU454" s="190" t="s">
        <v>82</v>
      </c>
      <c r="AV454" s="14" t="s">
        <v>82</v>
      </c>
      <c r="AW454" s="14" t="s">
        <v>3</v>
      </c>
      <c r="AX454" s="14" t="s">
        <v>80</v>
      </c>
      <c r="AY454" s="190" t="s">
        <v>200</v>
      </c>
    </row>
    <row r="455" spans="1:65" s="2" customFormat="1" ht="21.75" customHeight="1">
      <c r="A455" s="33"/>
      <c r="B455" s="167"/>
      <c r="C455" s="213" t="s">
        <v>711</v>
      </c>
      <c r="D455" s="213" t="s">
        <v>436</v>
      </c>
      <c r="E455" s="214" t="s">
        <v>712</v>
      </c>
      <c r="F455" s="215" t="s">
        <v>713</v>
      </c>
      <c r="G455" s="216" t="s">
        <v>494</v>
      </c>
      <c r="H455" s="217">
        <v>1.0149999999999999</v>
      </c>
      <c r="I455" s="218"/>
      <c r="J455" s="219">
        <f>ROUND(I455*H455,2)</f>
        <v>0</v>
      </c>
      <c r="K455" s="215" t="s">
        <v>1</v>
      </c>
      <c r="L455" s="220"/>
      <c r="M455" s="221" t="s">
        <v>1</v>
      </c>
      <c r="N455" s="222" t="s">
        <v>38</v>
      </c>
      <c r="O455" s="59"/>
      <c r="P455" s="177">
        <f>O455*H455</f>
        <v>0</v>
      </c>
      <c r="Q455" s="177">
        <v>0.27</v>
      </c>
      <c r="R455" s="177">
        <f>Q455*H455</f>
        <v>0.27405000000000002</v>
      </c>
      <c r="S455" s="177">
        <v>0</v>
      </c>
      <c r="T455" s="178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9" t="s">
        <v>246</v>
      </c>
      <c r="AT455" s="179" t="s">
        <v>436</v>
      </c>
      <c r="AU455" s="179" t="s">
        <v>82</v>
      </c>
      <c r="AY455" s="18" t="s">
        <v>200</v>
      </c>
      <c r="BE455" s="180">
        <f>IF(N455="základní",J455,0)</f>
        <v>0</v>
      </c>
      <c r="BF455" s="180">
        <f>IF(N455="snížená",J455,0)</f>
        <v>0</v>
      </c>
      <c r="BG455" s="180">
        <f>IF(N455="zákl. přenesená",J455,0)</f>
        <v>0</v>
      </c>
      <c r="BH455" s="180">
        <f>IF(N455="sníž. přenesená",J455,0)</f>
        <v>0</v>
      </c>
      <c r="BI455" s="180">
        <f>IF(N455="nulová",J455,0)</f>
        <v>0</v>
      </c>
      <c r="BJ455" s="18" t="s">
        <v>80</v>
      </c>
      <c r="BK455" s="180">
        <f>ROUND(I455*H455,2)</f>
        <v>0</v>
      </c>
      <c r="BL455" s="18" t="s">
        <v>207</v>
      </c>
      <c r="BM455" s="179" t="s">
        <v>714</v>
      </c>
    </row>
    <row r="456" spans="1:65" s="14" customFormat="1" ht="11.25">
      <c r="B456" s="189"/>
      <c r="D456" s="182" t="s">
        <v>209</v>
      </c>
      <c r="E456" s="190" t="s">
        <v>1</v>
      </c>
      <c r="F456" s="191" t="s">
        <v>715</v>
      </c>
      <c r="H456" s="192">
        <v>1.0149999999999999</v>
      </c>
      <c r="I456" s="193"/>
      <c r="L456" s="189"/>
      <c r="M456" s="194"/>
      <c r="N456" s="195"/>
      <c r="O456" s="195"/>
      <c r="P456" s="195"/>
      <c r="Q456" s="195"/>
      <c r="R456" s="195"/>
      <c r="S456" s="195"/>
      <c r="T456" s="196"/>
      <c r="AT456" s="190" t="s">
        <v>209</v>
      </c>
      <c r="AU456" s="190" t="s">
        <v>82</v>
      </c>
      <c r="AV456" s="14" t="s">
        <v>82</v>
      </c>
      <c r="AW456" s="14" t="s">
        <v>30</v>
      </c>
      <c r="AX456" s="14" t="s">
        <v>80</v>
      </c>
      <c r="AY456" s="190" t="s">
        <v>200</v>
      </c>
    </row>
    <row r="457" spans="1:65" s="2" customFormat="1" ht="21.75" customHeight="1">
      <c r="A457" s="33"/>
      <c r="B457" s="167"/>
      <c r="C457" s="168" t="s">
        <v>716</v>
      </c>
      <c r="D457" s="168" t="s">
        <v>202</v>
      </c>
      <c r="E457" s="169" t="s">
        <v>717</v>
      </c>
      <c r="F457" s="170" t="s">
        <v>718</v>
      </c>
      <c r="G457" s="171" t="s">
        <v>494</v>
      </c>
      <c r="H457" s="172">
        <v>4</v>
      </c>
      <c r="I457" s="173"/>
      <c r="J457" s="174">
        <f>ROUND(I457*H457,2)</f>
        <v>0</v>
      </c>
      <c r="K457" s="170" t="s">
        <v>206</v>
      </c>
      <c r="L457" s="34"/>
      <c r="M457" s="175" t="s">
        <v>1</v>
      </c>
      <c r="N457" s="176" t="s">
        <v>38</v>
      </c>
      <c r="O457" s="59"/>
      <c r="P457" s="177">
        <f>O457*H457</f>
        <v>0</v>
      </c>
      <c r="Q457" s="177">
        <v>1.0189999999999999E-2</v>
      </c>
      <c r="R457" s="177">
        <f>Q457*H457</f>
        <v>4.0759999999999998E-2</v>
      </c>
      <c r="S457" s="177">
        <v>0</v>
      </c>
      <c r="T457" s="178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9" t="s">
        <v>207</v>
      </c>
      <c r="AT457" s="179" t="s">
        <v>202</v>
      </c>
      <c r="AU457" s="179" t="s">
        <v>82</v>
      </c>
      <c r="AY457" s="18" t="s">
        <v>200</v>
      </c>
      <c r="BE457" s="180">
        <f>IF(N457="základní",J457,0)</f>
        <v>0</v>
      </c>
      <c r="BF457" s="180">
        <f>IF(N457="snížená",J457,0)</f>
        <v>0</v>
      </c>
      <c r="BG457" s="180">
        <f>IF(N457="zákl. přenesená",J457,0)</f>
        <v>0</v>
      </c>
      <c r="BH457" s="180">
        <f>IF(N457="sníž. přenesená",J457,0)</f>
        <v>0</v>
      </c>
      <c r="BI457" s="180">
        <f>IF(N457="nulová",J457,0)</f>
        <v>0</v>
      </c>
      <c r="BJ457" s="18" t="s">
        <v>80</v>
      </c>
      <c r="BK457" s="180">
        <f>ROUND(I457*H457,2)</f>
        <v>0</v>
      </c>
      <c r="BL457" s="18" t="s">
        <v>207</v>
      </c>
      <c r="BM457" s="179" t="s">
        <v>719</v>
      </c>
    </row>
    <row r="458" spans="1:65" s="14" customFormat="1" ht="11.25">
      <c r="B458" s="189"/>
      <c r="D458" s="182" t="s">
        <v>209</v>
      </c>
      <c r="E458" s="190" t="s">
        <v>1</v>
      </c>
      <c r="F458" s="191" t="s">
        <v>720</v>
      </c>
      <c r="H458" s="192">
        <v>2</v>
      </c>
      <c r="I458" s="193"/>
      <c r="L458" s="189"/>
      <c r="M458" s="194"/>
      <c r="N458" s="195"/>
      <c r="O458" s="195"/>
      <c r="P458" s="195"/>
      <c r="Q458" s="195"/>
      <c r="R458" s="195"/>
      <c r="S458" s="195"/>
      <c r="T458" s="196"/>
      <c r="AT458" s="190" t="s">
        <v>209</v>
      </c>
      <c r="AU458" s="190" t="s">
        <v>82</v>
      </c>
      <c r="AV458" s="14" t="s">
        <v>82</v>
      </c>
      <c r="AW458" s="14" t="s">
        <v>30</v>
      </c>
      <c r="AX458" s="14" t="s">
        <v>73</v>
      </c>
      <c r="AY458" s="190" t="s">
        <v>200</v>
      </c>
    </row>
    <row r="459" spans="1:65" s="14" customFormat="1" ht="11.25">
      <c r="B459" s="189"/>
      <c r="D459" s="182" t="s">
        <v>209</v>
      </c>
      <c r="E459" s="190" t="s">
        <v>1</v>
      </c>
      <c r="F459" s="191" t="s">
        <v>721</v>
      </c>
      <c r="H459" s="192">
        <v>2</v>
      </c>
      <c r="I459" s="193"/>
      <c r="L459" s="189"/>
      <c r="M459" s="194"/>
      <c r="N459" s="195"/>
      <c r="O459" s="195"/>
      <c r="P459" s="195"/>
      <c r="Q459" s="195"/>
      <c r="R459" s="195"/>
      <c r="S459" s="195"/>
      <c r="T459" s="196"/>
      <c r="AT459" s="190" t="s">
        <v>209</v>
      </c>
      <c r="AU459" s="190" t="s">
        <v>82</v>
      </c>
      <c r="AV459" s="14" t="s">
        <v>82</v>
      </c>
      <c r="AW459" s="14" t="s">
        <v>30</v>
      </c>
      <c r="AX459" s="14" t="s">
        <v>73</v>
      </c>
      <c r="AY459" s="190" t="s">
        <v>200</v>
      </c>
    </row>
    <row r="460" spans="1:65" s="15" customFormat="1" ht="11.25">
      <c r="B460" s="197"/>
      <c r="D460" s="182" t="s">
        <v>209</v>
      </c>
      <c r="E460" s="198" t="s">
        <v>1</v>
      </c>
      <c r="F460" s="199" t="s">
        <v>214</v>
      </c>
      <c r="H460" s="200">
        <v>4</v>
      </c>
      <c r="I460" s="201"/>
      <c r="L460" s="197"/>
      <c r="M460" s="202"/>
      <c r="N460" s="203"/>
      <c r="O460" s="203"/>
      <c r="P460" s="203"/>
      <c r="Q460" s="203"/>
      <c r="R460" s="203"/>
      <c r="S460" s="203"/>
      <c r="T460" s="204"/>
      <c r="AT460" s="198" t="s">
        <v>209</v>
      </c>
      <c r="AU460" s="198" t="s">
        <v>82</v>
      </c>
      <c r="AV460" s="15" t="s">
        <v>207</v>
      </c>
      <c r="AW460" s="15" t="s">
        <v>30</v>
      </c>
      <c r="AX460" s="15" t="s">
        <v>80</v>
      </c>
      <c r="AY460" s="198" t="s">
        <v>200</v>
      </c>
    </row>
    <row r="461" spans="1:65" s="2" customFormat="1" ht="16.5" customHeight="1">
      <c r="A461" s="33"/>
      <c r="B461" s="167"/>
      <c r="C461" s="213" t="s">
        <v>722</v>
      </c>
      <c r="D461" s="213" t="s">
        <v>436</v>
      </c>
      <c r="E461" s="214" t="s">
        <v>723</v>
      </c>
      <c r="F461" s="215" t="s">
        <v>724</v>
      </c>
      <c r="G461" s="216" t="s">
        <v>494</v>
      </c>
      <c r="H461" s="217">
        <v>2</v>
      </c>
      <c r="I461" s="218"/>
      <c r="J461" s="219">
        <f>ROUND(I461*H461,2)</f>
        <v>0</v>
      </c>
      <c r="K461" s="215" t="s">
        <v>206</v>
      </c>
      <c r="L461" s="220"/>
      <c r="M461" s="221" t="s">
        <v>1</v>
      </c>
      <c r="N461" s="222" t="s">
        <v>38</v>
      </c>
      <c r="O461" s="59"/>
      <c r="P461" s="177">
        <f>O461*H461</f>
        <v>0</v>
      </c>
      <c r="Q461" s="177">
        <v>0.254</v>
      </c>
      <c r="R461" s="177">
        <f>Q461*H461</f>
        <v>0.50800000000000001</v>
      </c>
      <c r="S461" s="177">
        <v>0</v>
      </c>
      <c r="T461" s="178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9" t="s">
        <v>246</v>
      </c>
      <c r="AT461" s="179" t="s">
        <v>436</v>
      </c>
      <c r="AU461" s="179" t="s">
        <v>82</v>
      </c>
      <c r="AY461" s="18" t="s">
        <v>200</v>
      </c>
      <c r="BE461" s="180">
        <f>IF(N461="základní",J461,0)</f>
        <v>0</v>
      </c>
      <c r="BF461" s="180">
        <f>IF(N461="snížená",J461,0)</f>
        <v>0</v>
      </c>
      <c r="BG461" s="180">
        <f>IF(N461="zákl. přenesená",J461,0)</f>
        <v>0</v>
      </c>
      <c r="BH461" s="180">
        <f>IF(N461="sníž. přenesená",J461,0)</f>
        <v>0</v>
      </c>
      <c r="BI461" s="180">
        <f>IF(N461="nulová",J461,0)</f>
        <v>0</v>
      </c>
      <c r="BJ461" s="18" t="s">
        <v>80</v>
      </c>
      <c r="BK461" s="180">
        <f>ROUND(I461*H461,2)</f>
        <v>0</v>
      </c>
      <c r="BL461" s="18" t="s">
        <v>207</v>
      </c>
      <c r="BM461" s="179" t="s">
        <v>725</v>
      </c>
    </row>
    <row r="462" spans="1:65" s="14" customFormat="1" ht="11.25">
      <c r="B462" s="189"/>
      <c r="D462" s="182" t="s">
        <v>209</v>
      </c>
      <c r="E462" s="190" t="s">
        <v>1</v>
      </c>
      <c r="F462" s="191" t="s">
        <v>82</v>
      </c>
      <c r="H462" s="192">
        <v>2</v>
      </c>
      <c r="I462" s="193"/>
      <c r="L462" s="189"/>
      <c r="M462" s="194"/>
      <c r="N462" s="195"/>
      <c r="O462" s="195"/>
      <c r="P462" s="195"/>
      <c r="Q462" s="195"/>
      <c r="R462" s="195"/>
      <c r="S462" s="195"/>
      <c r="T462" s="196"/>
      <c r="AT462" s="190" t="s">
        <v>209</v>
      </c>
      <c r="AU462" s="190" t="s">
        <v>82</v>
      </c>
      <c r="AV462" s="14" t="s">
        <v>82</v>
      </c>
      <c r="AW462" s="14" t="s">
        <v>30</v>
      </c>
      <c r="AX462" s="14" t="s">
        <v>80</v>
      </c>
      <c r="AY462" s="190" t="s">
        <v>200</v>
      </c>
    </row>
    <row r="463" spans="1:65" s="2" customFormat="1" ht="16.5" customHeight="1">
      <c r="A463" s="33"/>
      <c r="B463" s="167"/>
      <c r="C463" s="213" t="s">
        <v>726</v>
      </c>
      <c r="D463" s="213" t="s">
        <v>436</v>
      </c>
      <c r="E463" s="214" t="s">
        <v>727</v>
      </c>
      <c r="F463" s="215" t="s">
        <v>728</v>
      </c>
      <c r="G463" s="216" t="s">
        <v>494</v>
      </c>
      <c r="H463" s="217">
        <v>2</v>
      </c>
      <c r="I463" s="218"/>
      <c r="J463" s="219">
        <f>ROUND(I463*H463,2)</f>
        <v>0</v>
      </c>
      <c r="K463" s="215" t="s">
        <v>206</v>
      </c>
      <c r="L463" s="220"/>
      <c r="M463" s="221" t="s">
        <v>1</v>
      </c>
      <c r="N463" s="222" t="s">
        <v>38</v>
      </c>
      <c r="O463" s="59"/>
      <c r="P463" s="177">
        <f>O463*H463</f>
        <v>0</v>
      </c>
      <c r="Q463" s="177">
        <v>0.50600000000000001</v>
      </c>
      <c r="R463" s="177">
        <f>Q463*H463</f>
        <v>1.012</v>
      </c>
      <c r="S463" s="177">
        <v>0</v>
      </c>
      <c r="T463" s="178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9" t="s">
        <v>246</v>
      </c>
      <c r="AT463" s="179" t="s">
        <v>436</v>
      </c>
      <c r="AU463" s="179" t="s">
        <v>82</v>
      </c>
      <c r="AY463" s="18" t="s">
        <v>200</v>
      </c>
      <c r="BE463" s="180">
        <f>IF(N463="základní",J463,0)</f>
        <v>0</v>
      </c>
      <c r="BF463" s="180">
        <f>IF(N463="snížená",J463,0)</f>
        <v>0</v>
      </c>
      <c r="BG463" s="180">
        <f>IF(N463="zákl. přenesená",J463,0)</f>
        <v>0</v>
      </c>
      <c r="BH463" s="180">
        <f>IF(N463="sníž. přenesená",J463,0)</f>
        <v>0</v>
      </c>
      <c r="BI463" s="180">
        <f>IF(N463="nulová",J463,0)</f>
        <v>0</v>
      </c>
      <c r="BJ463" s="18" t="s">
        <v>80</v>
      </c>
      <c r="BK463" s="180">
        <f>ROUND(I463*H463,2)</f>
        <v>0</v>
      </c>
      <c r="BL463" s="18" t="s">
        <v>207</v>
      </c>
      <c r="BM463" s="179" t="s">
        <v>729</v>
      </c>
    </row>
    <row r="464" spans="1:65" s="14" customFormat="1" ht="11.25">
      <c r="B464" s="189"/>
      <c r="D464" s="182" t="s">
        <v>209</v>
      </c>
      <c r="E464" s="190" t="s">
        <v>1</v>
      </c>
      <c r="F464" s="191" t="s">
        <v>82</v>
      </c>
      <c r="H464" s="192">
        <v>2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209</v>
      </c>
      <c r="AU464" s="190" t="s">
        <v>82</v>
      </c>
      <c r="AV464" s="14" t="s">
        <v>82</v>
      </c>
      <c r="AW464" s="14" t="s">
        <v>30</v>
      </c>
      <c r="AX464" s="14" t="s">
        <v>80</v>
      </c>
      <c r="AY464" s="190" t="s">
        <v>200</v>
      </c>
    </row>
    <row r="465" spans="1:65" s="2" customFormat="1" ht="21.75" customHeight="1">
      <c r="A465" s="33"/>
      <c r="B465" s="167"/>
      <c r="C465" s="168" t="s">
        <v>730</v>
      </c>
      <c r="D465" s="168" t="s">
        <v>202</v>
      </c>
      <c r="E465" s="169" t="s">
        <v>731</v>
      </c>
      <c r="F465" s="170" t="s">
        <v>732</v>
      </c>
      <c r="G465" s="171" t="s">
        <v>494</v>
      </c>
      <c r="H465" s="172">
        <v>2</v>
      </c>
      <c r="I465" s="173"/>
      <c r="J465" s="174">
        <f>ROUND(I465*H465,2)</f>
        <v>0</v>
      </c>
      <c r="K465" s="170" t="s">
        <v>206</v>
      </c>
      <c r="L465" s="34"/>
      <c r="M465" s="175" t="s">
        <v>1</v>
      </c>
      <c r="N465" s="176" t="s">
        <v>38</v>
      </c>
      <c r="O465" s="59"/>
      <c r="P465" s="177">
        <f>O465*H465</f>
        <v>0</v>
      </c>
      <c r="Q465" s="177">
        <v>1.248E-2</v>
      </c>
      <c r="R465" s="177">
        <f>Q465*H465</f>
        <v>2.496E-2</v>
      </c>
      <c r="S465" s="177">
        <v>0</v>
      </c>
      <c r="T465" s="178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9" t="s">
        <v>207</v>
      </c>
      <c r="AT465" s="179" t="s">
        <v>202</v>
      </c>
      <c r="AU465" s="179" t="s">
        <v>82</v>
      </c>
      <c r="AY465" s="18" t="s">
        <v>200</v>
      </c>
      <c r="BE465" s="180">
        <f>IF(N465="základní",J465,0)</f>
        <v>0</v>
      </c>
      <c r="BF465" s="180">
        <f>IF(N465="snížená",J465,0)</f>
        <v>0</v>
      </c>
      <c r="BG465" s="180">
        <f>IF(N465="zákl. přenesená",J465,0)</f>
        <v>0</v>
      </c>
      <c r="BH465" s="180">
        <f>IF(N465="sníž. přenesená",J465,0)</f>
        <v>0</v>
      </c>
      <c r="BI465" s="180">
        <f>IF(N465="nulová",J465,0)</f>
        <v>0</v>
      </c>
      <c r="BJ465" s="18" t="s">
        <v>80</v>
      </c>
      <c r="BK465" s="180">
        <f>ROUND(I465*H465,2)</f>
        <v>0</v>
      </c>
      <c r="BL465" s="18" t="s">
        <v>207</v>
      </c>
      <c r="BM465" s="179" t="s">
        <v>733</v>
      </c>
    </row>
    <row r="466" spans="1:65" s="14" customFormat="1" ht="11.25">
      <c r="B466" s="189"/>
      <c r="D466" s="182" t="s">
        <v>209</v>
      </c>
      <c r="E466" s="190" t="s">
        <v>1</v>
      </c>
      <c r="F466" s="191" t="s">
        <v>82</v>
      </c>
      <c r="H466" s="192">
        <v>2</v>
      </c>
      <c r="I466" s="193"/>
      <c r="L466" s="189"/>
      <c r="M466" s="194"/>
      <c r="N466" s="195"/>
      <c r="O466" s="195"/>
      <c r="P466" s="195"/>
      <c r="Q466" s="195"/>
      <c r="R466" s="195"/>
      <c r="S466" s="195"/>
      <c r="T466" s="196"/>
      <c r="AT466" s="190" t="s">
        <v>209</v>
      </c>
      <c r="AU466" s="190" t="s">
        <v>82</v>
      </c>
      <c r="AV466" s="14" t="s">
        <v>82</v>
      </c>
      <c r="AW466" s="14" t="s">
        <v>30</v>
      </c>
      <c r="AX466" s="14" t="s">
        <v>80</v>
      </c>
      <c r="AY466" s="190" t="s">
        <v>200</v>
      </c>
    </row>
    <row r="467" spans="1:65" s="2" customFormat="1" ht="21.75" customHeight="1">
      <c r="A467" s="33"/>
      <c r="B467" s="167"/>
      <c r="C467" s="213" t="s">
        <v>734</v>
      </c>
      <c r="D467" s="213" t="s">
        <v>436</v>
      </c>
      <c r="E467" s="214" t="s">
        <v>735</v>
      </c>
      <c r="F467" s="215" t="s">
        <v>736</v>
      </c>
      <c r="G467" s="216" t="s">
        <v>494</v>
      </c>
      <c r="H467" s="217">
        <v>2</v>
      </c>
      <c r="I467" s="218"/>
      <c r="J467" s="219">
        <f>ROUND(I467*H467,2)</f>
        <v>0</v>
      </c>
      <c r="K467" s="215" t="s">
        <v>206</v>
      </c>
      <c r="L467" s="220"/>
      <c r="M467" s="221" t="s">
        <v>1</v>
      </c>
      <c r="N467" s="222" t="s">
        <v>38</v>
      </c>
      <c r="O467" s="59"/>
      <c r="P467" s="177">
        <f>O467*H467</f>
        <v>0</v>
      </c>
      <c r="Q467" s="177">
        <v>0.58499999999999996</v>
      </c>
      <c r="R467" s="177">
        <f>Q467*H467</f>
        <v>1.17</v>
      </c>
      <c r="S467" s="177">
        <v>0</v>
      </c>
      <c r="T467" s="178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9" t="s">
        <v>246</v>
      </c>
      <c r="AT467" s="179" t="s">
        <v>436</v>
      </c>
      <c r="AU467" s="179" t="s">
        <v>82</v>
      </c>
      <c r="AY467" s="18" t="s">
        <v>200</v>
      </c>
      <c r="BE467" s="180">
        <f>IF(N467="základní",J467,0)</f>
        <v>0</v>
      </c>
      <c r="BF467" s="180">
        <f>IF(N467="snížená",J467,0)</f>
        <v>0</v>
      </c>
      <c r="BG467" s="180">
        <f>IF(N467="zákl. přenesená",J467,0)</f>
        <v>0</v>
      </c>
      <c r="BH467" s="180">
        <f>IF(N467="sníž. přenesená",J467,0)</f>
        <v>0</v>
      </c>
      <c r="BI467" s="180">
        <f>IF(N467="nulová",J467,0)</f>
        <v>0</v>
      </c>
      <c r="BJ467" s="18" t="s">
        <v>80</v>
      </c>
      <c r="BK467" s="180">
        <f>ROUND(I467*H467,2)</f>
        <v>0</v>
      </c>
      <c r="BL467" s="18" t="s">
        <v>207</v>
      </c>
      <c r="BM467" s="179" t="s">
        <v>737</v>
      </c>
    </row>
    <row r="468" spans="1:65" s="14" customFormat="1" ht="11.25">
      <c r="B468" s="189"/>
      <c r="D468" s="182" t="s">
        <v>209</v>
      </c>
      <c r="E468" s="190" t="s">
        <v>1</v>
      </c>
      <c r="F468" s="191" t="s">
        <v>82</v>
      </c>
      <c r="H468" s="192">
        <v>2</v>
      </c>
      <c r="I468" s="193"/>
      <c r="L468" s="189"/>
      <c r="M468" s="194"/>
      <c r="N468" s="195"/>
      <c r="O468" s="195"/>
      <c r="P468" s="195"/>
      <c r="Q468" s="195"/>
      <c r="R468" s="195"/>
      <c r="S468" s="195"/>
      <c r="T468" s="196"/>
      <c r="AT468" s="190" t="s">
        <v>209</v>
      </c>
      <c r="AU468" s="190" t="s">
        <v>82</v>
      </c>
      <c r="AV468" s="14" t="s">
        <v>82</v>
      </c>
      <c r="AW468" s="14" t="s">
        <v>30</v>
      </c>
      <c r="AX468" s="14" t="s">
        <v>80</v>
      </c>
      <c r="AY468" s="190" t="s">
        <v>200</v>
      </c>
    </row>
    <row r="469" spans="1:65" s="2" customFormat="1" ht="21.75" customHeight="1">
      <c r="A469" s="33"/>
      <c r="B469" s="167"/>
      <c r="C469" s="213" t="s">
        <v>738</v>
      </c>
      <c r="D469" s="213" t="s">
        <v>436</v>
      </c>
      <c r="E469" s="214" t="s">
        <v>739</v>
      </c>
      <c r="F469" s="215" t="s">
        <v>740</v>
      </c>
      <c r="G469" s="216" t="s">
        <v>494</v>
      </c>
      <c r="H469" s="217">
        <v>6</v>
      </c>
      <c r="I469" s="218"/>
      <c r="J469" s="219">
        <f>ROUND(I469*H469,2)</f>
        <v>0</v>
      </c>
      <c r="K469" s="215" t="s">
        <v>675</v>
      </c>
      <c r="L469" s="220"/>
      <c r="M469" s="221" t="s">
        <v>1</v>
      </c>
      <c r="N469" s="222" t="s">
        <v>38</v>
      </c>
      <c r="O469" s="59"/>
      <c r="P469" s="177">
        <f>O469*H469</f>
        <v>0</v>
      </c>
      <c r="Q469" s="177">
        <v>2E-3</v>
      </c>
      <c r="R469" s="177">
        <f>Q469*H469</f>
        <v>1.2E-2</v>
      </c>
      <c r="S469" s="177">
        <v>0</v>
      </c>
      <c r="T469" s="178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9" t="s">
        <v>246</v>
      </c>
      <c r="AT469" s="179" t="s">
        <v>436</v>
      </c>
      <c r="AU469" s="179" t="s">
        <v>82</v>
      </c>
      <c r="AY469" s="18" t="s">
        <v>200</v>
      </c>
      <c r="BE469" s="180">
        <f>IF(N469="základní",J469,0)</f>
        <v>0</v>
      </c>
      <c r="BF469" s="180">
        <f>IF(N469="snížená",J469,0)</f>
        <v>0</v>
      </c>
      <c r="BG469" s="180">
        <f>IF(N469="zákl. přenesená",J469,0)</f>
        <v>0</v>
      </c>
      <c r="BH469" s="180">
        <f>IF(N469="sníž. přenesená",J469,0)</f>
        <v>0</v>
      </c>
      <c r="BI469" s="180">
        <f>IF(N469="nulová",J469,0)</f>
        <v>0</v>
      </c>
      <c r="BJ469" s="18" t="s">
        <v>80</v>
      </c>
      <c r="BK469" s="180">
        <f>ROUND(I469*H469,2)</f>
        <v>0</v>
      </c>
      <c r="BL469" s="18" t="s">
        <v>207</v>
      </c>
      <c r="BM469" s="179" t="s">
        <v>741</v>
      </c>
    </row>
    <row r="470" spans="1:65" s="14" customFormat="1" ht="11.25">
      <c r="B470" s="189"/>
      <c r="D470" s="182" t="s">
        <v>209</v>
      </c>
      <c r="E470" s="190" t="s">
        <v>1</v>
      </c>
      <c r="F470" s="191" t="s">
        <v>742</v>
      </c>
      <c r="H470" s="192">
        <v>6</v>
      </c>
      <c r="I470" s="193"/>
      <c r="L470" s="189"/>
      <c r="M470" s="194"/>
      <c r="N470" s="195"/>
      <c r="O470" s="195"/>
      <c r="P470" s="195"/>
      <c r="Q470" s="195"/>
      <c r="R470" s="195"/>
      <c r="S470" s="195"/>
      <c r="T470" s="196"/>
      <c r="AT470" s="190" t="s">
        <v>209</v>
      </c>
      <c r="AU470" s="190" t="s">
        <v>82</v>
      </c>
      <c r="AV470" s="14" t="s">
        <v>82</v>
      </c>
      <c r="AW470" s="14" t="s">
        <v>30</v>
      </c>
      <c r="AX470" s="14" t="s">
        <v>80</v>
      </c>
      <c r="AY470" s="190" t="s">
        <v>200</v>
      </c>
    </row>
    <row r="471" spans="1:65" s="2" customFormat="1" ht="21.75" customHeight="1">
      <c r="A471" s="33"/>
      <c r="B471" s="167"/>
      <c r="C471" s="168" t="s">
        <v>743</v>
      </c>
      <c r="D471" s="168" t="s">
        <v>202</v>
      </c>
      <c r="E471" s="169" t="s">
        <v>744</v>
      </c>
      <c r="F471" s="170" t="s">
        <v>745</v>
      </c>
      <c r="G471" s="171" t="s">
        <v>494</v>
      </c>
      <c r="H471" s="172">
        <v>2</v>
      </c>
      <c r="I471" s="173"/>
      <c r="J471" s="174">
        <f>ROUND(I471*H471,2)</f>
        <v>0</v>
      </c>
      <c r="K471" s="170" t="s">
        <v>206</v>
      </c>
      <c r="L471" s="34"/>
      <c r="M471" s="175" t="s">
        <v>1</v>
      </c>
      <c r="N471" s="176" t="s">
        <v>38</v>
      </c>
      <c r="O471" s="59"/>
      <c r="P471" s="177">
        <f>O471*H471</f>
        <v>0</v>
      </c>
      <c r="Q471" s="177">
        <v>2.8539999999999999E-2</v>
      </c>
      <c r="R471" s="177">
        <f>Q471*H471</f>
        <v>5.7079999999999999E-2</v>
      </c>
      <c r="S471" s="177">
        <v>0</v>
      </c>
      <c r="T471" s="178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9" t="s">
        <v>207</v>
      </c>
      <c r="AT471" s="179" t="s">
        <v>202</v>
      </c>
      <c r="AU471" s="179" t="s">
        <v>82</v>
      </c>
      <c r="AY471" s="18" t="s">
        <v>200</v>
      </c>
      <c r="BE471" s="180">
        <f>IF(N471="základní",J471,0)</f>
        <v>0</v>
      </c>
      <c r="BF471" s="180">
        <f>IF(N471="snížená",J471,0)</f>
        <v>0</v>
      </c>
      <c r="BG471" s="180">
        <f>IF(N471="zákl. přenesená",J471,0)</f>
        <v>0</v>
      </c>
      <c r="BH471" s="180">
        <f>IF(N471="sníž. přenesená",J471,0)</f>
        <v>0</v>
      </c>
      <c r="BI471" s="180">
        <f>IF(N471="nulová",J471,0)</f>
        <v>0</v>
      </c>
      <c r="BJ471" s="18" t="s">
        <v>80</v>
      </c>
      <c r="BK471" s="180">
        <f>ROUND(I471*H471,2)</f>
        <v>0</v>
      </c>
      <c r="BL471" s="18" t="s">
        <v>207</v>
      </c>
      <c r="BM471" s="179" t="s">
        <v>746</v>
      </c>
    </row>
    <row r="472" spans="1:65" s="14" customFormat="1" ht="11.25">
      <c r="B472" s="189"/>
      <c r="D472" s="182" t="s">
        <v>209</v>
      </c>
      <c r="E472" s="190" t="s">
        <v>1</v>
      </c>
      <c r="F472" s="191" t="s">
        <v>747</v>
      </c>
      <c r="H472" s="192">
        <v>2</v>
      </c>
      <c r="I472" s="193"/>
      <c r="L472" s="189"/>
      <c r="M472" s="194"/>
      <c r="N472" s="195"/>
      <c r="O472" s="195"/>
      <c r="P472" s="195"/>
      <c r="Q472" s="195"/>
      <c r="R472" s="195"/>
      <c r="S472" s="195"/>
      <c r="T472" s="196"/>
      <c r="AT472" s="190" t="s">
        <v>209</v>
      </c>
      <c r="AU472" s="190" t="s">
        <v>82</v>
      </c>
      <c r="AV472" s="14" t="s">
        <v>82</v>
      </c>
      <c r="AW472" s="14" t="s">
        <v>30</v>
      </c>
      <c r="AX472" s="14" t="s">
        <v>80</v>
      </c>
      <c r="AY472" s="190" t="s">
        <v>200</v>
      </c>
    </row>
    <row r="473" spans="1:65" s="2" customFormat="1" ht="16.5" customHeight="1">
      <c r="A473" s="33"/>
      <c r="B473" s="167"/>
      <c r="C473" s="213" t="s">
        <v>748</v>
      </c>
      <c r="D473" s="213" t="s">
        <v>436</v>
      </c>
      <c r="E473" s="214" t="s">
        <v>749</v>
      </c>
      <c r="F473" s="215" t="s">
        <v>750</v>
      </c>
      <c r="G473" s="216" t="s">
        <v>494</v>
      </c>
      <c r="H473" s="217">
        <v>1</v>
      </c>
      <c r="I473" s="218"/>
      <c r="J473" s="219">
        <f>ROUND(I473*H473,2)</f>
        <v>0</v>
      </c>
      <c r="K473" s="215" t="s">
        <v>1</v>
      </c>
      <c r="L473" s="220"/>
      <c r="M473" s="221" t="s">
        <v>1</v>
      </c>
      <c r="N473" s="222" t="s">
        <v>38</v>
      </c>
      <c r="O473" s="59"/>
      <c r="P473" s="177">
        <f>O473*H473</f>
        <v>0</v>
      </c>
      <c r="Q473" s="177">
        <v>1.548</v>
      </c>
      <c r="R473" s="177">
        <f>Q473*H473</f>
        <v>1.548</v>
      </c>
      <c r="S473" s="177">
        <v>0</v>
      </c>
      <c r="T473" s="178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9" t="s">
        <v>246</v>
      </c>
      <c r="AT473" s="179" t="s">
        <v>436</v>
      </c>
      <c r="AU473" s="179" t="s">
        <v>82</v>
      </c>
      <c r="AY473" s="18" t="s">
        <v>200</v>
      </c>
      <c r="BE473" s="180">
        <f>IF(N473="základní",J473,0)</f>
        <v>0</v>
      </c>
      <c r="BF473" s="180">
        <f>IF(N473="snížená",J473,0)</f>
        <v>0</v>
      </c>
      <c r="BG473" s="180">
        <f>IF(N473="zákl. přenesená",J473,0)</f>
        <v>0</v>
      </c>
      <c r="BH473" s="180">
        <f>IF(N473="sníž. přenesená",J473,0)</f>
        <v>0</v>
      </c>
      <c r="BI473" s="180">
        <f>IF(N473="nulová",J473,0)</f>
        <v>0</v>
      </c>
      <c r="BJ473" s="18" t="s">
        <v>80</v>
      </c>
      <c r="BK473" s="180">
        <f>ROUND(I473*H473,2)</f>
        <v>0</v>
      </c>
      <c r="BL473" s="18" t="s">
        <v>207</v>
      </c>
      <c r="BM473" s="179" t="s">
        <v>751</v>
      </c>
    </row>
    <row r="474" spans="1:65" s="14" customFormat="1" ht="11.25">
      <c r="B474" s="189"/>
      <c r="D474" s="182" t="s">
        <v>209</v>
      </c>
      <c r="E474" s="190" t="s">
        <v>1</v>
      </c>
      <c r="F474" s="191" t="s">
        <v>687</v>
      </c>
      <c r="H474" s="192">
        <v>1</v>
      </c>
      <c r="I474" s="193"/>
      <c r="L474" s="189"/>
      <c r="M474" s="194"/>
      <c r="N474" s="195"/>
      <c r="O474" s="195"/>
      <c r="P474" s="195"/>
      <c r="Q474" s="195"/>
      <c r="R474" s="195"/>
      <c r="S474" s="195"/>
      <c r="T474" s="196"/>
      <c r="AT474" s="190" t="s">
        <v>209</v>
      </c>
      <c r="AU474" s="190" t="s">
        <v>82</v>
      </c>
      <c r="AV474" s="14" t="s">
        <v>82</v>
      </c>
      <c r="AW474" s="14" t="s">
        <v>30</v>
      </c>
      <c r="AX474" s="14" t="s">
        <v>80</v>
      </c>
      <c r="AY474" s="190" t="s">
        <v>200</v>
      </c>
    </row>
    <row r="475" spans="1:65" s="2" customFormat="1" ht="16.5" customHeight="1">
      <c r="A475" s="33"/>
      <c r="B475" s="167"/>
      <c r="C475" s="213" t="s">
        <v>752</v>
      </c>
      <c r="D475" s="213" t="s">
        <v>436</v>
      </c>
      <c r="E475" s="214" t="s">
        <v>753</v>
      </c>
      <c r="F475" s="215" t="s">
        <v>754</v>
      </c>
      <c r="G475" s="216" t="s">
        <v>494</v>
      </c>
      <c r="H475" s="217">
        <v>1</v>
      </c>
      <c r="I475" s="218"/>
      <c r="J475" s="219">
        <f>ROUND(I475*H475,2)</f>
        <v>0</v>
      </c>
      <c r="K475" s="215" t="s">
        <v>1</v>
      </c>
      <c r="L475" s="220"/>
      <c r="M475" s="221" t="s">
        <v>1</v>
      </c>
      <c r="N475" s="222" t="s">
        <v>38</v>
      </c>
      <c r="O475" s="59"/>
      <c r="P475" s="177">
        <f>O475*H475</f>
        <v>0</v>
      </c>
      <c r="Q475" s="177">
        <v>1.548</v>
      </c>
      <c r="R475" s="177">
        <f>Q475*H475</f>
        <v>1.548</v>
      </c>
      <c r="S475" s="177">
        <v>0</v>
      </c>
      <c r="T475" s="178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9" t="s">
        <v>246</v>
      </c>
      <c r="AT475" s="179" t="s">
        <v>436</v>
      </c>
      <c r="AU475" s="179" t="s">
        <v>82</v>
      </c>
      <c r="AY475" s="18" t="s">
        <v>200</v>
      </c>
      <c r="BE475" s="180">
        <f>IF(N475="základní",J475,0)</f>
        <v>0</v>
      </c>
      <c r="BF475" s="180">
        <f>IF(N475="snížená",J475,0)</f>
        <v>0</v>
      </c>
      <c r="BG475" s="180">
        <f>IF(N475="zákl. přenesená",J475,0)</f>
        <v>0</v>
      </c>
      <c r="BH475" s="180">
        <f>IF(N475="sníž. přenesená",J475,0)</f>
        <v>0</v>
      </c>
      <c r="BI475" s="180">
        <f>IF(N475="nulová",J475,0)</f>
        <v>0</v>
      </c>
      <c r="BJ475" s="18" t="s">
        <v>80</v>
      </c>
      <c r="BK475" s="180">
        <f>ROUND(I475*H475,2)</f>
        <v>0</v>
      </c>
      <c r="BL475" s="18" t="s">
        <v>207</v>
      </c>
      <c r="BM475" s="179" t="s">
        <v>755</v>
      </c>
    </row>
    <row r="476" spans="1:65" s="14" customFormat="1" ht="11.25">
      <c r="B476" s="189"/>
      <c r="D476" s="182" t="s">
        <v>209</v>
      </c>
      <c r="E476" s="190" t="s">
        <v>1</v>
      </c>
      <c r="F476" s="191" t="s">
        <v>687</v>
      </c>
      <c r="H476" s="192">
        <v>1</v>
      </c>
      <c r="I476" s="193"/>
      <c r="L476" s="189"/>
      <c r="M476" s="194"/>
      <c r="N476" s="195"/>
      <c r="O476" s="195"/>
      <c r="P476" s="195"/>
      <c r="Q476" s="195"/>
      <c r="R476" s="195"/>
      <c r="S476" s="195"/>
      <c r="T476" s="196"/>
      <c r="AT476" s="190" t="s">
        <v>209</v>
      </c>
      <c r="AU476" s="190" t="s">
        <v>82</v>
      </c>
      <c r="AV476" s="14" t="s">
        <v>82</v>
      </c>
      <c r="AW476" s="14" t="s">
        <v>30</v>
      </c>
      <c r="AX476" s="14" t="s">
        <v>80</v>
      </c>
      <c r="AY476" s="190" t="s">
        <v>200</v>
      </c>
    </row>
    <row r="477" spans="1:65" s="2" customFormat="1" ht="16.5" customHeight="1">
      <c r="A477" s="33"/>
      <c r="B477" s="167"/>
      <c r="C477" s="168" t="s">
        <v>756</v>
      </c>
      <c r="D477" s="168" t="s">
        <v>202</v>
      </c>
      <c r="E477" s="169" t="s">
        <v>757</v>
      </c>
      <c r="F477" s="170" t="s">
        <v>758</v>
      </c>
      <c r="G477" s="171" t="s">
        <v>249</v>
      </c>
      <c r="H477" s="172">
        <v>25.12</v>
      </c>
      <c r="I477" s="173"/>
      <c r="J477" s="174">
        <f>ROUND(I477*H477,2)</f>
        <v>0</v>
      </c>
      <c r="K477" s="170" t="s">
        <v>1</v>
      </c>
      <c r="L477" s="34"/>
      <c r="M477" s="175" t="s">
        <v>1</v>
      </c>
      <c r="N477" s="176" t="s">
        <v>38</v>
      </c>
      <c r="O477" s="59"/>
      <c r="P477" s="177">
        <f>O477*H477</f>
        <v>0</v>
      </c>
      <c r="Q477" s="177">
        <v>2.1420000000000002E-2</v>
      </c>
      <c r="R477" s="177">
        <f>Q477*H477</f>
        <v>0.53807040000000006</v>
      </c>
      <c r="S477" s="177">
        <v>0</v>
      </c>
      <c r="T477" s="178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9" t="s">
        <v>207</v>
      </c>
      <c r="AT477" s="179" t="s">
        <v>202</v>
      </c>
      <c r="AU477" s="179" t="s">
        <v>82</v>
      </c>
      <c r="AY477" s="18" t="s">
        <v>200</v>
      </c>
      <c r="BE477" s="180">
        <f>IF(N477="základní",J477,0)</f>
        <v>0</v>
      </c>
      <c r="BF477" s="180">
        <f>IF(N477="snížená",J477,0)</f>
        <v>0</v>
      </c>
      <c r="BG477" s="180">
        <f>IF(N477="zákl. přenesená",J477,0)</f>
        <v>0</v>
      </c>
      <c r="BH477" s="180">
        <f>IF(N477="sníž. přenesená",J477,0)</f>
        <v>0</v>
      </c>
      <c r="BI477" s="180">
        <f>IF(N477="nulová",J477,0)</f>
        <v>0</v>
      </c>
      <c r="BJ477" s="18" t="s">
        <v>80</v>
      </c>
      <c r="BK477" s="180">
        <f>ROUND(I477*H477,2)</f>
        <v>0</v>
      </c>
      <c r="BL477" s="18" t="s">
        <v>207</v>
      </c>
      <c r="BM477" s="179" t="s">
        <v>759</v>
      </c>
    </row>
    <row r="478" spans="1:65" s="14" customFormat="1" ht="11.25">
      <c r="B478" s="189"/>
      <c r="D478" s="182" t="s">
        <v>209</v>
      </c>
      <c r="E478" s="190" t="s">
        <v>1</v>
      </c>
      <c r="F478" s="191" t="s">
        <v>760</v>
      </c>
      <c r="H478" s="192">
        <v>25.12</v>
      </c>
      <c r="I478" s="193"/>
      <c r="L478" s="189"/>
      <c r="M478" s="194"/>
      <c r="N478" s="195"/>
      <c r="O478" s="195"/>
      <c r="P478" s="195"/>
      <c r="Q478" s="195"/>
      <c r="R478" s="195"/>
      <c r="S478" s="195"/>
      <c r="T478" s="196"/>
      <c r="AT478" s="190" t="s">
        <v>209</v>
      </c>
      <c r="AU478" s="190" t="s">
        <v>82</v>
      </c>
      <c r="AV478" s="14" t="s">
        <v>82</v>
      </c>
      <c r="AW478" s="14" t="s">
        <v>30</v>
      </c>
      <c r="AX478" s="14" t="s">
        <v>80</v>
      </c>
      <c r="AY478" s="190" t="s">
        <v>200</v>
      </c>
    </row>
    <row r="479" spans="1:65" s="2" customFormat="1" ht="21.75" customHeight="1">
      <c r="A479" s="33"/>
      <c r="B479" s="167"/>
      <c r="C479" s="213" t="s">
        <v>761</v>
      </c>
      <c r="D479" s="213" t="s">
        <v>436</v>
      </c>
      <c r="E479" s="214" t="s">
        <v>762</v>
      </c>
      <c r="F479" s="215" t="s">
        <v>763</v>
      </c>
      <c r="G479" s="216" t="s">
        <v>494</v>
      </c>
      <c r="H479" s="217">
        <v>2</v>
      </c>
      <c r="I479" s="218"/>
      <c r="J479" s="219">
        <f>ROUND(I479*H479,2)</f>
        <v>0</v>
      </c>
      <c r="K479" s="215" t="s">
        <v>1</v>
      </c>
      <c r="L479" s="220"/>
      <c r="M479" s="221" t="s">
        <v>1</v>
      </c>
      <c r="N479" s="222" t="s">
        <v>38</v>
      </c>
      <c r="O479" s="59"/>
      <c r="P479" s="177">
        <f>O479*H479</f>
        <v>0</v>
      </c>
      <c r="Q479" s="177">
        <v>9.1999999999999998E-2</v>
      </c>
      <c r="R479" s="177">
        <f>Q479*H479</f>
        <v>0.184</v>
      </c>
      <c r="S479" s="177">
        <v>0</v>
      </c>
      <c r="T479" s="178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9" t="s">
        <v>246</v>
      </c>
      <c r="AT479" s="179" t="s">
        <v>436</v>
      </c>
      <c r="AU479" s="179" t="s">
        <v>82</v>
      </c>
      <c r="AY479" s="18" t="s">
        <v>200</v>
      </c>
      <c r="BE479" s="180">
        <f>IF(N479="základní",J479,0)</f>
        <v>0</v>
      </c>
      <c r="BF479" s="180">
        <f>IF(N479="snížená",J479,0)</f>
        <v>0</v>
      </c>
      <c r="BG479" s="180">
        <f>IF(N479="zákl. přenesená",J479,0)</f>
        <v>0</v>
      </c>
      <c r="BH479" s="180">
        <f>IF(N479="sníž. přenesená",J479,0)</f>
        <v>0</v>
      </c>
      <c r="BI479" s="180">
        <f>IF(N479="nulová",J479,0)</f>
        <v>0</v>
      </c>
      <c r="BJ479" s="18" t="s">
        <v>80</v>
      </c>
      <c r="BK479" s="180">
        <f>ROUND(I479*H479,2)</f>
        <v>0</v>
      </c>
      <c r="BL479" s="18" t="s">
        <v>207</v>
      </c>
      <c r="BM479" s="179" t="s">
        <v>764</v>
      </c>
    </row>
    <row r="480" spans="1:65" s="14" customFormat="1" ht="11.25">
      <c r="B480" s="189"/>
      <c r="D480" s="182" t="s">
        <v>209</v>
      </c>
      <c r="E480" s="190" t="s">
        <v>1</v>
      </c>
      <c r="F480" s="191" t="s">
        <v>82</v>
      </c>
      <c r="H480" s="192">
        <v>2</v>
      </c>
      <c r="I480" s="193"/>
      <c r="L480" s="189"/>
      <c r="M480" s="194"/>
      <c r="N480" s="195"/>
      <c r="O480" s="195"/>
      <c r="P480" s="195"/>
      <c r="Q480" s="195"/>
      <c r="R480" s="195"/>
      <c r="S480" s="195"/>
      <c r="T480" s="196"/>
      <c r="AT480" s="190" t="s">
        <v>209</v>
      </c>
      <c r="AU480" s="190" t="s">
        <v>82</v>
      </c>
      <c r="AV480" s="14" t="s">
        <v>82</v>
      </c>
      <c r="AW480" s="14" t="s">
        <v>30</v>
      </c>
      <c r="AX480" s="14" t="s">
        <v>80</v>
      </c>
      <c r="AY480" s="190" t="s">
        <v>200</v>
      </c>
    </row>
    <row r="481" spans="1:65" s="2" customFormat="1" ht="21.75" customHeight="1">
      <c r="A481" s="33"/>
      <c r="B481" s="167"/>
      <c r="C481" s="168" t="s">
        <v>765</v>
      </c>
      <c r="D481" s="168" t="s">
        <v>202</v>
      </c>
      <c r="E481" s="169" t="s">
        <v>766</v>
      </c>
      <c r="F481" s="170" t="s">
        <v>767</v>
      </c>
      <c r="G481" s="171" t="s">
        <v>494</v>
      </c>
      <c r="H481" s="172">
        <v>2</v>
      </c>
      <c r="I481" s="173"/>
      <c r="J481" s="174">
        <f>ROUND(I481*H481,2)</f>
        <v>0</v>
      </c>
      <c r="K481" s="170" t="s">
        <v>206</v>
      </c>
      <c r="L481" s="34"/>
      <c r="M481" s="175" t="s">
        <v>1</v>
      </c>
      <c r="N481" s="176" t="s">
        <v>38</v>
      </c>
      <c r="O481" s="59"/>
      <c r="P481" s="177">
        <f>O481*H481</f>
        <v>0</v>
      </c>
      <c r="Q481" s="177">
        <v>0.21734000000000001</v>
      </c>
      <c r="R481" s="177">
        <f>Q481*H481</f>
        <v>0.43468000000000001</v>
      </c>
      <c r="S481" s="177">
        <v>0</v>
      </c>
      <c r="T481" s="178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9" t="s">
        <v>207</v>
      </c>
      <c r="AT481" s="179" t="s">
        <v>202</v>
      </c>
      <c r="AU481" s="179" t="s">
        <v>82</v>
      </c>
      <c r="AY481" s="18" t="s">
        <v>200</v>
      </c>
      <c r="BE481" s="180">
        <f>IF(N481="základní",J481,0)</f>
        <v>0</v>
      </c>
      <c r="BF481" s="180">
        <f>IF(N481="snížená",J481,0)</f>
        <v>0</v>
      </c>
      <c r="BG481" s="180">
        <f>IF(N481="zákl. přenesená",J481,0)</f>
        <v>0</v>
      </c>
      <c r="BH481" s="180">
        <f>IF(N481="sníž. přenesená",J481,0)</f>
        <v>0</v>
      </c>
      <c r="BI481" s="180">
        <f>IF(N481="nulová",J481,0)</f>
        <v>0</v>
      </c>
      <c r="BJ481" s="18" t="s">
        <v>80</v>
      </c>
      <c r="BK481" s="180">
        <f>ROUND(I481*H481,2)</f>
        <v>0</v>
      </c>
      <c r="BL481" s="18" t="s">
        <v>207</v>
      </c>
      <c r="BM481" s="179" t="s">
        <v>768</v>
      </c>
    </row>
    <row r="482" spans="1:65" s="14" customFormat="1" ht="11.25">
      <c r="B482" s="189"/>
      <c r="D482" s="182" t="s">
        <v>209</v>
      </c>
      <c r="E482" s="190" t="s">
        <v>1</v>
      </c>
      <c r="F482" s="191" t="s">
        <v>82</v>
      </c>
      <c r="H482" s="192">
        <v>2</v>
      </c>
      <c r="I482" s="193"/>
      <c r="L482" s="189"/>
      <c r="M482" s="194"/>
      <c r="N482" s="195"/>
      <c r="O482" s="195"/>
      <c r="P482" s="195"/>
      <c r="Q482" s="195"/>
      <c r="R482" s="195"/>
      <c r="S482" s="195"/>
      <c r="T482" s="196"/>
      <c r="AT482" s="190" t="s">
        <v>209</v>
      </c>
      <c r="AU482" s="190" t="s">
        <v>82</v>
      </c>
      <c r="AV482" s="14" t="s">
        <v>82</v>
      </c>
      <c r="AW482" s="14" t="s">
        <v>30</v>
      </c>
      <c r="AX482" s="14" t="s">
        <v>80</v>
      </c>
      <c r="AY482" s="190" t="s">
        <v>200</v>
      </c>
    </row>
    <row r="483" spans="1:65" s="2" customFormat="1" ht="21.75" customHeight="1">
      <c r="A483" s="33"/>
      <c r="B483" s="167"/>
      <c r="C483" s="168" t="s">
        <v>769</v>
      </c>
      <c r="D483" s="168" t="s">
        <v>202</v>
      </c>
      <c r="E483" s="169" t="s">
        <v>770</v>
      </c>
      <c r="F483" s="170" t="s">
        <v>771</v>
      </c>
      <c r="G483" s="171" t="s">
        <v>297</v>
      </c>
      <c r="H483" s="172">
        <v>13.337999999999999</v>
      </c>
      <c r="I483" s="173"/>
      <c r="J483" s="174">
        <f>ROUND(I483*H483,2)</f>
        <v>0</v>
      </c>
      <c r="K483" s="170" t="s">
        <v>206</v>
      </c>
      <c r="L483" s="34"/>
      <c r="M483" s="175" t="s">
        <v>1</v>
      </c>
      <c r="N483" s="176" t="s">
        <v>38</v>
      </c>
      <c r="O483" s="59"/>
      <c r="P483" s="177">
        <f>O483*H483</f>
        <v>0</v>
      </c>
      <c r="Q483" s="177">
        <v>2.2563399999999998</v>
      </c>
      <c r="R483" s="177">
        <f>Q483*H483</f>
        <v>30.095062919999997</v>
      </c>
      <c r="S483" s="177">
        <v>0</v>
      </c>
      <c r="T483" s="178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9" t="s">
        <v>207</v>
      </c>
      <c r="AT483" s="179" t="s">
        <v>202</v>
      </c>
      <c r="AU483" s="179" t="s">
        <v>82</v>
      </c>
      <c r="AY483" s="18" t="s">
        <v>200</v>
      </c>
      <c r="BE483" s="180">
        <f>IF(N483="základní",J483,0)</f>
        <v>0</v>
      </c>
      <c r="BF483" s="180">
        <f>IF(N483="snížená",J483,0)</f>
        <v>0</v>
      </c>
      <c r="BG483" s="180">
        <f>IF(N483="zákl. přenesená",J483,0)</f>
        <v>0</v>
      </c>
      <c r="BH483" s="180">
        <f>IF(N483="sníž. přenesená",J483,0)</f>
        <v>0</v>
      </c>
      <c r="BI483" s="180">
        <f>IF(N483="nulová",J483,0)</f>
        <v>0</v>
      </c>
      <c r="BJ483" s="18" t="s">
        <v>80</v>
      </c>
      <c r="BK483" s="180">
        <f>ROUND(I483*H483,2)</f>
        <v>0</v>
      </c>
      <c r="BL483" s="18" t="s">
        <v>207</v>
      </c>
      <c r="BM483" s="179" t="s">
        <v>772</v>
      </c>
    </row>
    <row r="484" spans="1:65" s="14" customFormat="1" ht="11.25">
      <c r="B484" s="189"/>
      <c r="D484" s="182" t="s">
        <v>209</v>
      </c>
      <c r="E484" s="190" t="s">
        <v>1</v>
      </c>
      <c r="F484" s="191" t="s">
        <v>773</v>
      </c>
      <c r="H484" s="192">
        <v>21.478000000000002</v>
      </c>
      <c r="I484" s="193"/>
      <c r="L484" s="189"/>
      <c r="M484" s="194"/>
      <c r="N484" s="195"/>
      <c r="O484" s="195"/>
      <c r="P484" s="195"/>
      <c r="Q484" s="195"/>
      <c r="R484" s="195"/>
      <c r="S484" s="195"/>
      <c r="T484" s="196"/>
      <c r="AT484" s="190" t="s">
        <v>209</v>
      </c>
      <c r="AU484" s="190" t="s">
        <v>82</v>
      </c>
      <c r="AV484" s="14" t="s">
        <v>82</v>
      </c>
      <c r="AW484" s="14" t="s">
        <v>30</v>
      </c>
      <c r="AX484" s="14" t="s">
        <v>73</v>
      </c>
      <c r="AY484" s="190" t="s">
        <v>200</v>
      </c>
    </row>
    <row r="485" spans="1:65" s="14" customFormat="1" ht="11.25">
      <c r="B485" s="189"/>
      <c r="D485" s="182" t="s">
        <v>209</v>
      </c>
      <c r="E485" s="190" t="s">
        <v>1</v>
      </c>
      <c r="F485" s="191" t="s">
        <v>774</v>
      </c>
      <c r="H485" s="192">
        <v>13.337999999999999</v>
      </c>
      <c r="I485" s="193"/>
      <c r="L485" s="189"/>
      <c r="M485" s="194"/>
      <c r="N485" s="195"/>
      <c r="O485" s="195"/>
      <c r="P485" s="195"/>
      <c r="Q485" s="195"/>
      <c r="R485" s="195"/>
      <c r="S485" s="195"/>
      <c r="T485" s="196"/>
      <c r="AT485" s="190" t="s">
        <v>209</v>
      </c>
      <c r="AU485" s="190" t="s">
        <v>82</v>
      </c>
      <c r="AV485" s="14" t="s">
        <v>82</v>
      </c>
      <c r="AW485" s="14" t="s">
        <v>30</v>
      </c>
      <c r="AX485" s="14" t="s">
        <v>80</v>
      </c>
      <c r="AY485" s="190" t="s">
        <v>200</v>
      </c>
    </row>
    <row r="486" spans="1:65" s="2" customFormat="1" ht="33" customHeight="1">
      <c r="A486" s="33"/>
      <c r="B486" s="167"/>
      <c r="C486" s="168" t="s">
        <v>775</v>
      </c>
      <c r="D486" s="168" t="s">
        <v>202</v>
      </c>
      <c r="E486" s="169" t="s">
        <v>776</v>
      </c>
      <c r="F486" s="170" t="s">
        <v>777</v>
      </c>
      <c r="G486" s="171" t="s">
        <v>297</v>
      </c>
      <c r="H486" s="172">
        <v>78.016999999999996</v>
      </c>
      <c r="I486" s="173"/>
      <c r="J486" s="174">
        <f>ROUND(I486*H486,2)</f>
        <v>0</v>
      </c>
      <c r="K486" s="170" t="s">
        <v>1</v>
      </c>
      <c r="L486" s="34"/>
      <c r="M486" s="175" t="s">
        <v>1</v>
      </c>
      <c r="N486" s="176" t="s">
        <v>38</v>
      </c>
      <c r="O486" s="59"/>
      <c r="P486" s="177">
        <f>O486*H486</f>
        <v>0</v>
      </c>
      <c r="Q486" s="177">
        <v>2.2563399999999998</v>
      </c>
      <c r="R486" s="177">
        <f>Q486*H486</f>
        <v>176.03287777999998</v>
      </c>
      <c r="S486" s="177">
        <v>0</v>
      </c>
      <c r="T486" s="178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9" t="s">
        <v>207</v>
      </c>
      <c r="AT486" s="179" t="s">
        <v>202</v>
      </c>
      <c r="AU486" s="179" t="s">
        <v>82</v>
      </c>
      <c r="AY486" s="18" t="s">
        <v>200</v>
      </c>
      <c r="BE486" s="180">
        <f>IF(N486="základní",J486,0)</f>
        <v>0</v>
      </c>
      <c r="BF486" s="180">
        <f>IF(N486="snížená",J486,0)</f>
        <v>0</v>
      </c>
      <c r="BG486" s="180">
        <f>IF(N486="zákl. přenesená",J486,0)</f>
        <v>0</v>
      </c>
      <c r="BH486" s="180">
        <f>IF(N486="sníž. přenesená",J486,0)</f>
        <v>0</v>
      </c>
      <c r="BI486" s="180">
        <f>IF(N486="nulová",J486,0)</f>
        <v>0</v>
      </c>
      <c r="BJ486" s="18" t="s">
        <v>80</v>
      </c>
      <c r="BK486" s="180">
        <f>ROUND(I486*H486,2)</f>
        <v>0</v>
      </c>
      <c r="BL486" s="18" t="s">
        <v>207</v>
      </c>
      <c r="BM486" s="179" t="s">
        <v>778</v>
      </c>
    </row>
    <row r="487" spans="1:65" s="14" customFormat="1" ht="11.25">
      <c r="B487" s="189"/>
      <c r="D487" s="182" t="s">
        <v>209</v>
      </c>
      <c r="E487" s="190" t="s">
        <v>1</v>
      </c>
      <c r="F487" s="191" t="s">
        <v>779</v>
      </c>
      <c r="H487" s="192">
        <v>0.91</v>
      </c>
      <c r="I487" s="193"/>
      <c r="L487" s="189"/>
      <c r="M487" s="194"/>
      <c r="N487" s="195"/>
      <c r="O487" s="195"/>
      <c r="P487" s="195"/>
      <c r="Q487" s="195"/>
      <c r="R487" s="195"/>
      <c r="S487" s="195"/>
      <c r="T487" s="196"/>
      <c r="AT487" s="190" t="s">
        <v>209</v>
      </c>
      <c r="AU487" s="190" t="s">
        <v>82</v>
      </c>
      <c r="AV487" s="14" t="s">
        <v>82</v>
      </c>
      <c r="AW487" s="14" t="s">
        <v>30</v>
      </c>
      <c r="AX487" s="14" t="s">
        <v>73</v>
      </c>
      <c r="AY487" s="190" t="s">
        <v>200</v>
      </c>
    </row>
    <row r="488" spans="1:65" s="14" customFormat="1" ht="11.25">
      <c r="B488" s="189"/>
      <c r="D488" s="182" t="s">
        <v>209</v>
      </c>
      <c r="E488" s="190" t="s">
        <v>1</v>
      </c>
      <c r="F488" s="191" t="s">
        <v>780</v>
      </c>
      <c r="H488" s="192">
        <v>77.106999999999999</v>
      </c>
      <c r="I488" s="193"/>
      <c r="L488" s="189"/>
      <c r="M488" s="194"/>
      <c r="N488" s="195"/>
      <c r="O488" s="195"/>
      <c r="P488" s="195"/>
      <c r="Q488" s="195"/>
      <c r="R488" s="195"/>
      <c r="S488" s="195"/>
      <c r="T488" s="196"/>
      <c r="AT488" s="190" t="s">
        <v>209</v>
      </c>
      <c r="AU488" s="190" t="s">
        <v>82</v>
      </c>
      <c r="AV488" s="14" t="s">
        <v>82</v>
      </c>
      <c r="AW488" s="14" t="s">
        <v>30</v>
      </c>
      <c r="AX488" s="14" t="s">
        <v>73</v>
      </c>
      <c r="AY488" s="190" t="s">
        <v>200</v>
      </c>
    </row>
    <row r="489" spans="1:65" s="15" customFormat="1" ht="11.25">
      <c r="B489" s="197"/>
      <c r="D489" s="182" t="s">
        <v>209</v>
      </c>
      <c r="E489" s="198" t="s">
        <v>1</v>
      </c>
      <c r="F489" s="199" t="s">
        <v>214</v>
      </c>
      <c r="H489" s="200">
        <v>78.016999999999996</v>
      </c>
      <c r="I489" s="201"/>
      <c r="L489" s="197"/>
      <c r="M489" s="202"/>
      <c r="N489" s="203"/>
      <c r="O489" s="203"/>
      <c r="P489" s="203"/>
      <c r="Q489" s="203"/>
      <c r="R489" s="203"/>
      <c r="S489" s="203"/>
      <c r="T489" s="204"/>
      <c r="AT489" s="198" t="s">
        <v>209</v>
      </c>
      <c r="AU489" s="198" t="s">
        <v>82</v>
      </c>
      <c r="AV489" s="15" t="s">
        <v>207</v>
      </c>
      <c r="AW489" s="15" t="s">
        <v>30</v>
      </c>
      <c r="AX489" s="15" t="s">
        <v>80</v>
      </c>
      <c r="AY489" s="198" t="s">
        <v>200</v>
      </c>
    </row>
    <row r="490" spans="1:65" s="12" customFormat="1" ht="22.9" customHeight="1">
      <c r="B490" s="154"/>
      <c r="D490" s="155" t="s">
        <v>72</v>
      </c>
      <c r="E490" s="165" t="s">
        <v>251</v>
      </c>
      <c r="F490" s="165" t="s">
        <v>781</v>
      </c>
      <c r="I490" s="157"/>
      <c r="J490" s="166">
        <f>BK490</f>
        <v>0</v>
      </c>
      <c r="L490" s="154"/>
      <c r="M490" s="159"/>
      <c r="N490" s="160"/>
      <c r="O490" s="160"/>
      <c r="P490" s="161">
        <f>SUM(P491:P553)</f>
        <v>0</v>
      </c>
      <c r="Q490" s="160"/>
      <c r="R490" s="161">
        <f>SUM(R491:R553)</f>
        <v>0.72814200000000007</v>
      </c>
      <c r="S490" s="160"/>
      <c r="T490" s="162">
        <f>SUM(T491:T553)</f>
        <v>0</v>
      </c>
      <c r="AR490" s="155" t="s">
        <v>80</v>
      </c>
      <c r="AT490" s="163" t="s">
        <v>72</v>
      </c>
      <c r="AU490" s="163" t="s">
        <v>80</v>
      </c>
      <c r="AY490" s="155" t="s">
        <v>200</v>
      </c>
      <c r="BK490" s="164">
        <f>SUM(BK491:BK553)</f>
        <v>0</v>
      </c>
    </row>
    <row r="491" spans="1:65" s="2" customFormat="1" ht="21.75" customHeight="1">
      <c r="A491" s="33"/>
      <c r="B491" s="167"/>
      <c r="C491" s="168" t="s">
        <v>782</v>
      </c>
      <c r="D491" s="168" t="s">
        <v>202</v>
      </c>
      <c r="E491" s="169" t="s">
        <v>783</v>
      </c>
      <c r="F491" s="170" t="s">
        <v>784</v>
      </c>
      <c r="G491" s="171" t="s">
        <v>249</v>
      </c>
      <c r="H491" s="172">
        <v>2</v>
      </c>
      <c r="I491" s="173"/>
      <c r="J491" s="174">
        <f>ROUND(I491*H491,2)</f>
        <v>0</v>
      </c>
      <c r="K491" s="170" t="s">
        <v>206</v>
      </c>
      <c r="L491" s="34"/>
      <c r="M491" s="175" t="s">
        <v>1</v>
      </c>
      <c r="N491" s="176" t="s">
        <v>38</v>
      </c>
      <c r="O491" s="59"/>
      <c r="P491" s="177">
        <f>O491*H491</f>
        <v>0</v>
      </c>
      <c r="Q491" s="177">
        <v>9.1990000000000002E-2</v>
      </c>
      <c r="R491" s="177">
        <f>Q491*H491</f>
        <v>0.18398</v>
      </c>
      <c r="S491" s="177">
        <v>0</v>
      </c>
      <c r="T491" s="178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9" t="s">
        <v>207</v>
      </c>
      <c r="AT491" s="179" t="s">
        <v>202</v>
      </c>
      <c r="AU491" s="179" t="s">
        <v>82</v>
      </c>
      <c r="AY491" s="18" t="s">
        <v>200</v>
      </c>
      <c r="BE491" s="180">
        <f>IF(N491="základní",J491,0)</f>
        <v>0</v>
      </c>
      <c r="BF491" s="180">
        <f>IF(N491="snížená",J491,0)</f>
        <v>0</v>
      </c>
      <c r="BG491" s="180">
        <f>IF(N491="zákl. přenesená",J491,0)</f>
        <v>0</v>
      </c>
      <c r="BH491" s="180">
        <f>IF(N491="sníž. přenesená",J491,0)</f>
        <v>0</v>
      </c>
      <c r="BI491" s="180">
        <f>IF(N491="nulová",J491,0)</f>
        <v>0</v>
      </c>
      <c r="BJ491" s="18" t="s">
        <v>80</v>
      </c>
      <c r="BK491" s="180">
        <f>ROUND(I491*H491,2)</f>
        <v>0</v>
      </c>
      <c r="BL491" s="18" t="s">
        <v>207</v>
      </c>
      <c r="BM491" s="179" t="s">
        <v>785</v>
      </c>
    </row>
    <row r="492" spans="1:65" s="14" customFormat="1" ht="11.25">
      <c r="B492" s="189"/>
      <c r="D492" s="182" t="s">
        <v>209</v>
      </c>
      <c r="E492" s="190" t="s">
        <v>1</v>
      </c>
      <c r="F492" s="191" t="s">
        <v>786</v>
      </c>
      <c r="H492" s="192">
        <v>2</v>
      </c>
      <c r="I492" s="193"/>
      <c r="L492" s="189"/>
      <c r="M492" s="194"/>
      <c r="N492" s="195"/>
      <c r="O492" s="195"/>
      <c r="P492" s="195"/>
      <c r="Q492" s="195"/>
      <c r="R492" s="195"/>
      <c r="S492" s="195"/>
      <c r="T492" s="196"/>
      <c r="AT492" s="190" t="s">
        <v>209</v>
      </c>
      <c r="AU492" s="190" t="s">
        <v>82</v>
      </c>
      <c r="AV492" s="14" t="s">
        <v>82</v>
      </c>
      <c r="AW492" s="14" t="s">
        <v>30</v>
      </c>
      <c r="AX492" s="14" t="s">
        <v>73</v>
      </c>
      <c r="AY492" s="190" t="s">
        <v>200</v>
      </c>
    </row>
    <row r="493" spans="1:65" s="15" customFormat="1" ht="11.25">
      <c r="B493" s="197"/>
      <c r="D493" s="182" t="s">
        <v>209</v>
      </c>
      <c r="E493" s="198" t="s">
        <v>1</v>
      </c>
      <c r="F493" s="199" t="s">
        <v>214</v>
      </c>
      <c r="H493" s="200">
        <v>2</v>
      </c>
      <c r="I493" s="201"/>
      <c r="L493" s="197"/>
      <c r="M493" s="202"/>
      <c r="N493" s="203"/>
      <c r="O493" s="203"/>
      <c r="P493" s="203"/>
      <c r="Q493" s="203"/>
      <c r="R493" s="203"/>
      <c r="S493" s="203"/>
      <c r="T493" s="204"/>
      <c r="AT493" s="198" t="s">
        <v>209</v>
      </c>
      <c r="AU493" s="198" t="s">
        <v>82</v>
      </c>
      <c r="AV493" s="15" t="s">
        <v>207</v>
      </c>
      <c r="AW493" s="15" t="s">
        <v>30</v>
      </c>
      <c r="AX493" s="15" t="s">
        <v>80</v>
      </c>
      <c r="AY493" s="198" t="s">
        <v>200</v>
      </c>
    </row>
    <row r="494" spans="1:65" s="2" customFormat="1" ht="16.5" customHeight="1">
      <c r="A494" s="33"/>
      <c r="B494" s="167"/>
      <c r="C494" s="168" t="s">
        <v>787</v>
      </c>
      <c r="D494" s="168" t="s">
        <v>202</v>
      </c>
      <c r="E494" s="169" t="s">
        <v>788</v>
      </c>
      <c r="F494" s="170" t="s">
        <v>789</v>
      </c>
      <c r="G494" s="171" t="s">
        <v>249</v>
      </c>
      <c r="H494" s="172">
        <v>126.4</v>
      </c>
      <c r="I494" s="173"/>
      <c r="J494" s="174">
        <f>ROUND(I494*H494,2)</f>
        <v>0</v>
      </c>
      <c r="K494" s="170" t="s">
        <v>206</v>
      </c>
      <c r="L494" s="34"/>
      <c r="M494" s="175" t="s">
        <v>1</v>
      </c>
      <c r="N494" s="176" t="s">
        <v>38</v>
      </c>
      <c r="O494" s="59"/>
      <c r="P494" s="177">
        <f>O494*H494</f>
        <v>0</v>
      </c>
      <c r="Q494" s="177">
        <v>0</v>
      </c>
      <c r="R494" s="177">
        <f>Q494*H494</f>
        <v>0</v>
      </c>
      <c r="S494" s="177">
        <v>0</v>
      </c>
      <c r="T494" s="178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9" t="s">
        <v>207</v>
      </c>
      <c r="AT494" s="179" t="s">
        <v>202</v>
      </c>
      <c r="AU494" s="179" t="s">
        <v>82</v>
      </c>
      <c r="AY494" s="18" t="s">
        <v>200</v>
      </c>
      <c r="BE494" s="180">
        <f>IF(N494="základní",J494,0)</f>
        <v>0</v>
      </c>
      <c r="BF494" s="180">
        <f>IF(N494="snížená",J494,0)</f>
        <v>0</v>
      </c>
      <c r="BG494" s="180">
        <f>IF(N494="zákl. přenesená",J494,0)</f>
        <v>0</v>
      </c>
      <c r="BH494" s="180">
        <f>IF(N494="sníž. přenesená",J494,0)</f>
        <v>0</v>
      </c>
      <c r="BI494" s="180">
        <f>IF(N494="nulová",J494,0)</f>
        <v>0</v>
      </c>
      <c r="BJ494" s="18" t="s">
        <v>80</v>
      </c>
      <c r="BK494" s="180">
        <f>ROUND(I494*H494,2)</f>
        <v>0</v>
      </c>
      <c r="BL494" s="18" t="s">
        <v>207</v>
      </c>
      <c r="BM494" s="179" t="s">
        <v>790</v>
      </c>
    </row>
    <row r="495" spans="1:65" s="14" customFormat="1" ht="11.25">
      <c r="B495" s="189"/>
      <c r="D495" s="182" t="s">
        <v>209</v>
      </c>
      <c r="E495" s="190" t="s">
        <v>1</v>
      </c>
      <c r="F495" s="191" t="s">
        <v>791</v>
      </c>
      <c r="H495" s="192">
        <v>10.8</v>
      </c>
      <c r="I495" s="193"/>
      <c r="L495" s="189"/>
      <c r="M495" s="194"/>
      <c r="N495" s="195"/>
      <c r="O495" s="195"/>
      <c r="P495" s="195"/>
      <c r="Q495" s="195"/>
      <c r="R495" s="195"/>
      <c r="S495" s="195"/>
      <c r="T495" s="196"/>
      <c r="AT495" s="190" t="s">
        <v>209</v>
      </c>
      <c r="AU495" s="190" t="s">
        <v>82</v>
      </c>
      <c r="AV495" s="14" t="s">
        <v>82</v>
      </c>
      <c r="AW495" s="14" t="s">
        <v>30</v>
      </c>
      <c r="AX495" s="14" t="s">
        <v>73</v>
      </c>
      <c r="AY495" s="190" t="s">
        <v>200</v>
      </c>
    </row>
    <row r="496" spans="1:65" s="14" customFormat="1" ht="22.5">
      <c r="B496" s="189"/>
      <c r="D496" s="182" t="s">
        <v>209</v>
      </c>
      <c r="E496" s="190" t="s">
        <v>1</v>
      </c>
      <c r="F496" s="191" t="s">
        <v>792</v>
      </c>
      <c r="H496" s="192">
        <v>55.1</v>
      </c>
      <c r="I496" s="193"/>
      <c r="L496" s="189"/>
      <c r="M496" s="194"/>
      <c r="N496" s="195"/>
      <c r="O496" s="195"/>
      <c r="P496" s="195"/>
      <c r="Q496" s="195"/>
      <c r="R496" s="195"/>
      <c r="S496" s="195"/>
      <c r="T496" s="196"/>
      <c r="AT496" s="190" t="s">
        <v>209</v>
      </c>
      <c r="AU496" s="190" t="s">
        <v>82</v>
      </c>
      <c r="AV496" s="14" t="s">
        <v>82</v>
      </c>
      <c r="AW496" s="14" t="s">
        <v>30</v>
      </c>
      <c r="AX496" s="14" t="s">
        <v>73</v>
      </c>
      <c r="AY496" s="190" t="s">
        <v>200</v>
      </c>
    </row>
    <row r="497" spans="1:65" s="14" customFormat="1" ht="11.25">
      <c r="B497" s="189"/>
      <c r="D497" s="182" t="s">
        <v>209</v>
      </c>
      <c r="E497" s="190" t="s">
        <v>1</v>
      </c>
      <c r="F497" s="191" t="s">
        <v>793</v>
      </c>
      <c r="H497" s="192">
        <v>60.5</v>
      </c>
      <c r="I497" s="193"/>
      <c r="L497" s="189"/>
      <c r="M497" s="194"/>
      <c r="N497" s="195"/>
      <c r="O497" s="195"/>
      <c r="P497" s="195"/>
      <c r="Q497" s="195"/>
      <c r="R497" s="195"/>
      <c r="S497" s="195"/>
      <c r="T497" s="196"/>
      <c r="AT497" s="190" t="s">
        <v>209</v>
      </c>
      <c r="AU497" s="190" t="s">
        <v>82</v>
      </c>
      <c r="AV497" s="14" t="s">
        <v>82</v>
      </c>
      <c r="AW497" s="14" t="s">
        <v>30</v>
      </c>
      <c r="AX497" s="14" t="s">
        <v>73</v>
      </c>
      <c r="AY497" s="190" t="s">
        <v>200</v>
      </c>
    </row>
    <row r="498" spans="1:65" s="15" customFormat="1" ht="11.25">
      <c r="B498" s="197"/>
      <c r="D498" s="182" t="s">
        <v>209</v>
      </c>
      <c r="E498" s="198" t="s">
        <v>1</v>
      </c>
      <c r="F498" s="199" t="s">
        <v>214</v>
      </c>
      <c r="H498" s="200">
        <v>126.4</v>
      </c>
      <c r="I498" s="201"/>
      <c r="L498" s="197"/>
      <c r="M498" s="202"/>
      <c r="N498" s="203"/>
      <c r="O498" s="203"/>
      <c r="P498" s="203"/>
      <c r="Q498" s="203"/>
      <c r="R498" s="203"/>
      <c r="S498" s="203"/>
      <c r="T498" s="204"/>
      <c r="AT498" s="198" t="s">
        <v>209</v>
      </c>
      <c r="AU498" s="198" t="s">
        <v>82</v>
      </c>
      <c r="AV498" s="15" t="s">
        <v>207</v>
      </c>
      <c r="AW498" s="15" t="s">
        <v>30</v>
      </c>
      <c r="AX498" s="15" t="s">
        <v>80</v>
      </c>
      <c r="AY498" s="198" t="s">
        <v>200</v>
      </c>
    </row>
    <row r="499" spans="1:65" s="2" customFormat="1" ht="16.5" customHeight="1">
      <c r="A499" s="33"/>
      <c r="B499" s="167"/>
      <c r="C499" s="168" t="s">
        <v>794</v>
      </c>
      <c r="D499" s="168" t="s">
        <v>202</v>
      </c>
      <c r="E499" s="169" t="s">
        <v>795</v>
      </c>
      <c r="F499" s="170" t="s">
        <v>796</v>
      </c>
      <c r="G499" s="171" t="s">
        <v>249</v>
      </c>
      <c r="H499" s="172">
        <v>127.4</v>
      </c>
      <c r="I499" s="173"/>
      <c r="J499" s="174">
        <f>ROUND(I499*H499,2)</f>
        <v>0</v>
      </c>
      <c r="K499" s="170" t="s">
        <v>206</v>
      </c>
      <c r="L499" s="34"/>
      <c r="M499" s="175" t="s">
        <v>1</v>
      </c>
      <c r="N499" s="176" t="s">
        <v>38</v>
      </c>
      <c r="O499" s="59"/>
      <c r="P499" s="177">
        <f>O499*H499</f>
        <v>0</v>
      </c>
      <c r="Q499" s="177">
        <v>3.0000000000000001E-5</v>
      </c>
      <c r="R499" s="177">
        <f>Q499*H499</f>
        <v>3.8220000000000003E-3</v>
      </c>
      <c r="S499" s="177">
        <v>0</v>
      </c>
      <c r="T499" s="178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9" t="s">
        <v>207</v>
      </c>
      <c r="AT499" s="179" t="s">
        <v>202</v>
      </c>
      <c r="AU499" s="179" t="s">
        <v>82</v>
      </c>
      <c r="AY499" s="18" t="s">
        <v>200</v>
      </c>
      <c r="BE499" s="180">
        <f>IF(N499="základní",J499,0)</f>
        <v>0</v>
      </c>
      <c r="BF499" s="180">
        <f>IF(N499="snížená",J499,0)</f>
        <v>0</v>
      </c>
      <c r="BG499" s="180">
        <f>IF(N499="zákl. přenesená",J499,0)</f>
        <v>0</v>
      </c>
      <c r="BH499" s="180">
        <f>IF(N499="sníž. přenesená",J499,0)</f>
        <v>0</v>
      </c>
      <c r="BI499" s="180">
        <f>IF(N499="nulová",J499,0)</f>
        <v>0</v>
      </c>
      <c r="BJ499" s="18" t="s">
        <v>80</v>
      </c>
      <c r="BK499" s="180">
        <f>ROUND(I499*H499,2)</f>
        <v>0</v>
      </c>
      <c r="BL499" s="18" t="s">
        <v>207</v>
      </c>
      <c r="BM499" s="179" t="s">
        <v>797</v>
      </c>
    </row>
    <row r="500" spans="1:65" s="14" customFormat="1" ht="11.25">
      <c r="B500" s="189"/>
      <c r="D500" s="182" t="s">
        <v>209</v>
      </c>
      <c r="E500" s="190" t="s">
        <v>1</v>
      </c>
      <c r="F500" s="191" t="s">
        <v>791</v>
      </c>
      <c r="H500" s="192">
        <v>10.8</v>
      </c>
      <c r="I500" s="193"/>
      <c r="L500" s="189"/>
      <c r="M500" s="194"/>
      <c r="N500" s="195"/>
      <c r="O500" s="195"/>
      <c r="P500" s="195"/>
      <c r="Q500" s="195"/>
      <c r="R500" s="195"/>
      <c r="S500" s="195"/>
      <c r="T500" s="196"/>
      <c r="AT500" s="190" t="s">
        <v>209</v>
      </c>
      <c r="AU500" s="190" t="s">
        <v>82</v>
      </c>
      <c r="AV500" s="14" t="s">
        <v>82</v>
      </c>
      <c r="AW500" s="14" t="s">
        <v>30</v>
      </c>
      <c r="AX500" s="14" t="s">
        <v>73</v>
      </c>
      <c r="AY500" s="190" t="s">
        <v>200</v>
      </c>
    </row>
    <row r="501" spans="1:65" s="14" customFormat="1" ht="22.5">
      <c r="B501" s="189"/>
      <c r="D501" s="182" t="s">
        <v>209</v>
      </c>
      <c r="E501" s="190" t="s">
        <v>1</v>
      </c>
      <c r="F501" s="191" t="s">
        <v>792</v>
      </c>
      <c r="H501" s="192">
        <v>55.1</v>
      </c>
      <c r="I501" s="193"/>
      <c r="L501" s="189"/>
      <c r="M501" s="194"/>
      <c r="N501" s="195"/>
      <c r="O501" s="195"/>
      <c r="P501" s="195"/>
      <c r="Q501" s="195"/>
      <c r="R501" s="195"/>
      <c r="S501" s="195"/>
      <c r="T501" s="196"/>
      <c r="AT501" s="190" t="s">
        <v>209</v>
      </c>
      <c r="AU501" s="190" t="s">
        <v>82</v>
      </c>
      <c r="AV501" s="14" t="s">
        <v>82</v>
      </c>
      <c r="AW501" s="14" t="s">
        <v>30</v>
      </c>
      <c r="AX501" s="14" t="s">
        <v>73</v>
      </c>
      <c r="AY501" s="190" t="s">
        <v>200</v>
      </c>
    </row>
    <row r="502" spans="1:65" s="14" customFormat="1" ht="11.25">
      <c r="B502" s="189"/>
      <c r="D502" s="182" t="s">
        <v>209</v>
      </c>
      <c r="E502" s="190" t="s">
        <v>1</v>
      </c>
      <c r="F502" s="191" t="s">
        <v>793</v>
      </c>
      <c r="H502" s="192">
        <v>60.5</v>
      </c>
      <c r="I502" s="193"/>
      <c r="L502" s="189"/>
      <c r="M502" s="194"/>
      <c r="N502" s="195"/>
      <c r="O502" s="195"/>
      <c r="P502" s="195"/>
      <c r="Q502" s="195"/>
      <c r="R502" s="195"/>
      <c r="S502" s="195"/>
      <c r="T502" s="196"/>
      <c r="AT502" s="190" t="s">
        <v>209</v>
      </c>
      <c r="AU502" s="190" t="s">
        <v>82</v>
      </c>
      <c r="AV502" s="14" t="s">
        <v>82</v>
      </c>
      <c r="AW502" s="14" t="s">
        <v>30</v>
      </c>
      <c r="AX502" s="14" t="s">
        <v>73</v>
      </c>
      <c r="AY502" s="190" t="s">
        <v>200</v>
      </c>
    </row>
    <row r="503" spans="1:65" s="14" customFormat="1" ht="11.25">
      <c r="B503" s="189"/>
      <c r="D503" s="182" t="s">
        <v>209</v>
      </c>
      <c r="E503" s="190" t="s">
        <v>1</v>
      </c>
      <c r="F503" s="191" t="s">
        <v>798</v>
      </c>
      <c r="H503" s="192">
        <v>1</v>
      </c>
      <c r="I503" s="193"/>
      <c r="L503" s="189"/>
      <c r="M503" s="194"/>
      <c r="N503" s="195"/>
      <c r="O503" s="195"/>
      <c r="P503" s="195"/>
      <c r="Q503" s="195"/>
      <c r="R503" s="195"/>
      <c r="S503" s="195"/>
      <c r="T503" s="196"/>
      <c r="AT503" s="190" t="s">
        <v>209</v>
      </c>
      <c r="AU503" s="190" t="s">
        <v>82</v>
      </c>
      <c r="AV503" s="14" t="s">
        <v>82</v>
      </c>
      <c r="AW503" s="14" t="s">
        <v>30</v>
      </c>
      <c r="AX503" s="14" t="s">
        <v>73</v>
      </c>
      <c r="AY503" s="190" t="s">
        <v>200</v>
      </c>
    </row>
    <row r="504" spans="1:65" s="15" customFormat="1" ht="11.25">
      <c r="B504" s="197"/>
      <c r="D504" s="182" t="s">
        <v>209</v>
      </c>
      <c r="E504" s="198" t="s">
        <v>1</v>
      </c>
      <c r="F504" s="199" t="s">
        <v>214</v>
      </c>
      <c r="H504" s="200">
        <v>127.4</v>
      </c>
      <c r="I504" s="201"/>
      <c r="L504" s="197"/>
      <c r="M504" s="202"/>
      <c r="N504" s="203"/>
      <c r="O504" s="203"/>
      <c r="P504" s="203"/>
      <c r="Q504" s="203"/>
      <c r="R504" s="203"/>
      <c r="S504" s="203"/>
      <c r="T504" s="204"/>
      <c r="AT504" s="198" t="s">
        <v>209</v>
      </c>
      <c r="AU504" s="198" t="s">
        <v>82</v>
      </c>
      <c r="AV504" s="15" t="s">
        <v>207</v>
      </c>
      <c r="AW504" s="15" t="s">
        <v>30</v>
      </c>
      <c r="AX504" s="15" t="s">
        <v>80</v>
      </c>
      <c r="AY504" s="198" t="s">
        <v>200</v>
      </c>
    </row>
    <row r="505" spans="1:65" s="2" customFormat="1" ht="16.5" customHeight="1">
      <c r="A505" s="33"/>
      <c r="B505" s="167"/>
      <c r="C505" s="168" t="s">
        <v>799</v>
      </c>
      <c r="D505" s="168" t="s">
        <v>202</v>
      </c>
      <c r="E505" s="169" t="s">
        <v>800</v>
      </c>
      <c r="F505" s="170" t="s">
        <v>801</v>
      </c>
      <c r="G505" s="171" t="s">
        <v>249</v>
      </c>
      <c r="H505" s="172">
        <v>2</v>
      </c>
      <c r="I505" s="173"/>
      <c r="J505" s="174">
        <f>ROUND(I505*H505,2)</f>
        <v>0</v>
      </c>
      <c r="K505" s="170" t="s">
        <v>206</v>
      </c>
      <c r="L505" s="34"/>
      <c r="M505" s="175" t="s">
        <v>1</v>
      </c>
      <c r="N505" s="176" t="s">
        <v>38</v>
      </c>
      <c r="O505" s="59"/>
      <c r="P505" s="177">
        <f>O505*H505</f>
        <v>0</v>
      </c>
      <c r="Q505" s="177">
        <v>0</v>
      </c>
      <c r="R505" s="177">
        <f>Q505*H505</f>
        <v>0</v>
      </c>
      <c r="S505" s="177">
        <v>0</v>
      </c>
      <c r="T505" s="178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9" t="s">
        <v>207</v>
      </c>
      <c r="AT505" s="179" t="s">
        <v>202</v>
      </c>
      <c r="AU505" s="179" t="s">
        <v>82</v>
      </c>
      <c r="AY505" s="18" t="s">
        <v>200</v>
      </c>
      <c r="BE505" s="180">
        <f>IF(N505="základní",J505,0)</f>
        <v>0</v>
      </c>
      <c r="BF505" s="180">
        <f>IF(N505="snížená",J505,0)</f>
        <v>0</v>
      </c>
      <c r="BG505" s="180">
        <f>IF(N505="zákl. přenesená",J505,0)</f>
        <v>0</v>
      </c>
      <c r="BH505" s="180">
        <f>IF(N505="sníž. přenesená",J505,0)</f>
        <v>0</v>
      </c>
      <c r="BI505" s="180">
        <f>IF(N505="nulová",J505,0)</f>
        <v>0</v>
      </c>
      <c r="BJ505" s="18" t="s">
        <v>80</v>
      </c>
      <c r="BK505" s="180">
        <f>ROUND(I505*H505,2)</f>
        <v>0</v>
      </c>
      <c r="BL505" s="18" t="s">
        <v>207</v>
      </c>
      <c r="BM505" s="179" t="s">
        <v>802</v>
      </c>
    </row>
    <row r="506" spans="1:65" s="14" customFormat="1" ht="11.25">
      <c r="B506" s="189"/>
      <c r="D506" s="182" t="s">
        <v>209</v>
      </c>
      <c r="E506" s="190" t="s">
        <v>1</v>
      </c>
      <c r="F506" s="191" t="s">
        <v>82</v>
      </c>
      <c r="H506" s="192">
        <v>2</v>
      </c>
      <c r="I506" s="193"/>
      <c r="L506" s="189"/>
      <c r="M506" s="194"/>
      <c r="N506" s="195"/>
      <c r="O506" s="195"/>
      <c r="P506" s="195"/>
      <c r="Q506" s="195"/>
      <c r="R506" s="195"/>
      <c r="S506" s="195"/>
      <c r="T506" s="196"/>
      <c r="AT506" s="190" t="s">
        <v>209</v>
      </c>
      <c r="AU506" s="190" t="s">
        <v>82</v>
      </c>
      <c r="AV506" s="14" t="s">
        <v>82</v>
      </c>
      <c r="AW506" s="14" t="s">
        <v>30</v>
      </c>
      <c r="AX506" s="14" t="s">
        <v>80</v>
      </c>
      <c r="AY506" s="190" t="s">
        <v>200</v>
      </c>
    </row>
    <row r="507" spans="1:65" s="2" customFormat="1" ht="21.75" customHeight="1">
      <c r="A507" s="33"/>
      <c r="B507" s="167"/>
      <c r="C507" s="168" t="s">
        <v>803</v>
      </c>
      <c r="D507" s="168" t="s">
        <v>202</v>
      </c>
      <c r="E507" s="169" t="s">
        <v>804</v>
      </c>
      <c r="F507" s="170" t="s">
        <v>805</v>
      </c>
      <c r="G507" s="171" t="s">
        <v>205</v>
      </c>
      <c r="H507" s="172">
        <v>27.681999999999999</v>
      </c>
      <c r="I507" s="173"/>
      <c r="J507" s="174">
        <f>ROUND(I507*H507,2)</f>
        <v>0</v>
      </c>
      <c r="K507" s="170" t="s">
        <v>206</v>
      </c>
      <c r="L507" s="34"/>
      <c r="M507" s="175" t="s">
        <v>1</v>
      </c>
      <c r="N507" s="176" t="s">
        <v>38</v>
      </c>
      <c r="O507" s="59"/>
      <c r="P507" s="177">
        <f>O507*H507</f>
        <v>0</v>
      </c>
      <c r="Q507" s="177">
        <v>0</v>
      </c>
      <c r="R507" s="177">
        <f>Q507*H507</f>
        <v>0</v>
      </c>
      <c r="S507" s="177">
        <v>0</v>
      </c>
      <c r="T507" s="178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9" t="s">
        <v>207</v>
      </c>
      <c r="AT507" s="179" t="s">
        <v>202</v>
      </c>
      <c r="AU507" s="179" t="s">
        <v>82</v>
      </c>
      <c r="AY507" s="18" t="s">
        <v>200</v>
      </c>
      <c r="BE507" s="180">
        <f>IF(N507="základní",J507,0)</f>
        <v>0</v>
      </c>
      <c r="BF507" s="180">
        <f>IF(N507="snížená",J507,0)</f>
        <v>0</v>
      </c>
      <c r="BG507" s="180">
        <f>IF(N507="zákl. přenesená",J507,0)</f>
        <v>0</v>
      </c>
      <c r="BH507" s="180">
        <f>IF(N507="sníž. přenesená",J507,0)</f>
        <v>0</v>
      </c>
      <c r="BI507" s="180">
        <f>IF(N507="nulová",J507,0)</f>
        <v>0</v>
      </c>
      <c r="BJ507" s="18" t="s">
        <v>80</v>
      </c>
      <c r="BK507" s="180">
        <f>ROUND(I507*H507,2)</f>
        <v>0</v>
      </c>
      <c r="BL507" s="18" t="s">
        <v>207</v>
      </c>
      <c r="BM507" s="179" t="s">
        <v>806</v>
      </c>
    </row>
    <row r="508" spans="1:65" s="14" customFormat="1" ht="11.25">
      <c r="B508" s="189"/>
      <c r="D508" s="182" t="s">
        <v>209</v>
      </c>
      <c r="E508" s="190" t="s">
        <v>1</v>
      </c>
      <c r="F508" s="191" t="s">
        <v>807</v>
      </c>
      <c r="H508" s="192">
        <v>27.681999999999999</v>
      </c>
      <c r="I508" s="193"/>
      <c r="L508" s="189"/>
      <c r="M508" s="194"/>
      <c r="N508" s="195"/>
      <c r="O508" s="195"/>
      <c r="P508" s="195"/>
      <c r="Q508" s="195"/>
      <c r="R508" s="195"/>
      <c r="S508" s="195"/>
      <c r="T508" s="196"/>
      <c r="AT508" s="190" t="s">
        <v>209</v>
      </c>
      <c r="AU508" s="190" t="s">
        <v>82</v>
      </c>
      <c r="AV508" s="14" t="s">
        <v>82</v>
      </c>
      <c r="AW508" s="14" t="s">
        <v>30</v>
      </c>
      <c r="AX508" s="14" t="s">
        <v>80</v>
      </c>
      <c r="AY508" s="190" t="s">
        <v>200</v>
      </c>
    </row>
    <row r="509" spans="1:65" s="2" customFormat="1" ht="21.75" customHeight="1">
      <c r="A509" s="33"/>
      <c r="B509" s="167"/>
      <c r="C509" s="168" t="s">
        <v>808</v>
      </c>
      <c r="D509" s="168" t="s">
        <v>202</v>
      </c>
      <c r="E509" s="169" t="s">
        <v>809</v>
      </c>
      <c r="F509" s="170" t="s">
        <v>810</v>
      </c>
      <c r="G509" s="171" t="s">
        <v>205</v>
      </c>
      <c r="H509" s="172">
        <v>4.8490000000000002</v>
      </c>
      <c r="I509" s="173"/>
      <c r="J509" s="174">
        <f>ROUND(I509*H509,2)</f>
        <v>0</v>
      </c>
      <c r="K509" s="170" t="s">
        <v>206</v>
      </c>
      <c r="L509" s="34"/>
      <c r="M509" s="175" t="s">
        <v>1</v>
      </c>
      <c r="N509" s="176" t="s">
        <v>38</v>
      </c>
      <c r="O509" s="59"/>
      <c r="P509" s="177">
        <f>O509*H509</f>
        <v>0</v>
      </c>
      <c r="Q509" s="177">
        <v>0</v>
      </c>
      <c r="R509" s="177">
        <f>Q509*H509</f>
        <v>0</v>
      </c>
      <c r="S509" s="177">
        <v>0</v>
      </c>
      <c r="T509" s="178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9" t="s">
        <v>207</v>
      </c>
      <c r="AT509" s="179" t="s">
        <v>202</v>
      </c>
      <c r="AU509" s="179" t="s">
        <v>82</v>
      </c>
      <c r="AY509" s="18" t="s">
        <v>200</v>
      </c>
      <c r="BE509" s="180">
        <f>IF(N509="základní",J509,0)</f>
        <v>0</v>
      </c>
      <c r="BF509" s="180">
        <f>IF(N509="snížená",J509,0)</f>
        <v>0</v>
      </c>
      <c r="BG509" s="180">
        <f>IF(N509="zákl. přenesená",J509,0)</f>
        <v>0</v>
      </c>
      <c r="BH509" s="180">
        <f>IF(N509="sníž. přenesená",J509,0)</f>
        <v>0</v>
      </c>
      <c r="BI509" s="180">
        <f>IF(N509="nulová",J509,0)</f>
        <v>0</v>
      </c>
      <c r="BJ509" s="18" t="s">
        <v>80</v>
      </c>
      <c r="BK509" s="180">
        <f>ROUND(I509*H509,2)</f>
        <v>0</v>
      </c>
      <c r="BL509" s="18" t="s">
        <v>207</v>
      </c>
      <c r="BM509" s="179" t="s">
        <v>811</v>
      </c>
    </row>
    <row r="510" spans="1:65" s="14" customFormat="1" ht="11.25">
      <c r="B510" s="189"/>
      <c r="D510" s="182" t="s">
        <v>209</v>
      </c>
      <c r="E510" s="190" t="s">
        <v>1</v>
      </c>
      <c r="F510" s="191" t="s">
        <v>812</v>
      </c>
      <c r="H510" s="192">
        <v>4.8490000000000002</v>
      </c>
      <c r="I510" s="193"/>
      <c r="L510" s="189"/>
      <c r="M510" s="194"/>
      <c r="N510" s="195"/>
      <c r="O510" s="195"/>
      <c r="P510" s="195"/>
      <c r="Q510" s="195"/>
      <c r="R510" s="195"/>
      <c r="S510" s="195"/>
      <c r="T510" s="196"/>
      <c r="AT510" s="190" t="s">
        <v>209</v>
      </c>
      <c r="AU510" s="190" t="s">
        <v>82</v>
      </c>
      <c r="AV510" s="14" t="s">
        <v>82</v>
      </c>
      <c r="AW510" s="14" t="s">
        <v>30</v>
      </c>
      <c r="AX510" s="14" t="s">
        <v>80</v>
      </c>
      <c r="AY510" s="190" t="s">
        <v>200</v>
      </c>
    </row>
    <row r="511" spans="1:65" s="2" customFormat="1" ht="33" customHeight="1">
      <c r="A511" s="33"/>
      <c r="B511" s="167"/>
      <c r="C511" s="168" t="s">
        <v>813</v>
      </c>
      <c r="D511" s="168" t="s">
        <v>202</v>
      </c>
      <c r="E511" s="169" t="s">
        <v>814</v>
      </c>
      <c r="F511" s="170" t="s">
        <v>815</v>
      </c>
      <c r="G511" s="171" t="s">
        <v>274</v>
      </c>
      <c r="H511" s="172">
        <v>1</v>
      </c>
      <c r="I511" s="173"/>
      <c r="J511" s="174">
        <f>ROUND(I511*H511,2)</f>
        <v>0</v>
      </c>
      <c r="K511" s="170" t="s">
        <v>1</v>
      </c>
      <c r="L511" s="34"/>
      <c r="M511" s="175" t="s">
        <v>1</v>
      </c>
      <c r="N511" s="176" t="s">
        <v>38</v>
      </c>
      <c r="O511" s="59"/>
      <c r="P511" s="177">
        <f>O511*H511</f>
        <v>0</v>
      </c>
      <c r="Q511" s="177">
        <v>0.54034000000000004</v>
      </c>
      <c r="R511" s="177">
        <f>Q511*H511</f>
        <v>0.54034000000000004</v>
      </c>
      <c r="S511" s="177">
        <v>0</v>
      </c>
      <c r="T511" s="178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9" t="s">
        <v>207</v>
      </c>
      <c r="AT511" s="179" t="s">
        <v>202</v>
      </c>
      <c r="AU511" s="179" t="s">
        <v>82</v>
      </c>
      <c r="AY511" s="18" t="s">
        <v>200</v>
      </c>
      <c r="BE511" s="180">
        <f>IF(N511="základní",J511,0)</f>
        <v>0</v>
      </c>
      <c r="BF511" s="180">
        <f>IF(N511="snížená",J511,0)</f>
        <v>0</v>
      </c>
      <c r="BG511" s="180">
        <f>IF(N511="zákl. přenesená",J511,0)</f>
        <v>0</v>
      </c>
      <c r="BH511" s="180">
        <f>IF(N511="sníž. přenesená",J511,0)</f>
        <v>0</v>
      </c>
      <c r="BI511" s="180">
        <f>IF(N511="nulová",J511,0)</f>
        <v>0</v>
      </c>
      <c r="BJ511" s="18" t="s">
        <v>80</v>
      </c>
      <c r="BK511" s="180">
        <f>ROUND(I511*H511,2)</f>
        <v>0</v>
      </c>
      <c r="BL511" s="18" t="s">
        <v>207</v>
      </c>
      <c r="BM511" s="179" t="s">
        <v>816</v>
      </c>
    </row>
    <row r="512" spans="1:65" s="14" customFormat="1" ht="11.25">
      <c r="B512" s="189"/>
      <c r="D512" s="182" t="s">
        <v>209</v>
      </c>
      <c r="E512" s="190" t="s">
        <v>1</v>
      </c>
      <c r="F512" s="191" t="s">
        <v>80</v>
      </c>
      <c r="H512" s="192">
        <v>1</v>
      </c>
      <c r="I512" s="193"/>
      <c r="L512" s="189"/>
      <c r="M512" s="194"/>
      <c r="N512" s="195"/>
      <c r="O512" s="195"/>
      <c r="P512" s="195"/>
      <c r="Q512" s="195"/>
      <c r="R512" s="195"/>
      <c r="S512" s="195"/>
      <c r="T512" s="196"/>
      <c r="AT512" s="190" t="s">
        <v>209</v>
      </c>
      <c r="AU512" s="190" t="s">
        <v>82</v>
      </c>
      <c r="AV512" s="14" t="s">
        <v>82</v>
      </c>
      <c r="AW512" s="14" t="s">
        <v>30</v>
      </c>
      <c r="AX512" s="14" t="s">
        <v>80</v>
      </c>
      <c r="AY512" s="190" t="s">
        <v>200</v>
      </c>
    </row>
    <row r="513" spans="1:65" s="2" customFormat="1" ht="21.75" customHeight="1">
      <c r="A513" s="33"/>
      <c r="B513" s="167"/>
      <c r="C513" s="168" t="s">
        <v>817</v>
      </c>
      <c r="D513" s="168" t="s">
        <v>202</v>
      </c>
      <c r="E513" s="169" t="s">
        <v>818</v>
      </c>
      <c r="F513" s="170" t="s">
        <v>819</v>
      </c>
      <c r="G513" s="171" t="s">
        <v>439</v>
      </c>
      <c r="H513" s="172">
        <v>25.808</v>
      </c>
      <c r="I513" s="173"/>
      <c r="J513" s="174">
        <f>ROUND(I513*H513,2)</f>
        <v>0</v>
      </c>
      <c r="K513" s="170" t="s">
        <v>675</v>
      </c>
      <c r="L513" s="34"/>
      <c r="M513" s="175" t="s">
        <v>1</v>
      </c>
      <c r="N513" s="176" t="s">
        <v>38</v>
      </c>
      <c r="O513" s="59"/>
      <c r="P513" s="177">
        <f>O513*H513</f>
        <v>0</v>
      </c>
      <c r="Q513" s="177">
        <v>0</v>
      </c>
      <c r="R513" s="177">
        <f>Q513*H513</f>
        <v>0</v>
      </c>
      <c r="S513" s="177">
        <v>0</v>
      </c>
      <c r="T513" s="178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9" t="s">
        <v>207</v>
      </c>
      <c r="AT513" s="179" t="s">
        <v>202</v>
      </c>
      <c r="AU513" s="179" t="s">
        <v>82</v>
      </c>
      <c r="AY513" s="18" t="s">
        <v>200</v>
      </c>
      <c r="BE513" s="180">
        <f>IF(N513="základní",J513,0)</f>
        <v>0</v>
      </c>
      <c r="BF513" s="180">
        <f>IF(N513="snížená",J513,0)</f>
        <v>0</v>
      </c>
      <c r="BG513" s="180">
        <f>IF(N513="zákl. přenesená",J513,0)</f>
        <v>0</v>
      </c>
      <c r="BH513" s="180">
        <f>IF(N513="sníž. přenesená",J513,0)</f>
        <v>0</v>
      </c>
      <c r="BI513" s="180">
        <f>IF(N513="nulová",J513,0)</f>
        <v>0</v>
      </c>
      <c r="BJ513" s="18" t="s">
        <v>80</v>
      </c>
      <c r="BK513" s="180">
        <f>ROUND(I513*H513,2)</f>
        <v>0</v>
      </c>
      <c r="BL513" s="18" t="s">
        <v>207</v>
      </c>
      <c r="BM513" s="179" t="s">
        <v>820</v>
      </c>
    </row>
    <row r="514" spans="1:65" s="13" customFormat="1" ht="11.25">
      <c r="B514" s="181"/>
      <c r="D514" s="182" t="s">
        <v>209</v>
      </c>
      <c r="E514" s="183" t="s">
        <v>1</v>
      </c>
      <c r="F514" s="184" t="s">
        <v>821</v>
      </c>
      <c r="H514" s="183" t="s">
        <v>1</v>
      </c>
      <c r="I514" s="185"/>
      <c r="L514" s="181"/>
      <c r="M514" s="186"/>
      <c r="N514" s="187"/>
      <c r="O514" s="187"/>
      <c r="P514" s="187"/>
      <c r="Q514" s="187"/>
      <c r="R514" s="187"/>
      <c r="S514" s="187"/>
      <c r="T514" s="188"/>
      <c r="AT514" s="183" t="s">
        <v>209</v>
      </c>
      <c r="AU514" s="183" t="s">
        <v>82</v>
      </c>
      <c r="AV514" s="13" t="s">
        <v>80</v>
      </c>
      <c r="AW514" s="13" t="s">
        <v>30</v>
      </c>
      <c r="AX514" s="13" t="s">
        <v>73</v>
      </c>
      <c r="AY514" s="183" t="s">
        <v>200</v>
      </c>
    </row>
    <row r="515" spans="1:65" s="14" customFormat="1" ht="11.25">
      <c r="B515" s="189"/>
      <c r="D515" s="182" t="s">
        <v>209</v>
      </c>
      <c r="E515" s="190" t="s">
        <v>1</v>
      </c>
      <c r="F515" s="191" t="s">
        <v>822</v>
      </c>
      <c r="H515" s="192">
        <v>11.544</v>
      </c>
      <c r="I515" s="193"/>
      <c r="L515" s="189"/>
      <c r="M515" s="194"/>
      <c r="N515" s="195"/>
      <c r="O515" s="195"/>
      <c r="P515" s="195"/>
      <c r="Q515" s="195"/>
      <c r="R515" s="195"/>
      <c r="S515" s="195"/>
      <c r="T515" s="196"/>
      <c r="AT515" s="190" t="s">
        <v>209</v>
      </c>
      <c r="AU515" s="190" t="s">
        <v>82</v>
      </c>
      <c r="AV515" s="14" t="s">
        <v>82</v>
      </c>
      <c r="AW515" s="14" t="s">
        <v>30</v>
      </c>
      <c r="AX515" s="14" t="s">
        <v>73</v>
      </c>
      <c r="AY515" s="190" t="s">
        <v>200</v>
      </c>
    </row>
    <row r="516" spans="1:65" s="14" customFormat="1" ht="11.25">
      <c r="B516" s="189"/>
      <c r="D516" s="182" t="s">
        <v>209</v>
      </c>
      <c r="E516" s="190" t="s">
        <v>1</v>
      </c>
      <c r="F516" s="191" t="s">
        <v>823</v>
      </c>
      <c r="H516" s="192">
        <v>0.94</v>
      </c>
      <c r="I516" s="193"/>
      <c r="L516" s="189"/>
      <c r="M516" s="194"/>
      <c r="N516" s="195"/>
      <c r="O516" s="195"/>
      <c r="P516" s="195"/>
      <c r="Q516" s="195"/>
      <c r="R516" s="195"/>
      <c r="S516" s="195"/>
      <c r="T516" s="196"/>
      <c r="AT516" s="190" t="s">
        <v>209</v>
      </c>
      <c r="AU516" s="190" t="s">
        <v>82</v>
      </c>
      <c r="AV516" s="14" t="s">
        <v>82</v>
      </c>
      <c r="AW516" s="14" t="s">
        <v>30</v>
      </c>
      <c r="AX516" s="14" t="s">
        <v>73</v>
      </c>
      <c r="AY516" s="190" t="s">
        <v>200</v>
      </c>
    </row>
    <row r="517" spans="1:65" s="14" customFormat="1" ht="11.25">
      <c r="B517" s="189"/>
      <c r="D517" s="182" t="s">
        <v>209</v>
      </c>
      <c r="E517" s="190" t="s">
        <v>1</v>
      </c>
      <c r="F517" s="191" t="s">
        <v>824</v>
      </c>
      <c r="H517" s="192">
        <v>0.157</v>
      </c>
      <c r="I517" s="193"/>
      <c r="L517" s="189"/>
      <c r="M517" s="194"/>
      <c r="N517" s="195"/>
      <c r="O517" s="195"/>
      <c r="P517" s="195"/>
      <c r="Q517" s="195"/>
      <c r="R517" s="195"/>
      <c r="S517" s="195"/>
      <c r="T517" s="196"/>
      <c r="AT517" s="190" t="s">
        <v>209</v>
      </c>
      <c r="AU517" s="190" t="s">
        <v>82</v>
      </c>
      <c r="AV517" s="14" t="s">
        <v>82</v>
      </c>
      <c r="AW517" s="14" t="s">
        <v>30</v>
      </c>
      <c r="AX517" s="14" t="s">
        <v>73</v>
      </c>
      <c r="AY517" s="190" t="s">
        <v>200</v>
      </c>
    </row>
    <row r="518" spans="1:65" s="13" customFormat="1" ht="11.25">
      <c r="B518" s="181"/>
      <c r="D518" s="182" t="s">
        <v>209</v>
      </c>
      <c r="E518" s="183" t="s">
        <v>1</v>
      </c>
      <c r="F518" s="184" t="s">
        <v>825</v>
      </c>
      <c r="H518" s="183" t="s">
        <v>1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3" t="s">
        <v>209</v>
      </c>
      <c r="AU518" s="183" t="s">
        <v>82</v>
      </c>
      <c r="AV518" s="13" t="s">
        <v>80</v>
      </c>
      <c r="AW518" s="13" t="s">
        <v>30</v>
      </c>
      <c r="AX518" s="13" t="s">
        <v>73</v>
      </c>
      <c r="AY518" s="183" t="s">
        <v>200</v>
      </c>
    </row>
    <row r="519" spans="1:65" s="14" customFormat="1" ht="11.25">
      <c r="B519" s="189"/>
      <c r="D519" s="182" t="s">
        <v>209</v>
      </c>
      <c r="E519" s="190" t="s">
        <v>1</v>
      </c>
      <c r="F519" s="191" t="s">
        <v>822</v>
      </c>
      <c r="H519" s="192">
        <v>11.544</v>
      </c>
      <c r="I519" s="193"/>
      <c r="L519" s="189"/>
      <c r="M519" s="194"/>
      <c r="N519" s="195"/>
      <c r="O519" s="195"/>
      <c r="P519" s="195"/>
      <c r="Q519" s="195"/>
      <c r="R519" s="195"/>
      <c r="S519" s="195"/>
      <c r="T519" s="196"/>
      <c r="AT519" s="190" t="s">
        <v>209</v>
      </c>
      <c r="AU519" s="190" t="s">
        <v>82</v>
      </c>
      <c r="AV519" s="14" t="s">
        <v>82</v>
      </c>
      <c r="AW519" s="14" t="s">
        <v>30</v>
      </c>
      <c r="AX519" s="14" t="s">
        <v>73</v>
      </c>
      <c r="AY519" s="190" t="s">
        <v>200</v>
      </c>
    </row>
    <row r="520" spans="1:65" s="14" customFormat="1" ht="11.25">
      <c r="B520" s="189"/>
      <c r="D520" s="182" t="s">
        <v>209</v>
      </c>
      <c r="E520" s="190" t="s">
        <v>1</v>
      </c>
      <c r="F520" s="191" t="s">
        <v>823</v>
      </c>
      <c r="H520" s="192">
        <v>0.94</v>
      </c>
      <c r="I520" s="193"/>
      <c r="L520" s="189"/>
      <c r="M520" s="194"/>
      <c r="N520" s="195"/>
      <c r="O520" s="195"/>
      <c r="P520" s="195"/>
      <c r="Q520" s="195"/>
      <c r="R520" s="195"/>
      <c r="S520" s="195"/>
      <c r="T520" s="196"/>
      <c r="AT520" s="190" t="s">
        <v>209</v>
      </c>
      <c r="AU520" s="190" t="s">
        <v>82</v>
      </c>
      <c r="AV520" s="14" t="s">
        <v>82</v>
      </c>
      <c r="AW520" s="14" t="s">
        <v>30</v>
      </c>
      <c r="AX520" s="14" t="s">
        <v>73</v>
      </c>
      <c r="AY520" s="190" t="s">
        <v>200</v>
      </c>
    </row>
    <row r="521" spans="1:65" s="14" customFormat="1" ht="11.25">
      <c r="B521" s="189"/>
      <c r="D521" s="182" t="s">
        <v>209</v>
      </c>
      <c r="E521" s="190" t="s">
        <v>1</v>
      </c>
      <c r="F521" s="191" t="s">
        <v>824</v>
      </c>
      <c r="H521" s="192">
        <v>0.157</v>
      </c>
      <c r="I521" s="193"/>
      <c r="L521" s="189"/>
      <c r="M521" s="194"/>
      <c r="N521" s="195"/>
      <c r="O521" s="195"/>
      <c r="P521" s="195"/>
      <c r="Q521" s="195"/>
      <c r="R521" s="195"/>
      <c r="S521" s="195"/>
      <c r="T521" s="196"/>
      <c r="AT521" s="190" t="s">
        <v>209</v>
      </c>
      <c r="AU521" s="190" t="s">
        <v>82</v>
      </c>
      <c r="AV521" s="14" t="s">
        <v>82</v>
      </c>
      <c r="AW521" s="14" t="s">
        <v>30</v>
      </c>
      <c r="AX521" s="14" t="s">
        <v>73</v>
      </c>
      <c r="AY521" s="190" t="s">
        <v>200</v>
      </c>
    </row>
    <row r="522" spans="1:65" s="13" customFormat="1" ht="11.25">
      <c r="B522" s="181"/>
      <c r="D522" s="182" t="s">
        <v>209</v>
      </c>
      <c r="E522" s="183" t="s">
        <v>1</v>
      </c>
      <c r="F522" s="184" t="s">
        <v>826</v>
      </c>
      <c r="H522" s="183" t="s">
        <v>1</v>
      </c>
      <c r="I522" s="185"/>
      <c r="L522" s="181"/>
      <c r="M522" s="186"/>
      <c r="N522" s="187"/>
      <c r="O522" s="187"/>
      <c r="P522" s="187"/>
      <c r="Q522" s="187"/>
      <c r="R522" s="187"/>
      <c r="S522" s="187"/>
      <c r="T522" s="188"/>
      <c r="AT522" s="183" t="s">
        <v>209</v>
      </c>
      <c r="AU522" s="183" t="s">
        <v>82</v>
      </c>
      <c r="AV522" s="13" t="s">
        <v>80</v>
      </c>
      <c r="AW522" s="13" t="s">
        <v>30</v>
      </c>
      <c r="AX522" s="13" t="s">
        <v>73</v>
      </c>
      <c r="AY522" s="183" t="s">
        <v>200</v>
      </c>
    </row>
    <row r="523" spans="1:65" s="14" customFormat="1" ht="11.25">
      <c r="B523" s="189"/>
      <c r="D523" s="182" t="s">
        <v>209</v>
      </c>
      <c r="E523" s="190" t="s">
        <v>1</v>
      </c>
      <c r="F523" s="191" t="s">
        <v>827</v>
      </c>
      <c r="H523" s="192">
        <v>0.26300000000000001</v>
      </c>
      <c r="I523" s="193"/>
      <c r="L523" s="189"/>
      <c r="M523" s="194"/>
      <c r="N523" s="195"/>
      <c r="O523" s="195"/>
      <c r="P523" s="195"/>
      <c r="Q523" s="195"/>
      <c r="R523" s="195"/>
      <c r="S523" s="195"/>
      <c r="T523" s="196"/>
      <c r="AT523" s="190" t="s">
        <v>209</v>
      </c>
      <c r="AU523" s="190" t="s">
        <v>82</v>
      </c>
      <c r="AV523" s="14" t="s">
        <v>82</v>
      </c>
      <c r="AW523" s="14" t="s">
        <v>30</v>
      </c>
      <c r="AX523" s="14" t="s">
        <v>73</v>
      </c>
      <c r="AY523" s="190" t="s">
        <v>200</v>
      </c>
    </row>
    <row r="524" spans="1:65" s="13" customFormat="1" ht="11.25">
      <c r="B524" s="181"/>
      <c r="D524" s="182" t="s">
        <v>209</v>
      </c>
      <c r="E524" s="183" t="s">
        <v>1</v>
      </c>
      <c r="F524" s="184" t="s">
        <v>828</v>
      </c>
      <c r="H524" s="183" t="s">
        <v>1</v>
      </c>
      <c r="I524" s="185"/>
      <c r="L524" s="181"/>
      <c r="M524" s="186"/>
      <c r="N524" s="187"/>
      <c r="O524" s="187"/>
      <c r="P524" s="187"/>
      <c r="Q524" s="187"/>
      <c r="R524" s="187"/>
      <c r="S524" s="187"/>
      <c r="T524" s="188"/>
      <c r="AT524" s="183" t="s">
        <v>209</v>
      </c>
      <c r="AU524" s="183" t="s">
        <v>82</v>
      </c>
      <c r="AV524" s="13" t="s">
        <v>80</v>
      </c>
      <c r="AW524" s="13" t="s">
        <v>30</v>
      </c>
      <c r="AX524" s="13" t="s">
        <v>73</v>
      </c>
      <c r="AY524" s="183" t="s">
        <v>200</v>
      </c>
    </row>
    <row r="525" spans="1:65" s="14" customFormat="1" ht="11.25">
      <c r="B525" s="189"/>
      <c r="D525" s="182" t="s">
        <v>209</v>
      </c>
      <c r="E525" s="190" t="s">
        <v>1</v>
      </c>
      <c r="F525" s="191" t="s">
        <v>827</v>
      </c>
      <c r="H525" s="192">
        <v>0.26300000000000001</v>
      </c>
      <c r="I525" s="193"/>
      <c r="L525" s="189"/>
      <c r="M525" s="194"/>
      <c r="N525" s="195"/>
      <c r="O525" s="195"/>
      <c r="P525" s="195"/>
      <c r="Q525" s="195"/>
      <c r="R525" s="195"/>
      <c r="S525" s="195"/>
      <c r="T525" s="196"/>
      <c r="AT525" s="190" t="s">
        <v>209</v>
      </c>
      <c r="AU525" s="190" t="s">
        <v>82</v>
      </c>
      <c r="AV525" s="14" t="s">
        <v>82</v>
      </c>
      <c r="AW525" s="14" t="s">
        <v>30</v>
      </c>
      <c r="AX525" s="14" t="s">
        <v>73</v>
      </c>
      <c r="AY525" s="190" t="s">
        <v>200</v>
      </c>
    </row>
    <row r="526" spans="1:65" s="15" customFormat="1" ht="11.25">
      <c r="B526" s="197"/>
      <c r="D526" s="182" t="s">
        <v>209</v>
      </c>
      <c r="E526" s="198" t="s">
        <v>1</v>
      </c>
      <c r="F526" s="199" t="s">
        <v>214</v>
      </c>
      <c r="H526" s="200">
        <v>25.808</v>
      </c>
      <c r="I526" s="201"/>
      <c r="L526" s="197"/>
      <c r="M526" s="202"/>
      <c r="N526" s="203"/>
      <c r="O526" s="203"/>
      <c r="P526" s="203"/>
      <c r="Q526" s="203"/>
      <c r="R526" s="203"/>
      <c r="S526" s="203"/>
      <c r="T526" s="204"/>
      <c r="AT526" s="198" t="s">
        <v>209</v>
      </c>
      <c r="AU526" s="198" t="s">
        <v>82</v>
      </c>
      <c r="AV526" s="15" t="s">
        <v>207</v>
      </c>
      <c r="AW526" s="15" t="s">
        <v>30</v>
      </c>
      <c r="AX526" s="15" t="s">
        <v>80</v>
      </c>
      <c r="AY526" s="198" t="s">
        <v>200</v>
      </c>
    </row>
    <row r="527" spans="1:65" s="2" customFormat="1" ht="16.5" customHeight="1">
      <c r="A527" s="33"/>
      <c r="B527" s="167"/>
      <c r="C527" s="168" t="s">
        <v>829</v>
      </c>
      <c r="D527" s="168" t="s">
        <v>202</v>
      </c>
      <c r="E527" s="169" t="s">
        <v>830</v>
      </c>
      <c r="F527" s="170" t="s">
        <v>831</v>
      </c>
      <c r="G527" s="171" t="s">
        <v>439</v>
      </c>
      <c r="H527" s="172">
        <v>91.176000000000002</v>
      </c>
      <c r="I527" s="173"/>
      <c r="J527" s="174">
        <f>ROUND(I527*H527,2)</f>
        <v>0</v>
      </c>
      <c r="K527" s="170" t="s">
        <v>206</v>
      </c>
      <c r="L527" s="34"/>
      <c r="M527" s="175" t="s">
        <v>1</v>
      </c>
      <c r="N527" s="176" t="s">
        <v>38</v>
      </c>
      <c r="O527" s="59"/>
      <c r="P527" s="177">
        <f>O527*H527</f>
        <v>0</v>
      </c>
      <c r="Q527" s="177">
        <v>0</v>
      </c>
      <c r="R527" s="177">
        <f>Q527*H527</f>
        <v>0</v>
      </c>
      <c r="S527" s="177">
        <v>0</v>
      </c>
      <c r="T527" s="178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9" t="s">
        <v>207</v>
      </c>
      <c r="AT527" s="179" t="s">
        <v>202</v>
      </c>
      <c r="AU527" s="179" t="s">
        <v>82</v>
      </c>
      <c r="AY527" s="18" t="s">
        <v>200</v>
      </c>
      <c r="BE527" s="180">
        <f>IF(N527="základní",J527,0)</f>
        <v>0</v>
      </c>
      <c r="BF527" s="180">
        <f>IF(N527="snížená",J527,0)</f>
        <v>0</v>
      </c>
      <c r="BG527" s="180">
        <f>IF(N527="zákl. přenesená",J527,0)</f>
        <v>0</v>
      </c>
      <c r="BH527" s="180">
        <f>IF(N527="sníž. přenesená",J527,0)</f>
        <v>0</v>
      </c>
      <c r="BI527" s="180">
        <f>IF(N527="nulová",J527,0)</f>
        <v>0</v>
      </c>
      <c r="BJ527" s="18" t="s">
        <v>80</v>
      </c>
      <c r="BK527" s="180">
        <f>ROUND(I527*H527,2)</f>
        <v>0</v>
      </c>
      <c r="BL527" s="18" t="s">
        <v>207</v>
      </c>
      <c r="BM527" s="179" t="s">
        <v>832</v>
      </c>
    </row>
    <row r="528" spans="1:65" s="14" customFormat="1" ht="11.25">
      <c r="B528" s="189"/>
      <c r="D528" s="182" t="s">
        <v>209</v>
      </c>
      <c r="E528" s="190" t="s">
        <v>1</v>
      </c>
      <c r="F528" s="191" t="s">
        <v>833</v>
      </c>
      <c r="H528" s="192">
        <v>130.38300000000001</v>
      </c>
      <c r="I528" s="193"/>
      <c r="L528" s="189"/>
      <c r="M528" s="194"/>
      <c r="N528" s="195"/>
      <c r="O528" s="195"/>
      <c r="P528" s="195"/>
      <c r="Q528" s="195"/>
      <c r="R528" s="195"/>
      <c r="S528" s="195"/>
      <c r="T528" s="196"/>
      <c r="AT528" s="190" t="s">
        <v>209</v>
      </c>
      <c r="AU528" s="190" t="s">
        <v>82</v>
      </c>
      <c r="AV528" s="14" t="s">
        <v>82</v>
      </c>
      <c r="AW528" s="14" t="s">
        <v>30</v>
      </c>
      <c r="AX528" s="14" t="s">
        <v>73</v>
      </c>
      <c r="AY528" s="190" t="s">
        <v>200</v>
      </c>
    </row>
    <row r="529" spans="1:65" s="14" customFormat="1" ht="11.25">
      <c r="B529" s="189"/>
      <c r="D529" s="182" t="s">
        <v>209</v>
      </c>
      <c r="E529" s="190" t="s">
        <v>1</v>
      </c>
      <c r="F529" s="191" t="s">
        <v>834</v>
      </c>
      <c r="H529" s="192">
        <v>-0.75</v>
      </c>
      <c r="I529" s="193"/>
      <c r="L529" s="189"/>
      <c r="M529" s="194"/>
      <c r="N529" s="195"/>
      <c r="O529" s="195"/>
      <c r="P529" s="195"/>
      <c r="Q529" s="195"/>
      <c r="R529" s="195"/>
      <c r="S529" s="195"/>
      <c r="T529" s="196"/>
      <c r="AT529" s="190" t="s">
        <v>209</v>
      </c>
      <c r="AU529" s="190" t="s">
        <v>82</v>
      </c>
      <c r="AV529" s="14" t="s">
        <v>82</v>
      </c>
      <c r="AW529" s="14" t="s">
        <v>30</v>
      </c>
      <c r="AX529" s="14" t="s">
        <v>73</v>
      </c>
      <c r="AY529" s="190" t="s">
        <v>200</v>
      </c>
    </row>
    <row r="530" spans="1:65" s="14" customFormat="1" ht="11.25">
      <c r="B530" s="189"/>
      <c r="D530" s="182" t="s">
        <v>209</v>
      </c>
      <c r="E530" s="190" t="s">
        <v>1</v>
      </c>
      <c r="F530" s="191" t="s">
        <v>835</v>
      </c>
      <c r="H530" s="192">
        <v>-35.296999999999997</v>
      </c>
      <c r="I530" s="193"/>
      <c r="L530" s="189"/>
      <c r="M530" s="194"/>
      <c r="N530" s="195"/>
      <c r="O530" s="195"/>
      <c r="P530" s="195"/>
      <c r="Q530" s="195"/>
      <c r="R530" s="195"/>
      <c r="S530" s="195"/>
      <c r="T530" s="196"/>
      <c r="AT530" s="190" t="s">
        <v>209</v>
      </c>
      <c r="AU530" s="190" t="s">
        <v>82</v>
      </c>
      <c r="AV530" s="14" t="s">
        <v>82</v>
      </c>
      <c r="AW530" s="14" t="s">
        <v>30</v>
      </c>
      <c r="AX530" s="14" t="s">
        <v>73</v>
      </c>
      <c r="AY530" s="190" t="s">
        <v>200</v>
      </c>
    </row>
    <row r="531" spans="1:65" s="14" customFormat="1" ht="11.25">
      <c r="B531" s="189"/>
      <c r="D531" s="182" t="s">
        <v>209</v>
      </c>
      <c r="E531" s="190" t="s">
        <v>1</v>
      </c>
      <c r="F531" s="191" t="s">
        <v>836</v>
      </c>
      <c r="H531" s="192">
        <v>-3.16</v>
      </c>
      <c r="I531" s="193"/>
      <c r="L531" s="189"/>
      <c r="M531" s="194"/>
      <c r="N531" s="195"/>
      <c r="O531" s="195"/>
      <c r="P531" s="195"/>
      <c r="Q531" s="195"/>
      <c r="R531" s="195"/>
      <c r="S531" s="195"/>
      <c r="T531" s="196"/>
      <c r="AT531" s="190" t="s">
        <v>209</v>
      </c>
      <c r="AU531" s="190" t="s">
        <v>82</v>
      </c>
      <c r="AV531" s="14" t="s">
        <v>82</v>
      </c>
      <c r="AW531" s="14" t="s">
        <v>30</v>
      </c>
      <c r="AX531" s="14" t="s">
        <v>73</v>
      </c>
      <c r="AY531" s="190" t="s">
        <v>200</v>
      </c>
    </row>
    <row r="532" spans="1:65" s="15" customFormat="1" ht="11.25">
      <c r="B532" s="197"/>
      <c r="D532" s="182" t="s">
        <v>209</v>
      </c>
      <c r="E532" s="198" t="s">
        <v>153</v>
      </c>
      <c r="F532" s="199" t="s">
        <v>214</v>
      </c>
      <c r="H532" s="200">
        <v>91.176000000000002</v>
      </c>
      <c r="I532" s="201"/>
      <c r="L532" s="197"/>
      <c r="M532" s="202"/>
      <c r="N532" s="203"/>
      <c r="O532" s="203"/>
      <c r="P532" s="203"/>
      <c r="Q532" s="203"/>
      <c r="R532" s="203"/>
      <c r="S532" s="203"/>
      <c r="T532" s="204"/>
      <c r="AT532" s="198" t="s">
        <v>209</v>
      </c>
      <c r="AU532" s="198" t="s">
        <v>82</v>
      </c>
      <c r="AV532" s="15" t="s">
        <v>207</v>
      </c>
      <c r="AW532" s="15" t="s">
        <v>30</v>
      </c>
      <c r="AX532" s="15" t="s">
        <v>80</v>
      </c>
      <c r="AY532" s="198" t="s">
        <v>200</v>
      </c>
    </row>
    <row r="533" spans="1:65" s="2" customFormat="1" ht="21.75" customHeight="1">
      <c r="A533" s="33"/>
      <c r="B533" s="167"/>
      <c r="C533" s="168" t="s">
        <v>837</v>
      </c>
      <c r="D533" s="168" t="s">
        <v>202</v>
      </c>
      <c r="E533" s="169" t="s">
        <v>838</v>
      </c>
      <c r="F533" s="170" t="s">
        <v>839</v>
      </c>
      <c r="G533" s="171" t="s">
        <v>439</v>
      </c>
      <c r="H533" s="172">
        <v>820.58399999999995</v>
      </c>
      <c r="I533" s="173"/>
      <c r="J533" s="174">
        <f>ROUND(I533*H533,2)</f>
        <v>0</v>
      </c>
      <c r="K533" s="170" t="s">
        <v>206</v>
      </c>
      <c r="L533" s="34"/>
      <c r="M533" s="175" t="s">
        <v>1</v>
      </c>
      <c r="N533" s="176" t="s">
        <v>38</v>
      </c>
      <c r="O533" s="59"/>
      <c r="P533" s="177">
        <f>O533*H533</f>
        <v>0</v>
      </c>
      <c r="Q533" s="177">
        <v>0</v>
      </c>
      <c r="R533" s="177">
        <f>Q533*H533</f>
        <v>0</v>
      </c>
      <c r="S533" s="177">
        <v>0</v>
      </c>
      <c r="T533" s="178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9" t="s">
        <v>207</v>
      </c>
      <c r="AT533" s="179" t="s">
        <v>202</v>
      </c>
      <c r="AU533" s="179" t="s">
        <v>82</v>
      </c>
      <c r="AY533" s="18" t="s">
        <v>200</v>
      </c>
      <c r="BE533" s="180">
        <f>IF(N533="základní",J533,0)</f>
        <v>0</v>
      </c>
      <c r="BF533" s="180">
        <f>IF(N533="snížená",J533,0)</f>
        <v>0</v>
      </c>
      <c r="BG533" s="180">
        <f>IF(N533="zákl. přenesená",J533,0)</f>
        <v>0</v>
      </c>
      <c r="BH533" s="180">
        <f>IF(N533="sníž. přenesená",J533,0)</f>
        <v>0</v>
      </c>
      <c r="BI533" s="180">
        <f>IF(N533="nulová",J533,0)</f>
        <v>0</v>
      </c>
      <c r="BJ533" s="18" t="s">
        <v>80</v>
      </c>
      <c r="BK533" s="180">
        <f>ROUND(I533*H533,2)</f>
        <v>0</v>
      </c>
      <c r="BL533" s="18" t="s">
        <v>207</v>
      </c>
      <c r="BM533" s="179" t="s">
        <v>840</v>
      </c>
    </row>
    <row r="534" spans="1:65" s="14" customFormat="1" ht="11.25">
      <c r="B534" s="189"/>
      <c r="D534" s="182" t="s">
        <v>209</v>
      </c>
      <c r="E534" s="190" t="s">
        <v>1</v>
      </c>
      <c r="F534" s="191" t="s">
        <v>841</v>
      </c>
      <c r="H534" s="192">
        <v>820.58399999999995</v>
      </c>
      <c r="I534" s="193"/>
      <c r="L534" s="189"/>
      <c r="M534" s="194"/>
      <c r="N534" s="195"/>
      <c r="O534" s="195"/>
      <c r="P534" s="195"/>
      <c r="Q534" s="195"/>
      <c r="R534" s="195"/>
      <c r="S534" s="195"/>
      <c r="T534" s="196"/>
      <c r="AT534" s="190" t="s">
        <v>209</v>
      </c>
      <c r="AU534" s="190" t="s">
        <v>82</v>
      </c>
      <c r="AV534" s="14" t="s">
        <v>82</v>
      </c>
      <c r="AW534" s="14" t="s">
        <v>30</v>
      </c>
      <c r="AX534" s="14" t="s">
        <v>80</v>
      </c>
      <c r="AY534" s="190" t="s">
        <v>200</v>
      </c>
    </row>
    <row r="535" spans="1:65" s="2" customFormat="1" ht="16.5" customHeight="1">
      <c r="A535" s="33"/>
      <c r="B535" s="167"/>
      <c r="C535" s="168" t="s">
        <v>842</v>
      </c>
      <c r="D535" s="168" t="s">
        <v>202</v>
      </c>
      <c r="E535" s="169" t="s">
        <v>843</v>
      </c>
      <c r="F535" s="170" t="s">
        <v>844</v>
      </c>
      <c r="G535" s="171" t="s">
        <v>439</v>
      </c>
      <c r="H535" s="172">
        <v>3.16</v>
      </c>
      <c r="I535" s="173"/>
      <c r="J535" s="174">
        <f>ROUND(I535*H535,2)</f>
        <v>0</v>
      </c>
      <c r="K535" s="170" t="s">
        <v>206</v>
      </c>
      <c r="L535" s="34"/>
      <c r="M535" s="175" t="s">
        <v>1</v>
      </c>
      <c r="N535" s="176" t="s">
        <v>38</v>
      </c>
      <c r="O535" s="59"/>
      <c r="P535" s="177">
        <f>O535*H535</f>
        <v>0</v>
      </c>
      <c r="Q535" s="177">
        <v>0</v>
      </c>
      <c r="R535" s="177">
        <f>Q535*H535</f>
        <v>0</v>
      </c>
      <c r="S535" s="177">
        <v>0</v>
      </c>
      <c r="T535" s="178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9" t="s">
        <v>207</v>
      </c>
      <c r="AT535" s="179" t="s">
        <v>202</v>
      </c>
      <c r="AU535" s="179" t="s">
        <v>82</v>
      </c>
      <c r="AY535" s="18" t="s">
        <v>200</v>
      </c>
      <c r="BE535" s="180">
        <f>IF(N535="základní",J535,0)</f>
        <v>0</v>
      </c>
      <c r="BF535" s="180">
        <f>IF(N535="snížená",J535,0)</f>
        <v>0</v>
      </c>
      <c r="BG535" s="180">
        <f>IF(N535="zákl. přenesená",J535,0)</f>
        <v>0</v>
      </c>
      <c r="BH535" s="180">
        <f>IF(N535="sníž. přenesená",J535,0)</f>
        <v>0</v>
      </c>
      <c r="BI535" s="180">
        <f>IF(N535="nulová",J535,0)</f>
        <v>0</v>
      </c>
      <c r="BJ535" s="18" t="s">
        <v>80</v>
      </c>
      <c r="BK535" s="180">
        <f>ROUND(I535*H535,2)</f>
        <v>0</v>
      </c>
      <c r="BL535" s="18" t="s">
        <v>207</v>
      </c>
      <c r="BM535" s="179" t="s">
        <v>845</v>
      </c>
    </row>
    <row r="536" spans="1:65" s="13" customFormat="1" ht="11.25">
      <c r="B536" s="181"/>
      <c r="D536" s="182" t="s">
        <v>209</v>
      </c>
      <c r="E536" s="183" t="s">
        <v>1</v>
      </c>
      <c r="F536" s="184" t="s">
        <v>846</v>
      </c>
      <c r="H536" s="183" t="s">
        <v>1</v>
      </c>
      <c r="I536" s="185"/>
      <c r="L536" s="181"/>
      <c r="M536" s="186"/>
      <c r="N536" s="187"/>
      <c r="O536" s="187"/>
      <c r="P536" s="187"/>
      <c r="Q536" s="187"/>
      <c r="R536" s="187"/>
      <c r="S536" s="187"/>
      <c r="T536" s="188"/>
      <c r="AT536" s="183" t="s">
        <v>209</v>
      </c>
      <c r="AU536" s="183" t="s">
        <v>82</v>
      </c>
      <c r="AV536" s="13" t="s">
        <v>80</v>
      </c>
      <c r="AW536" s="13" t="s">
        <v>30</v>
      </c>
      <c r="AX536" s="13" t="s">
        <v>73</v>
      </c>
      <c r="AY536" s="183" t="s">
        <v>200</v>
      </c>
    </row>
    <row r="537" spans="1:65" s="14" customFormat="1" ht="11.25">
      <c r="B537" s="189"/>
      <c r="D537" s="182" t="s">
        <v>209</v>
      </c>
      <c r="E537" s="190" t="s">
        <v>1</v>
      </c>
      <c r="F537" s="191" t="s">
        <v>847</v>
      </c>
      <c r="H537" s="192">
        <v>2.8860000000000001</v>
      </c>
      <c r="I537" s="193"/>
      <c r="L537" s="189"/>
      <c r="M537" s="194"/>
      <c r="N537" s="195"/>
      <c r="O537" s="195"/>
      <c r="P537" s="195"/>
      <c r="Q537" s="195"/>
      <c r="R537" s="195"/>
      <c r="S537" s="195"/>
      <c r="T537" s="196"/>
      <c r="AT537" s="190" t="s">
        <v>209</v>
      </c>
      <c r="AU537" s="190" t="s">
        <v>82</v>
      </c>
      <c r="AV537" s="14" t="s">
        <v>82</v>
      </c>
      <c r="AW537" s="14" t="s">
        <v>30</v>
      </c>
      <c r="AX537" s="14" t="s">
        <v>73</v>
      </c>
      <c r="AY537" s="190" t="s">
        <v>200</v>
      </c>
    </row>
    <row r="538" spans="1:65" s="14" customFormat="1" ht="11.25">
      <c r="B538" s="189"/>
      <c r="D538" s="182" t="s">
        <v>209</v>
      </c>
      <c r="E538" s="190" t="s">
        <v>1</v>
      </c>
      <c r="F538" s="191" t="s">
        <v>848</v>
      </c>
      <c r="H538" s="192">
        <v>0.23499999999999999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209</v>
      </c>
      <c r="AU538" s="190" t="s">
        <v>82</v>
      </c>
      <c r="AV538" s="14" t="s">
        <v>82</v>
      </c>
      <c r="AW538" s="14" t="s">
        <v>30</v>
      </c>
      <c r="AX538" s="14" t="s">
        <v>73</v>
      </c>
      <c r="AY538" s="190" t="s">
        <v>200</v>
      </c>
    </row>
    <row r="539" spans="1:65" s="14" customFormat="1" ht="11.25">
      <c r="B539" s="189"/>
      <c r="D539" s="182" t="s">
        <v>209</v>
      </c>
      <c r="E539" s="190" t="s">
        <v>1</v>
      </c>
      <c r="F539" s="191" t="s">
        <v>849</v>
      </c>
      <c r="H539" s="192">
        <v>3.9E-2</v>
      </c>
      <c r="I539" s="193"/>
      <c r="L539" s="189"/>
      <c r="M539" s="194"/>
      <c r="N539" s="195"/>
      <c r="O539" s="195"/>
      <c r="P539" s="195"/>
      <c r="Q539" s="195"/>
      <c r="R539" s="195"/>
      <c r="S539" s="195"/>
      <c r="T539" s="196"/>
      <c r="AT539" s="190" t="s">
        <v>209</v>
      </c>
      <c r="AU539" s="190" t="s">
        <v>82</v>
      </c>
      <c r="AV539" s="14" t="s">
        <v>82</v>
      </c>
      <c r="AW539" s="14" t="s">
        <v>30</v>
      </c>
      <c r="AX539" s="14" t="s">
        <v>73</v>
      </c>
      <c r="AY539" s="190" t="s">
        <v>200</v>
      </c>
    </row>
    <row r="540" spans="1:65" s="15" customFormat="1" ht="11.25">
      <c r="B540" s="197"/>
      <c r="D540" s="182" t="s">
        <v>209</v>
      </c>
      <c r="E540" s="198" t="s">
        <v>150</v>
      </c>
      <c r="F540" s="199" t="s">
        <v>214</v>
      </c>
      <c r="H540" s="200">
        <v>3.16</v>
      </c>
      <c r="I540" s="201"/>
      <c r="L540" s="197"/>
      <c r="M540" s="202"/>
      <c r="N540" s="203"/>
      <c r="O540" s="203"/>
      <c r="P540" s="203"/>
      <c r="Q540" s="203"/>
      <c r="R540" s="203"/>
      <c r="S540" s="203"/>
      <c r="T540" s="204"/>
      <c r="AT540" s="198" t="s">
        <v>209</v>
      </c>
      <c r="AU540" s="198" t="s">
        <v>82</v>
      </c>
      <c r="AV540" s="15" t="s">
        <v>207</v>
      </c>
      <c r="AW540" s="15" t="s">
        <v>30</v>
      </c>
      <c r="AX540" s="15" t="s">
        <v>80</v>
      </c>
      <c r="AY540" s="198" t="s">
        <v>200</v>
      </c>
    </row>
    <row r="541" spans="1:65" s="2" customFormat="1" ht="21.75" customHeight="1">
      <c r="A541" s="33"/>
      <c r="B541" s="167"/>
      <c r="C541" s="168" t="s">
        <v>850</v>
      </c>
      <c r="D541" s="168" t="s">
        <v>202</v>
      </c>
      <c r="E541" s="169" t="s">
        <v>851</v>
      </c>
      <c r="F541" s="170" t="s">
        <v>852</v>
      </c>
      <c r="G541" s="171" t="s">
        <v>439</v>
      </c>
      <c r="H541" s="172">
        <v>28.44</v>
      </c>
      <c r="I541" s="173"/>
      <c r="J541" s="174">
        <f>ROUND(I541*H541,2)</f>
        <v>0</v>
      </c>
      <c r="K541" s="170" t="s">
        <v>206</v>
      </c>
      <c r="L541" s="34"/>
      <c r="M541" s="175" t="s">
        <v>1</v>
      </c>
      <c r="N541" s="176" t="s">
        <v>38</v>
      </c>
      <c r="O541" s="59"/>
      <c r="P541" s="177">
        <f>O541*H541</f>
        <v>0</v>
      </c>
      <c r="Q541" s="177">
        <v>0</v>
      </c>
      <c r="R541" s="177">
        <f>Q541*H541</f>
        <v>0</v>
      </c>
      <c r="S541" s="177">
        <v>0</v>
      </c>
      <c r="T541" s="178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9" t="s">
        <v>207</v>
      </c>
      <c r="AT541" s="179" t="s">
        <v>202</v>
      </c>
      <c r="AU541" s="179" t="s">
        <v>82</v>
      </c>
      <c r="AY541" s="18" t="s">
        <v>200</v>
      </c>
      <c r="BE541" s="180">
        <f>IF(N541="základní",J541,0)</f>
        <v>0</v>
      </c>
      <c r="BF541" s="180">
        <f>IF(N541="snížená",J541,0)</f>
        <v>0</v>
      </c>
      <c r="BG541" s="180">
        <f>IF(N541="zákl. přenesená",J541,0)</f>
        <v>0</v>
      </c>
      <c r="BH541" s="180">
        <f>IF(N541="sníž. přenesená",J541,0)</f>
        <v>0</v>
      </c>
      <c r="BI541" s="180">
        <f>IF(N541="nulová",J541,0)</f>
        <v>0</v>
      </c>
      <c r="BJ541" s="18" t="s">
        <v>80</v>
      </c>
      <c r="BK541" s="180">
        <f>ROUND(I541*H541,2)</f>
        <v>0</v>
      </c>
      <c r="BL541" s="18" t="s">
        <v>207</v>
      </c>
      <c r="BM541" s="179" t="s">
        <v>853</v>
      </c>
    </row>
    <row r="542" spans="1:65" s="14" customFormat="1" ht="11.25">
      <c r="B542" s="189"/>
      <c r="D542" s="182" t="s">
        <v>209</v>
      </c>
      <c r="E542" s="190" t="s">
        <v>1</v>
      </c>
      <c r="F542" s="191" t="s">
        <v>854</v>
      </c>
      <c r="H542" s="192">
        <v>28.44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209</v>
      </c>
      <c r="AU542" s="190" t="s">
        <v>82</v>
      </c>
      <c r="AV542" s="14" t="s">
        <v>82</v>
      </c>
      <c r="AW542" s="14" t="s">
        <v>30</v>
      </c>
      <c r="AX542" s="14" t="s">
        <v>80</v>
      </c>
      <c r="AY542" s="190" t="s">
        <v>200</v>
      </c>
    </row>
    <row r="543" spans="1:65" s="2" customFormat="1" ht="21.75" customHeight="1">
      <c r="A543" s="33"/>
      <c r="B543" s="167"/>
      <c r="C543" s="168" t="s">
        <v>855</v>
      </c>
      <c r="D543" s="168" t="s">
        <v>202</v>
      </c>
      <c r="E543" s="169" t="s">
        <v>856</v>
      </c>
      <c r="F543" s="170" t="s">
        <v>857</v>
      </c>
      <c r="G543" s="171" t="s">
        <v>439</v>
      </c>
      <c r="H543" s="172">
        <v>35.296999999999997</v>
      </c>
      <c r="I543" s="173"/>
      <c r="J543" s="174">
        <f>ROUND(I543*H543,2)</f>
        <v>0</v>
      </c>
      <c r="K543" s="170" t="s">
        <v>206</v>
      </c>
      <c r="L543" s="34"/>
      <c r="M543" s="175" t="s">
        <v>1</v>
      </c>
      <c r="N543" s="176" t="s">
        <v>38</v>
      </c>
      <c r="O543" s="59"/>
      <c r="P543" s="177">
        <f>O543*H543</f>
        <v>0</v>
      </c>
      <c r="Q543" s="177">
        <v>0</v>
      </c>
      <c r="R543" s="177">
        <f>Q543*H543</f>
        <v>0</v>
      </c>
      <c r="S543" s="177">
        <v>0</v>
      </c>
      <c r="T543" s="178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9" t="s">
        <v>207</v>
      </c>
      <c r="AT543" s="179" t="s">
        <v>202</v>
      </c>
      <c r="AU543" s="179" t="s">
        <v>82</v>
      </c>
      <c r="AY543" s="18" t="s">
        <v>200</v>
      </c>
      <c r="BE543" s="180">
        <f>IF(N543="základní",J543,0)</f>
        <v>0</v>
      </c>
      <c r="BF543" s="180">
        <f>IF(N543="snížená",J543,0)</f>
        <v>0</v>
      </c>
      <c r="BG543" s="180">
        <f>IF(N543="zákl. přenesená",J543,0)</f>
        <v>0</v>
      </c>
      <c r="BH543" s="180">
        <f>IF(N543="sníž. přenesená",J543,0)</f>
        <v>0</v>
      </c>
      <c r="BI543" s="180">
        <f>IF(N543="nulová",J543,0)</f>
        <v>0</v>
      </c>
      <c r="BJ543" s="18" t="s">
        <v>80</v>
      </c>
      <c r="BK543" s="180">
        <f>ROUND(I543*H543,2)</f>
        <v>0</v>
      </c>
      <c r="BL543" s="18" t="s">
        <v>207</v>
      </c>
      <c r="BM543" s="179" t="s">
        <v>858</v>
      </c>
    </row>
    <row r="544" spans="1:65" s="14" customFormat="1" ht="11.25">
      <c r="B544" s="189"/>
      <c r="D544" s="182" t="s">
        <v>209</v>
      </c>
      <c r="E544" s="190" t="s">
        <v>1</v>
      </c>
      <c r="F544" s="191" t="s">
        <v>144</v>
      </c>
      <c r="H544" s="192">
        <v>35.296999999999997</v>
      </c>
      <c r="I544" s="193"/>
      <c r="L544" s="189"/>
      <c r="M544" s="194"/>
      <c r="N544" s="195"/>
      <c r="O544" s="195"/>
      <c r="P544" s="195"/>
      <c r="Q544" s="195"/>
      <c r="R544" s="195"/>
      <c r="S544" s="195"/>
      <c r="T544" s="196"/>
      <c r="AT544" s="190" t="s">
        <v>209</v>
      </c>
      <c r="AU544" s="190" t="s">
        <v>82</v>
      </c>
      <c r="AV544" s="14" t="s">
        <v>82</v>
      </c>
      <c r="AW544" s="14" t="s">
        <v>30</v>
      </c>
      <c r="AX544" s="14" t="s">
        <v>80</v>
      </c>
      <c r="AY544" s="190" t="s">
        <v>200</v>
      </c>
    </row>
    <row r="545" spans="1:65" s="2" customFormat="1" ht="33" customHeight="1">
      <c r="A545" s="33"/>
      <c r="B545" s="167"/>
      <c r="C545" s="168" t="s">
        <v>859</v>
      </c>
      <c r="D545" s="168" t="s">
        <v>202</v>
      </c>
      <c r="E545" s="169" t="s">
        <v>860</v>
      </c>
      <c r="F545" s="170" t="s">
        <v>861</v>
      </c>
      <c r="G545" s="171" t="s">
        <v>439</v>
      </c>
      <c r="H545" s="172">
        <v>79.444000000000003</v>
      </c>
      <c r="I545" s="173"/>
      <c r="J545" s="174">
        <f>ROUND(I545*H545,2)</f>
        <v>0</v>
      </c>
      <c r="K545" s="170" t="s">
        <v>206</v>
      </c>
      <c r="L545" s="34"/>
      <c r="M545" s="175" t="s">
        <v>1</v>
      </c>
      <c r="N545" s="176" t="s">
        <v>38</v>
      </c>
      <c r="O545" s="59"/>
      <c r="P545" s="177">
        <f>O545*H545</f>
        <v>0</v>
      </c>
      <c r="Q545" s="177">
        <v>0</v>
      </c>
      <c r="R545" s="177">
        <f>Q545*H545</f>
        <v>0</v>
      </c>
      <c r="S545" s="177">
        <v>0</v>
      </c>
      <c r="T545" s="178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9" t="s">
        <v>207</v>
      </c>
      <c r="AT545" s="179" t="s">
        <v>202</v>
      </c>
      <c r="AU545" s="179" t="s">
        <v>82</v>
      </c>
      <c r="AY545" s="18" t="s">
        <v>200</v>
      </c>
      <c r="BE545" s="180">
        <f>IF(N545="základní",J545,0)</f>
        <v>0</v>
      </c>
      <c r="BF545" s="180">
        <f>IF(N545="snížená",J545,0)</f>
        <v>0</v>
      </c>
      <c r="BG545" s="180">
        <f>IF(N545="zákl. přenesená",J545,0)</f>
        <v>0</v>
      </c>
      <c r="BH545" s="180">
        <f>IF(N545="sníž. přenesená",J545,0)</f>
        <v>0</v>
      </c>
      <c r="BI545" s="180">
        <f>IF(N545="nulová",J545,0)</f>
        <v>0</v>
      </c>
      <c r="BJ545" s="18" t="s">
        <v>80</v>
      </c>
      <c r="BK545" s="180">
        <f>ROUND(I545*H545,2)</f>
        <v>0</v>
      </c>
      <c r="BL545" s="18" t="s">
        <v>207</v>
      </c>
      <c r="BM545" s="179" t="s">
        <v>862</v>
      </c>
    </row>
    <row r="546" spans="1:65" s="14" customFormat="1" ht="11.25">
      <c r="B546" s="189"/>
      <c r="D546" s="182" t="s">
        <v>209</v>
      </c>
      <c r="E546" s="190" t="s">
        <v>1</v>
      </c>
      <c r="F546" s="191" t="s">
        <v>833</v>
      </c>
      <c r="H546" s="192">
        <v>130.38300000000001</v>
      </c>
      <c r="I546" s="193"/>
      <c r="L546" s="189"/>
      <c r="M546" s="194"/>
      <c r="N546" s="195"/>
      <c r="O546" s="195"/>
      <c r="P546" s="195"/>
      <c r="Q546" s="195"/>
      <c r="R546" s="195"/>
      <c r="S546" s="195"/>
      <c r="T546" s="196"/>
      <c r="AT546" s="190" t="s">
        <v>209</v>
      </c>
      <c r="AU546" s="190" t="s">
        <v>82</v>
      </c>
      <c r="AV546" s="14" t="s">
        <v>82</v>
      </c>
      <c r="AW546" s="14" t="s">
        <v>30</v>
      </c>
      <c r="AX546" s="14" t="s">
        <v>73</v>
      </c>
      <c r="AY546" s="190" t="s">
        <v>200</v>
      </c>
    </row>
    <row r="547" spans="1:65" s="14" customFormat="1" ht="11.25">
      <c r="B547" s="189"/>
      <c r="D547" s="182" t="s">
        <v>209</v>
      </c>
      <c r="E547" s="190" t="s">
        <v>1</v>
      </c>
      <c r="F547" s="191" t="s">
        <v>863</v>
      </c>
      <c r="H547" s="192">
        <v>-15.641999999999999</v>
      </c>
      <c r="I547" s="193"/>
      <c r="L547" s="189"/>
      <c r="M547" s="194"/>
      <c r="N547" s="195"/>
      <c r="O547" s="195"/>
      <c r="P547" s="195"/>
      <c r="Q547" s="195"/>
      <c r="R547" s="195"/>
      <c r="S547" s="195"/>
      <c r="T547" s="196"/>
      <c r="AT547" s="190" t="s">
        <v>209</v>
      </c>
      <c r="AU547" s="190" t="s">
        <v>82</v>
      </c>
      <c r="AV547" s="14" t="s">
        <v>82</v>
      </c>
      <c r="AW547" s="14" t="s">
        <v>30</v>
      </c>
      <c r="AX547" s="14" t="s">
        <v>73</v>
      </c>
      <c r="AY547" s="190" t="s">
        <v>200</v>
      </c>
    </row>
    <row r="548" spans="1:65" s="14" customFormat="1" ht="11.25">
      <c r="B548" s="189"/>
      <c r="D548" s="182" t="s">
        <v>209</v>
      </c>
      <c r="E548" s="190" t="s">
        <v>1</v>
      </c>
      <c r="F548" s="191" t="s">
        <v>864</v>
      </c>
      <c r="H548" s="192">
        <v>-35.296999999999997</v>
      </c>
      <c r="I548" s="193"/>
      <c r="L548" s="189"/>
      <c r="M548" s="194"/>
      <c r="N548" s="195"/>
      <c r="O548" s="195"/>
      <c r="P548" s="195"/>
      <c r="Q548" s="195"/>
      <c r="R548" s="195"/>
      <c r="S548" s="195"/>
      <c r="T548" s="196"/>
      <c r="AT548" s="190" t="s">
        <v>209</v>
      </c>
      <c r="AU548" s="190" t="s">
        <v>82</v>
      </c>
      <c r="AV548" s="14" t="s">
        <v>82</v>
      </c>
      <c r="AW548" s="14" t="s">
        <v>30</v>
      </c>
      <c r="AX548" s="14" t="s">
        <v>73</v>
      </c>
      <c r="AY548" s="190" t="s">
        <v>200</v>
      </c>
    </row>
    <row r="549" spans="1:65" s="15" customFormat="1" ht="11.25">
      <c r="B549" s="197"/>
      <c r="D549" s="182" t="s">
        <v>209</v>
      </c>
      <c r="E549" s="198" t="s">
        <v>1</v>
      </c>
      <c r="F549" s="199" t="s">
        <v>214</v>
      </c>
      <c r="H549" s="200">
        <v>79.444000000000003</v>
      </c>
      <c r="I549" s="201"/>
      <c r="L549" s="197"/>
      <c r="M549" s="202"/>
      <c r="N549" s="203"/>
      <c r="O549" s="203"/>
      <c r="P549" s="203"/>
      <c r="Q549" s="203"/>
      <c r="R549" s="203"/>
      <c r="S549" s="203"/>
      <c r="T549" s="204"/>
      <c r="AT549" s="198" t="s">
        <v>209</v>
      </c>
      <c r="AU549" s="198" t="s">
        <v>82</v>
      </c>
      <c r="AV549" s="15" t="s">
        <v>207</v>
      </c>
      <c r="AW549" s="15" t="s">
        <v>30</v>
      </c>
      <c r="AX549" s="15" t="s">
        <v>80</v>
      </c>
      <c r="AY549" s="198" t="s">
        <v>200</v>
      </c>
    </row>
    <row r="550" spans="1:65" s="2" customFormat="1" ht="33" customHeight="1">
      <c r="A550" s="33"/>
      <c r="B550" s="167"/>
      <c r="C550" s="168" t="s">
        <v>865</v>
      </c>
      <c r="D550" s="168" t="s">
        <v>202</v>
      </c>
      <c r="E550" s="169" t="s">
        <v>866</v>
      </c>
      <c r="F550" s="170" t="s">
        <v>867</v>
      </c>
      <c r="G550" s="171" t="s">
        <v>439</v>
      </c>
      <c r="H550" s="172">
        <v>15.641999999999999</v>
      </c>
      <c r="I550" s="173"/>
      <c r="J550" s="174">
        <f>ROUND(I550*H550,2)</f>
        <v>0</v>
      </c>
      <c r="K550" s="170" t="s">
        <v>206</v>
      </c>
      <c r="L550" s="34"/>
      <c r="M550" s="175" t="s">
        <v>1</v>
      </c>
      <c r="N550" s="176" t="s">
        <v>38</v>
      </c>
      <c r="O550" s="59"/>
      <c r="P550" s="177">
        <f>O550*H550</f>
        <v>0</v>
      </c>
      <c r="Q550" s="177">
        <v>0</v>
      </c>
      <c r="R550" s="177">
        <f>Q550*H550</f>
        <v>0</v>
      </c>
      <c r="S550" s="177">
        <v>0</v>
      </c>
      <c r="T550" s="178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9" t="s">
        <v>207</v>
      </c>
      <c r="AT550" s="179" t="s">
        <v>202</v>
      </c>
      <c r="AU550" s="179" t="s">
        <v>82</v>
      </c>
      <c r="AY550" s="18" t="s">
        <v>200</v>
      </c>
      <c r="BE550" s="180">
        <f>IF(N550="základní",J550,0)</f>
        <v>0</v>
      </c>
      <c r="BF550" s="180">
        <f>IF(N550="snížená",J550,0)</f>
        <v>0</v>
      </c>
      <c r="BG550" s="180">
        <f>IF(N550="zákl. přenesená",J550,0)</f>
        <v>0</v>
      </c>
      <c r="BH550" s="180">
        <f>IF(N550="sníž. přenesená",J550,0)</f>
        <v>0</v>
      </c>
      <c r="BI550" s="180">
        <f>IF(N550="nulová",J550,0)</f>
        <v>0</v>
      </c>
      <c r="BJ550" s="18" t="s">
        <v>80</v>
      </c>
      <c r="BK550" s="180">
        <f>ROUND(I550*H550,2)</f>
        <v>0</v>
      </c>
      <c r="BL550" s="18" t="s">
        <v>207</v>
      </c>
      <c r="BM550" s="179" t="s">
        <v>868</v>
      </c>
    </row>
    <row r="551" spans="1:65" s="14" customFormat="1" ht="11.25">
      <c r="B551" s="189"/>
      <c r="D551" s="182" t="s">
        <v>209</v>
      </c>
      <c r="E551" s="190" t="s">
        <v>1</v>
      </c>
      <c r="F551" s="191" t="s">
        <v>869</v>
      </c>
      <c r="H551" s="192">
        <v>15.641999999999999</v>
      </c>
      <c r="I551" s="193"/>
      <c r="L551" s="189"/>
      <c r="M551" s="194"/>
      <c r="N551" s="195"/>
      <c r="O551" s="195"/>
      <c r="P551" s="195"/>
      <c r="Q551" s="195"/>
      <c r="R551" s="195"/>
      <c r="S551" s="195"/>
      <c r="T551" s="196"/>
      <c r="AT551" s="190" t="s">
        <v>209</v>
      </c>
      <c r="AU551" s="190" t="s">
        <v>82</v>
      </c>
      <c r="AV551" s="14" t="s">
        <v>82</v>
      </c>
      <c r="AW551" s="14" t="s">
        <v>30</v>
      </c>
      <c r="AX551" s="14" t="s">
        <v>73</v>
      </c>
      <c r="AY551" s="190" t="s">
        <v>200</v>
      </c>
    </row>
    <row r="552" spans="1:65" s="15" customFormat="1" ht="11.25">
      <c r="B552" s="197"/>
      <c r="D552" s="182" t="s">
        <v>209</v>
      </c>
      <c r="E552" s="198" t="s">
        <v>1</v>
      </c>
      <c r="F552" s="199" t="s">
        <v>214</v>
      </c>
      <c r="H552" s="200">
        <v>15.641999999999999</v>
      </c>
      <c r="I552" s="201"/>
      <c r="L552" s="197"/>
      <c r="M552" s="202"/>
      <c r="N552" s="203"/>
      <c r="O552" s="203"/>
      <c r="P552" s="203"/>
      <c r="Q552" s="203"/>
      <c r="R552" s="203"/>
      <c r="S552" s="203"/>
      <c r="T552" s="204"/>
      <c r="AT552" s="198" t="s">
        <v>209</v>
      </c>
      <c r="AU552" s="198" t="s">
        <v>82</v>
      </c>
      <c r="AV552" s="15" t="s">
        <v>207</v>
      </c>
      <c r="AW552" s="15" t="s">
        <v>30</v>
      </c>
      <c r="AX552" s="15" t="s">
        <v>80</v>
      </c>
      <c r="AY552" s="198" t="s">
        <v>200</v>
      </c>
    </row>
    <row r="553" spans="1:65" s="2" customFormat="1" ht="21.75" customHeight="1">
      <c r="A553" s="33"/>
      <c r="B553" s="167"/>
      <c r="C553" s="168" t="s">
        <v>870</v>
      </c>
      <c r="D553" s="168" t="s">
        <v>202</v>
      </c>
      <c r="E553" s="169" t="s">
        <v>871</v>
      </c>
      <c r="F553" s="170" t="s">
        <v>872</v>
      </c>
      <c r="G553" s="171" t="s">
        <v>439</v>
      </c>
      <c r="H553" s="172">
        <v>297.00099999999998</v>
      </c>
      <c r="I553" s="173"/>
      <c r="J553" s="174">
        <f>ROUND(I553*H553,2)</f>
        <v>0</v>
      </c>
      <c r="K553" s="170" t="s">
        <v>206</v>
      </c>
      <c r="L553" s="34"/>
      <c r="M553" s="175" t="s">
        <v>1</v>
      </c>
      <c r="N553" s="176" t="s">
        <v>38</v>
      </c>
      <c r="O553" s="59"/>
      <c r="P553" s="177">
        <f>O553*H553</f>
        <v>0</v>
      </c>
      <c r="Q553" s="177">
        <v>0</v>
      </c>
      <c r="R553" s="177">
        <f>Q553*H553</f>
        <v>0</v>
      </c>
      <c r="S553" s="177">
        <v>0</v>
      </c>
      <c r="T553" s="178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9" t="s">
        <v>207</v>
      </c>
      <c r="AT553" s="179" t="s">
        <v>202</v>
      </c>
      <c r="AU553" s="179" t="s">
        <v>82</v>
      </c>
      <c r="AY553" s="18" t="s">
        <v>200</v>
      </c>
      <c r="BE553" s="180">
        <f>IF(N553="základní",J553,0)</f>
        <v>0</v>
      </c>
      <c r="BF553" s="180">
        <f>IF(N553="snížená",J553,0)</f>
        <v>0</v>
      </c>
      <c r="BG553" s="180">
        <f>IF(N553="zákl. přenesená",J553,0)</f>
        <v>0</v>
      </c>
      <c r="BH553" s="180">
        <f>IF(N553="sníž. přenesená",J553,0)</f>
        <v>0</v>
      </c>
      <c r="BI553" s="180">
        <f>IF(N553="nulová",J553,0)</f>
        <v>0</v>
      </c>
      <c r="BJ553" s="18" t="s">
        <v>80</v>
      </c>
      <c r="BK553" s="180">
        <f>ROUND(I553*H553,2)</f>
        <v>0</v>
      </c>
      <c r="BL553" s="18" t="s">
        <v>207</v>
      </c>
      <c r="BM553" s="179" t="s">
        <v>873</v>
      </c>
    </row>
    <row r="554" spans="1:65" s="12" customFormat="1" ht="25.9" customHeight="1">
      <c r="B554" s="154"/>
      <c r="D554" s="155" t="s">
        <v>72</v>
      </c>
      <c r="E554" s="156" t="s">
        <v>436</v>
      </c>
      <c r="F554" s="156" t="s">
        <v>874</v>
      </c>
      <c r="I554" s="157"/>
      <c r="J554" s="158">
        <f>BK554</f>
        <v>0</v>
      </c>
      <c r="L554" s="154"/>
      <c r="M554" s="159"/>
      <c r="N554" s="160"/>
      <c r="O554" s="160"/>
      <c r="P554" s="161">
        <f>P555</f>
        <v>0</v>
      </c>
      <c r="Q554" s="160"/>
      <c r="R554" s="161">
        <f>R555</f>
        <v>0.22366849999999999</v>
      </c>
      <c r="S554" s="160"/>
      <c r="T554" s="162">
        <f>T555</f>
        <v>0</v>
      </c>
      <c r="AR554" s="155" t="s">
        <v>218</v>
      </c>
      <c r="AT554" s="163" t="s">
        <v>72</v>
      </c>
      <c r="AU554" s="163" t="s">
        <v>73</v>
      </c>
      <c r="AY554" s="155" t="s">
        <v>200</v>
      </c>
      <c r="BK554" s="164">
        <f>BK555</f>
        <v>0</v>
      </c>
    </row>
    <row r="555" spans="1:65" s="12" customFormat="1" ht="22.9" customHeight="1">
      <c r="B555" s="154"/>
      <c r="D555" s="155" t="s">
        <v>72</v>
      </c>
      <c r="E555" s="165" t="s">
        <v>875</v>
      </c>
      <c r="F555" s="165" t="s">
        <v>876</v>
      </c>
      <c r="I555" s="157"/>
      <c r="J555" s="166">
        <f>BK555</f>
        <v>0</v>
      </c>
      <c r="L555" s="154"/>
      <c r="M555" s="159"/>
      <c r="N555" s="160"/>
      <c r="O555" s="160"/>
      <c r="P555" s="161">
        <f>SUM(P556:P562)</f>
        <v>0</v>
      </c>
      <c r="Q555" s="160"/>
      <c r="R555" s="161">
        <f>SUM(R556:R562)</f>
        <v>0.22366849999999999</v>
      </c>
      <c r="S555" s="160"/>
      <c r="T555" s="162">
        <f>SUM(T556:T562)</f>
        <v>0</v>
      </c>
      <c r="AR555" s="155" t="s">
        <v>218</v>
      </c>
      <c r="AT555" s="163" t="s">
        <v>72</v>
      </c>
      <c r="AU555" s="163" t="s">
        <v>80</v>
      </c>
      <c r="AY555" s="155" t="s">
        <v>200</v>
      </c>
      <c r="BK555" s="164">
        <f>SUM(BK556:BK562)</f>
        <v>0</v>
      </c>
    </row>
    <row r="556" spans="1:65" s="2" customFormat="1" ht="21.75" customHeight="1">
      <c r="A556" s="33"/>
      <c r="B556" s="167"/>
      <c r="C556" s="168" t="s">
        <v>877</v>
      </c>
      <c r="D556" s="168" t="s">
        <v>202</v>
      </c>
      <c r="E556" s="169" t="s">
        <v>878</v>
      </c>
      <c r="F556" s="170" t="s">
        <v>879</v>
      </c>
      <c r="G556" s="171" t="s">
        <v>249</v>
      </c>
      <c r="H556" s="172">
        <v>6.05</v>
      </c>
      <c r="I556" s="173"/>
      <c r="J556" s="174">
        <f>ROUND(I556*H556,2)</f>
        <v>0</v>
      </c>
      <c r="K556" s="170" t="s">
        <v>206</v>
      </c>
      <c r="L556" s="34"/>
      <c r="M556" s="175" t="s">
        <v>1</v>
      </c>
      <c r="N556" s="176" t="s">
        <v>38</v>
      </c>
      <c r="O556" s="59"/>
      <c r="P556" s="177">
        <f>O556*H556</f>
        <v>0</v>
      </c>
      <c r="Q556" s="177">
        <v>3.6900000000000002E-2</v>
      </c>
      <c r="R556" s="177">
        <f>Q556*H556</f>
        <v>0.223245</v>
      </c>
      <c r="S556" s="177">
        <v>0</v>
      </c>
      <c r="T556" s="178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9" t="s">
        <v>207</v>
      </c>
      <c r="AT556" s="179" t="s">
        <v>202</v>
      </c>
      <c r="AU556" s="179" t="s">
        <v>82</v>
      </c>
      <c r="AY556" s="18" t="s">
        <v>200</v>
      </c>
      <c r="BE556" s="180">
        <f>IF(N556="základní",J556,0)</f>
        <v>0</v>
      </c>
      <c r="BF556" s="180">
        <f>IF(N556="snížená",J556,0)</f>
        <v>0</v>
      </c>
      <c r="BG556" s="180">
        <f>IF(N556="zákl. přenesená",J556,0)</f>
        <v>0</v>
      </c>
      <c r="BH556" s="180">
        <f>IF(N556="sníž. přenesená",J556,0)</f>
        <v>0</v>
      </c>
      <c r="BI556" s="180">
        <f>IF(N556="nulová",J556,0)</f>
        <v>0</v>
      </c>
      <c r="BJ556" s="18" t="s">
        <v>80</v>
      </c>
      <c r="BK556" s="180">
        <f>ROUND(I556*H556,2)</f>
        <v>0</v>
      </c>
      <c r="BL556" s="18" t="s">
        <v>207</v>
      </c>
      <c r="BM556" s="179" t="s">
        <v>880</v>
      </c>
    </row>
    <row r="557" spans="1:65" s="14" customFormat="1" ht="11.25">
      <c r="B557" s="189"/>
      <c r="D557" s="182" t="s">
        <v>209</v>
      </c>
      <c r="E557" s="190" t="s">
        <v>1</v>
      </c>
      <c r="F557" s="191" t="s">
        <v>881</v>
      </c>
      <c r="H557" s="192">
        <v>1.43</v>
      </c>
      <c r="I557" s="193"/>
      <c r="L557" s="189"/>
      <c r="M557" s="194"/>
      <c r="N557" s="195"/>
      <c r="O557" s="195"/>
      <c r="P557" s="195"/>
      <c r="Q557" s="195"/>
      <c r="R557" s="195"/>
      <c r="S557" s="195"/>
      <c r="T557" s="196"/>
      <c r="AT557" s="190" t="s">
        <v>209</v>
      </c>
      <c r="AU557" s="190" t="s">
        <v>82</v>
      </c>
      <c r="AV557" s="14" t="s">
        <v>82</v>
      </c>
      <c r="AW557" s="14" t="s">
        <v>30</v>
      </c>
      <c r="AX557" s="14" t="s">
        <v>73</v>
      </c>
      <c r="AY557" s="190" t="s">
        <v>200</v>
      </c>
    </row>
    <row r="558" spans="1:65" s="14" customFormat="1" ht="11.25">
      <c r="B558" s="189"/>
      <c r="D558" s="182" t="s">
        <v>209</v>
      </c>
      <c r="E558" s="190" t="s">
        <v>1</v>
      </c>
      <c r="F558" s="191" t="s">
        <v>882</v>
      </c>
      <c r="H558" s="192">
        <v>4.62</v>
      </c>
      <c r="I558" s="193"/>
      <c r="L558" s="189"/>
      <c r="M558" s="194"/>
      <c r="N558" s="195"/>
      <c r="O558" s="195"/>
      <c r="P558" s="195"/>
      <c r="Q558" s="195"/>
      <c r="R558" s="195"/>
      <c r="S558" s="195"/>
      <c r="T558" s="196"/>
      <c r="AT558" s="190" t="s">
        <v>209</v>
      </c>
      <c r="AU558" s="190" t="s">
        <v>82</v>
      </c>
      <c r="AV558" s="14" t="s">
        <v>82</v>
      </c>
      <c r="AW558" s="14" t="s">
        <v>30</v>
      </c>
      <c r="AX558" s="14" t="s">
        <v>73</v>
      </c>
      <c r="AY558" s="190" t="s">
        <v>200</v>
      </c>
    </row>
    <row r="559" spans="1:65" s="15" customFormat="1" ht="11.25">
      <c r="B559" s="197"/>
      <c r="D559" s="182" t="s">
        <v>209</v>
      </c>
      <c r="E559" s="198" t="s">
        <v>1</v>
      </c>
      <c r="F559" s="199" t="s">
        <v>214</v>
      </c>
      <c r="H559" s="200">
        <v>6.05</v>
      </c>
      <c r="I559" s="201"/>
      <c r="L559" s="197"/>
      <c r="M559" s="202"/>
      <c r="N559" s="203"/>
      <c r="O559" s="203"/>
      <c r="P559" s="203"/>
      <c r="Q559" s="203"/>
      <c r="R559" s="203"/>
      <c r="S559" s="203"/>
      <c r="T559" s="204"/>
      <c r="AT559" s="198" t="s">
        <v>209</v>
      </c>
      <c r="AU559" s="198" t="s">
        <v>82</v>
      </c>
      <c r="AV559" s="15" t="s">
        <v>207</v>
      </c>
      <c r="AW559" s="15" t="s">
        <v>30</v>
      </c>
      <c r="AX559" s="15" t="s">
        <v>80</v>
      </c>
      <c r="AY559" s="198" t="s">
        <v>200</v>
      </c>
    </row>
    <row r="560" spans="1:65" s="2" customFormat="1" ht="16.5" customHeight="1">
      <c r="A560" s="33"/>
      <c r="B560" s="167"/>
      <c r="C560" s="168" t="s">
        <v>883</v>
      </c>
      <c r="D560" s="168" t="s">
        <v>202</v>
      </c>
      <c r="E560" s="169" t="s">
        <v>884</v>
      </c>
      <c r="F560" s="170" t="s">
        <v>885</v>
      </c>
      <c r="G560" s="171" t="s">
        <v>249</v>
      </c>
      <c r="H560" s="172">
        <v>6.05</v>
      </c>
      <c r="I560" s="173"/>
      <c r="J560" s="174">
        <f>ROUND(I560*H560,2)</f>
        <v>0</v>
      </c>
      <c r="K560" s="170" t="s">
        <v>886</v>
      </c>
      <c r="L560" s="34"/>
      <c r="M560" s="175" t="s">
        <v>1</v>
      </c>
      <c r="N560" s="176" t="s">
        <v>38</v>
      </c>
      <c r="O560" s="59"/>
      <c r="P560" s="177">
        <f>O560*H560</f>
        <v>0</v>
      </c>
      <c r="Q560" s="177">
        <v>6.9999999999999994E-5</v>
      </c>
      <c r="R560" s="177">
        <f>Q560*H560</f>
        <v>4.2349999999999994E-4</v>
      </c>
      <c r="S560" s="177">
        <v>0</v>
      </c>
      <c r="T560" s="178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79" t="s">
        <v>588</v>
      </c>
      <c r="AT560" s="179" t="s">
        <v>202</v>
      </c>
      <c r="AU560" s="179" t="s">
        <v>82</v>
      </c>
      <c r="AY560" s="18" t="s">
        <v>200</v>
      </c>
      <c r="BE560" s="180">
        <f>IF(N560="základní",J560,0)</f>
        <v>0</v>
      </c>
      <c r="BF560" s="180">
        <f>IF(N560="snížená",J560,0)</f>
        <v>0</v>
      </c>
      <c r="BG560" s="180">
        <f>IF(N560="zákl. přenesená",J560,0)</f>
        <v>0</v>
      </c>
      <c r="BH560" s="180">
        <f>IF(N560="sníž. přenesená",J560,0)</f>
        <v>0</v>
      </c>
      <c r="BI560" s="180">
        <f>IF(N560="nulová",J560,0)</f>
        <v>0</v>
      </c>
      <c r="BJ560" s="18" t="s">
        <v>80</v>
      </c>
      <c r="BK560" s="180">
        <f>ROUND(I560*H560,2)</f>
        <v>0</v>
      </c>
      <c r="BL560" s="18" t="s">
        <v>588</v>
      </c>
      <c r="BM560" s="179" t="s">
        <v>887</v>
      </c>
    </row>
    <row r="561" spans="1:51" s="14" customFormat="1" ht="11.25">
      <c r="B561" s="189"/>
      <c r="D561" s="182" t="s">
        <v>209</v>
      </c>
      <c r="E561" s="190" t="s">
        <v>1</v>
      </c>
      <c r="F561" s="191" t="s">
        <v>888</v>
      </c>
      <c r="H561" s="192">
        <v>6.05</v>
      </c>
      <c r="I561" s="193"/>
      <c r="L561" s="189"/>
      <c r="M561" s="194"/>
      <c r="N561" s="195"/>
      <c r="O561" s="195"/>
      <c r="P561" s="195"/>
      <c r="Q561" s="195"/>
      <c r="R561" s="195"/>
      <c r="S561" s="195"/>
      <c r="T561" s="196"/>
      <c r="AT561" s="190" t="s">
        <v>209</v>
      </c>
      <c r="AU561" s="190" t="s">
        <v>82</v>
      </c>
      <c r="AV561" s="14" t="s">
        <v>82</v>
      </c>
      <c r="AW561" s="14" t="s">
        <v>30</v>
      </c>
      <c r="AX561" s="14" t="s">
        <v>73</v>
      </c>
      <c r="AY561" s="190" t="s">
        <v>200</v>
      </c>
    </row>
    <row r="562" spans="1:51" s="15" customFormat="1" ht="11.25">
      <c r="B562" s="197"/>
      <c r="D562" s="182" t="s">
        <v>209</v>
      </c>
      <c r="E562" s="198" t="s">
        <v>1</v>
      </c>
      <c r="F562" s="199" t="s">
        <v>214</v>
      </c>
      <c r="H562" s="200">
        <v>6.05</v>
      </c>
      <c r="I562" s="201"/>
      <c r="L562" s="197"/>
      <c r="M562" s="223"/>
      <c r="N562" s="224"/>
      <c r="O562" s="224"/>
      <c r="P562" s="224"/>
      <c r="Q562" s="224"/>
      <c r="R562" s="224"/>
      <c r="S562" s="224"/>
      <c r="T562" s="225"/>
      <c r="AT562" s="198" t="s">
        <v>209</v>
      </c>
      <c r="AU562" s="198" t="s">
        <v>82</v>
      </c>
      <c r="AV562" s="15" t="s">
        <v>207</v>
      </c>
      <c r="AW562" s="15" t="s">
        <v>30</v>
      </c>
      <c r="AX562" s="15" t="s">
        <v>80</v>
      </c>
      <c r="AY562" s="198" t="s">
        <v>200</v>
      </c>
    </row>
    <row r="563" spans="1:51" s="2" customFormat="1" ht="6.95" customHeight="1">
      <c r="A563" s="33"/>
      <c r="B563" s="48"/>
      <c r="C563" s="49"/>
      <c r="D563" s="49"/>
      <c r="E563" s="49"/>
      <c r="F563" s="49"/>
      <c r="G563" s="49"/>
      <c r="H563" s="49"/>
      <c r="I563" s="127"/>
      <c r="J563" s="49"/>
      <c r="K563" s="49"/>
      <c r="L563" s="34"/>
      <c r="M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</row>
  </sheetData>
  <autoFilter ref="C129:K562" xr:uid="{00000000-0009-0000-0000-000001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499"/>
  <sheetViews>
    <sheetView showGridLines="0" topLeftCell="A36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90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</row>
    <row r="5" spans="1:46" s="1" customFormat="1" ht="6.95" customHeight="1">
      <c r="B5" s="21"/>
      <c r="I5" s="99"/>
      <c r="L5" s="21"/>
    </row>
    <row r="6" spans="1:46" s="1" customFormat="1" ht="12" customHeight="1">
      <c r="B6" s="21"/>
      <c r="D6" s="28" t="s">
        <v>16</v>
      </c>
      <c r="I6" s="99"/>
      <c r="L6" s="21"/>
    </row>
    <row r="7" spans="1:4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</row>
    <row r="8" spans="1:46" s="1" customFormat="1" ht="12" customHeight="1">
      <c r="B8" s="21"/>
      <c r="D8" s="28" t="s">
        <v>128</v>
      </c>
      <c r="I8" s="99"/>
      <c r="L8" s="21"/>
    </row>
    <row r="9" spans="1:46" s="2" customFormat="1" ht="16.5" customHeight="1">
      <c r="A9" s="33"/>
      <c r="B9" s="34"/>
      <c r="C9" s="33"/>
      <c r="D9" s="33"/>
      <c r="E9" s="278" t="s">
        <v>132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136</v>
      </c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5" t="s">
        <v>889</v>
      </c>
      <c r="F11" s="280"/>
      <c r="G11" s="280"/>
      <c r="H11" s="280"/>
      <c r="I11" s="10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10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104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104" t="s">
        <v>22</v>
      </c>
      <c r="J14" s="56" t="str">
        <f>'Rekapitulace stavby'!AN8</f>
        <v>11. 5. 2020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10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24</v>
      </c>
      <c r="E16" s="33"/>
      <c r="F16" s="33"/>
      <c r="G16" s="33"/>
      <c r="H16" s="33"/>
      <c r="I16" s="104" t="s">
        <v>25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104" t="s">
        <v>26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10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104" t="s">
        <v>25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1" t="str">
        <f>'Rekapitulace stavby'!E14</f>
        <v>Vyplň údaj</v>
      </c>
      <c r="F20" s="261"/>
      <c r="G20" s="261"/>
      <c r="H20" s="261"/>
      <c r="I20" s="104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10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104" t="s">
        <v>25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104" t="s">
        <v>26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10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104" t="s">
        <v>25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104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10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5"/>
      <c r="B29" s="106"/>
      <c r="C29" s="105"/>
      <c r="D29" s="105"/>
      <c r="E29" s="266" t="s">
        <v>1</v>
      </c>
      <c r="F29" s="266"/>
      <c r="G29" s="266"/>
      <c r="H29" s="266"/>
      <c r="I29" s="107"/>
      <c r="J29" s="105"/>
      <c r="K29" s="105"/>
      <c r="L29" s="108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10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0" t="s">
        <v>33</v>
      </c>
      <c r="E32" s="33"/>
      <c r="F32" s="33"/>
      <c r="G32" s="33"/>
      <c r="H32" s="33"/>
      <c r="I32" s="103"/>
      <c r="J32" s="72">
        <f>ROUND(J131,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9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111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2" t="s">
        <v>37</v>
      </c>
      <c r="E35" s="28" t="s">
        <v>38</v>
      </c>
      <c r="F35" s="113">
        <f>ROUND((SUM(BE131:BE498)),  2)</f>
        <v>0</v>
      </c>
      <c r="G35" s="33"/>
      <c r="H35" s="33"/>
      <c r="I35" s="114">
        <v>0.21</v>
      </c>
      <c r="J35" s="113">
        <f>ROUND(((SUM(BE131:BE498))*I35),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13">
        <f>ROUND((SUM(BF131:BF498)),  2)</f>
        <v>0</v>
      </c>
      <c r="G36" s="33"/>
      <c r="H36" s="33"/>
      <c r="I36" s="114">
        <v>0.15</v>
      </c>
      <c r="J36" s="113">
        <f>ROUND(((SUM(BF131:BF498))*I36),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13">
        <f>ROUND((SUM(BG131:BG498)),  2)</f>
        <v>0</v>
      </c>
      <c r="G37" s="33"/>
      <c r="H37" s="33"/>
      <c r="I37" s="114">
        <v>0.21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13">
        <f>ROUND((SUM(BH131:BH498)),  2)</f>
        <v>0</v>
      </c>
      <c r="G38" s="33"/>
      <c r="H38" s="33"/>
      <c r="I38" s="114">
        <v>0.15</v>
      </c>
      <c r="J38" s="11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13">
        <f>ROUND((SUM(BI131:BI498)),  2)</f>
        <v>0</v>
      </c>
      <c r="G39" s="33"/>
      <c r="H39" s="33"/>
      <c r="I39" s="114">
        <v>0</v>
      </c>
      <c r="J39" s="11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5"/>
      <c r="D41" s="116" t="s">
        <v>43</v>
      </c>
      <c r="E41" s="61"/>
      <c r="F41" s="61"/>
      <c r="G41" s="117" t="s">
        <v>44</v>
      </c>
      <c r="H41" s="118" t="s">
        <v>45</v>
      </c>
      <c r="I41" s="119"/>
      <c r="J41" s="120">
        <f>SUM(J32:J39)</f>
        <v>0</v>
      </c>
      <c r="K41" s="121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10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128</v>
      </c>
      <c r="I86" s="99"/>
      <c r="L86" s="21"/>
    </row>
    <row r="87" spans="1:31" s="2" customFormat="1" ht="16.5" customHeight="1">
      <c r="A87" s="33"/>
      <c r="B87" s="34"/>
      <c r="C87" s="33"/>
      <c r="D87" s="33"/>
      <c r="E87" s="278" t="s">
        <v>132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136</v>
      </c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5" t="str">
        <f>E11</f>
        <v>DSO 310.2 - KANALIZACE-BEZVÝKOPOVĚ</v>
      </c>
      <c r="F89" s="280"/>
      <c r="G89" s="280"/>
      <c r="H89" s="280"/>
      <c r="I89" s="10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104" t="s">
        <v>22</v>
      </c>
      <c r="J91" s="56" t="str">
        <f>IF(J14="","",J14)</f>
        <v>11. 5. 2020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10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24</v>
      </c>
      <c r="D93" s="33"/>
      <c r="E93" s="33"/>
      <c r="F93" s="26" t="str">
        <f>E17</f>
        <v xml:space="preserve"> </v>
      </c>
      <c r="G93" s="33"/>
      <c r="H93" s="33"/>
      <c r="I93" s="104" t="s">
        <v>29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104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29" t="s">
        <v>171</v>
      </c>
      <c r="D96" s="115"/>
      <c r="E96" s="115"/>
      <c r="F96" s="115"/>
      <c r="G96" s="115"/>
      <c r="H96" s="115"/>
      <c r="I96" s="130"/>
      <c r="J96" s="131" t="s">
        <v>172</v>
      </c>
      <c r="K96" s="115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10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32" t="s">
        <v>173</v>
      </c>
      <c r="D98" s="33"/>
      <c r="E98" s="33"/>
      <c r="F98" s="33"/>
      <c r="G98" s="33"/>
      <c r="H98" s="33"/>
      <c r="I98" s="10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174</v>
      </c>
    </row>
    <row r="99" spans="1:47" s="9" customFormat="1" ht="24.95" customHeight="1">
      <c r="B99" s="133"/>
      <c r="D99" s="134" t="s">
        <v>175</v>
      </c>
      <c r="E99" s="135"/>
      <c r="F99" s="135"/>
      <c r="G99" s="135"/>
      <c r="H99" s="135"/>
      <c r="I99" s="136"/>
      <c r="J99" s="137">
        <f>J132</f>
        <v>0</v>
      </c>
      <c r="L99" s="133"/>
    </row>
    <row r="100" spans="1:47" s="10" customFormat="1" ht="19.899999999999999" customHeight="1">
      <c r="B100" s="138"/>
      <c r="D100" s="139" t="s">
        <v>176</v>
      </c>
      <c r="E100" s="140"/>
      <c r="F100" s="140"/>
      <c r="G100" s="140"/>
      <c r="H100" s="140"/>
      <c r="I100" s="141"/>
      <c r="J100" s="142">
        <f>J133</f>
        <v>0</v>
      </c>
      <c r="L100" s="138"/>
    </row>
    <row r="101" spans="1:47" s="10" customFormat="1" ht="19.899999999999999" customHeight="1">
      <c r="B101" s="138"/>
      <c r="D101" s="139" t="s">
        <v>890</v>
      </c>
      <c r="E101" s="140"/>
      <c r="F101" s="140"/>
      <c r="G101" s="140"/>
      <c r="H101" s="140"/>
      <c r="I101" s="141"/>
      <c r="J101" s="142">
        <f>J266</f>
        <v>0</v>
      </c>
      <c r="L101" s="138"/>
    </row>
    <row r="102" spans="1:47" s="10" customFormat="1" ht="19.899999999999999" customHeight="1">
      <c r="B102" s="138"/>
      <c r="D102" s="139" t="s">
        <v>177</v>
      </c>
      <c r="E102" s="140"/>
      <c r="F102" s="140"/>
      <c r="G102" s="140"/>
      <c r="H102" s="140"/>
      <c r="I102" s="141"/>
      <c r="J102" s="142">
        <f>J288</f>
        <v>0</v>
      </c>
      <c r="L102" s="138"/>
    </row>
    <row r="103" spans="1:47" s="10" customFormat="1" ht="19.899999999999999" customHeight="1">
      <c r="B103" s="138"/>
      <c r="D103" s="139" t="s">
        <v>178</v>
      </c>
      <c r="E103" s="140"/>
      <c r="F103" s="140"/>
      <c r="G103" s="140"/>
      <c r="H103" s="140"/>
      <c r="I103" s="141"/>
      <c r="J103" s="142">
        <f>J313</f>
        <v>0</v>
      </c>
      <c r="L103" s="138"/>
    </row>
    <row r="104" spans="1:47" s="10" customFormat="1" ht="19.899999999999999" customHeight="1">
      <c r="B104" s="138"/>
      <c r="D104" s="139" t="s">
        <v>891</v>
      </c>
      <c r="E104" s="140"/>
      <c r="F104" s="140"/>
      <c r="G104" s="140"/>
      <c r="H104" s="140"/>
      <c r="I104" s="141"/>
      <c r="J104" s="142">
        <f>J337</f>
        <v>0</v>
      </c>
      <c r="L104" s="138"/>
    </row>
    <row r="105" spans="1:47" s="10" customFormat="1" ht="19.899999999999999" customHeight="1">
      <c r="B105" s="138"/>
      <c r="D105" s="139" t="s">
        <v>181</v>
      </c>
      <c r="E105" s="140"/>
      <c r="F105" s="140"/>
      <c r="G105" s="140"/>
      <c r="H105" s="140"/>
      <c r="I105" s="141"/>
      <c r="J105" s="142">
        <f>J380</f>
        <v>0</v>
      </c>
      <c r="L105" s="138"/>
    </row>
    <row r="106" spans="1:47" s="10" customFormat="1" ht="19.899999999999999" customHeight="1">
      <c r="B106" s="138"/>
      <c r="D106" s="139" t="s">
        <v>892</v>
      </c>
      <c r="E106" s="140"/>
      <c r="F106" s="140"/>
      <c r="G106" s="140"/>
      <c r="H106" s="140"/>
      <c r="I106" s="141"/>
      <c r="J106" s="142">
        <f>J396</f>
        <v>0</v>
      </c>
      <c r="L106" s="138"/>
    </row>
    <row r="107" spans="1:47" s="10" customFormat="1" ht="19.899999999999999" customHeight="1">
      <c r="B107" s="138"/>
      <c r="D107" s="139" t="s">
        <v>182</v>
      </c>
      <c r="E107" s="140"/>
      <c r="F107" s="140"/>
      <c r="G107" s="140"/>
      <c r="H107" s="140"/>
      <c r="I107" s="141"/>
      <c r="J107" s="142">
        <f>J457</f>
        <v>0</v>
      </c>
      <c r="L107" s="138"/>
    </row>
    <row r="108" spans="1:47" s="10" customFormat="1" ht="19.899999999999999" customHeight="1">
      <c r="B108" s="138"/>
      <c r="D108" s="139" t="s">
        <v>893</v>
      </c>
      <c r="E108" s="140"/>
      <c r="F108" s="140"/>
      <c r="G108" s="140"/>
      <c r="H108" s="140"/>
      <c r="I108" s="141"/>
      <c r="J108" s="142">
        <f>J492</f>
        <v>0</v>
      </c>
      <c r="L108" s="138"/>
    </row>
    <row r="109" spans="1:47" s="10" customFormat="1" ht="19.899999999999999" customHeight="1">
      <c r="B109" s="138"/>
      <c r="D109" s="139" t="s">
        <v>894</v>
      </c>
      <c r="E109" s="140"/>
      <c r="F109" s="140"/>
      <c r="G109" s="140"/>
      <c r="H109" s="140"/>
      <c r="I109" s="141"/>
      <c r="J109" s="142">
        <f>J497</f>
        <v>0</v>
      </c>
      <c r="L109" s="138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10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127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128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185</v>
      </c>
      <c r="D116" s="33"/>
      <c r="E116" s="33"/>
      <c r="F116" s="33"/>
      <c r="G116" s="33"/>
      <c r="H116" s="33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10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10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78" t="str">
        <f>E7</f>
        <v>BRNO, NOVÁČKOVA-REKONSTRUKCE KANALIZACE A VODOVODU</v>
      </c>
      <c r="F119" s="279"/>
      <c r="G119" s="279"/>
      <c r="H119" s="279"/>
      <c r="I119" s="10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128</v>
      </c>
      <c r="I120" s="99"/>
      <c r="L120" s="21"/>
    </row>
    <row r="121" spans="1:31" s="2" customFormat="1" ht="16.5" customHeight="1">
      <c r="A121" s="33"/>
      <c r="B121" s="34"/>
      <c r="C121" s="33"/>
      <c r="D121" s="33"/>
      <c r="E121" s="278" t="s">
        <v>132</v>
      </c>
      <c r="F121" s="280"/>
      <c r="G121" s="280"/>
      <c r="H121" s="280"/>
      <c r="I121" s="10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136</v>
      </c>
      <c r="D122" s="33"/>
      <c r="E122" s="33"/>
      <c r="F122" s="33"/>
      <c r="G122" s="33"/>
      <c r="H122" s="33"/>
      <c r="I122" s="10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35" t="str">
        <f>E11</f>
        <v>DSO 310.2 - KANALIZACE-BEZVÝKOPOVĚ</v>
      </c>
      <c r="F123" s="280"/>
      <c r="G123" s="280"/>
      <c r="H123" s="280"/>
      <c r="I123" s="10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10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 xml:space="preserve"> </v>
      </c>
      <c r="G125" s="33"/>
      <c r="H125" s="33"/>
      <c r="I125" s="104" t="s">
        <v>22</v>
      </c>
      <c r="J125" s="56" t="str">
        <f>IF(J14="","",J14)</f>
        <v>11. 5. 2020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10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24</v>
      </c>
      <c r="D127" s="33"/>
      <c r="E127" s="33"/>
      <c r="F127" s="26" t="str">
        <f>E17</f>
        <v xml:space="preserve"> </v>
      </c>
      <c r="G127" s="33"/>
      <c r="H127" s="33"/>
      <c r="I127" s="104" t="s">
        <v>29</v>
      </c>
      <c r="J127" s="31" t="str">
        <f>E23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104" t="s">
        <v>31</v>
      </c>
      <c r="J128" s="31" t="str">
        <f>E26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10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186</v>
      </c>
      <c r="D130" s="146" t="s">
        <v>58</v>
      </c>
      <c r="E130" s="146" t="s">
        <v>54</v>
      </c>
      <c r="F130" s="146" t="s">
        <v>55</v>
      </c>
      <c r="G130" s="146" t="s">
        <v>187</v>
      </c>
      <c r="H130" s="146" t="s">
        <v>188</v>
      </c>
      <c r="I130" s="147" t="s">
        <v>189</v>
      </c>
      <c r="J130" s="146" t="s">
        <v>172</v>
      </c>
      <c r="K130" s="148" t="s">
        <v>190</v>
      </c>
      <c r="L130" s="149"/>
      <c r="M130" s="63" t="s">
        <v>1</v>
      </c>
      <c r="N130" s="64" t="s">
        <v>37</v>
      </c>
      <c r="O130" s="64" t="s">
        <v>191</v>
      </c>
      <c r="P130" s="64" t="s">
        <v>192</v>
      </c>
      <c r="Q130" s="64" t="s">
        <v>193</v>
      </c>
      <c r="R130" s="64" t="s">
        <v>194</v>
      </c>
      <c r="S130" s="64" t="s">
        <v>195</v>
      </c>
      <c r="T130" s="65" t="s">
        <v>196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197</v>
      </c>
      <c r="D131" s="33"/>
      <c r="E131" s="33"/>
      <c r="F131" s="33"/>
      <c r="G131" s="33"/>
      <c r="H131" s="33"/>
      <c r="I131" s="103"/>
      <c r="J131" s="150">
        <f>BK131</f>
        <v>0</v>
      </c>
      <c r="K131" s="33"/>
      <c r="L131" s="34"/>
      <c r="M131" s="66"/>
      <c r="N131" s="57"/>
      <c r="O131" s="67"/>
      <c r="P131" s="151">
        <f>P132</f>
        <v>0</v>
      </c>
      <c r="Q131" s="67"/>
      <c r="R131" s="151">
        <f>R132</f>
        <v>53.517272080000005</v>
      </c>
      <c r="S131" s="67"/>
      <c r="T131" s="152">
        <f>T132</f>
        <v>5.2882499999999997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72</v>
      </c>
      <c r="AU131" s="18" t="s">
        <v>174</v>
      </c>
      <c r="BK131" s="153">
        <f>BK132</f>
        <v>0</v>
      </c>
    </row>
    <row r="132" spans="1:65" s="12" customFormat="1" ht="25.9" customHeight="1">
      <c r="B132" s="154"/>
      <c r="D132" s="155" t="s">
        <v>72</v>
      </c>
      <c r="E132" s="156" t="s">
        <v>198</v>
      </c>
      <c r="F132" s="156" t="s">
        <v>199</v>
      </c>
      <c r="I132" s="157"/>
      <c r="J132" s="158">
        <f>BK132</f>
        <v>0</v>
      </c>
      <c r="L132" s="154"/>
      <c r="M132" s="159"/>
      <c r="N132" s="160"/>
      <c r="O132" s="160"/>
      <c r="P132" s="161">
        <f>P133+P266+P288+P313+P337+P380+P396+P457+P492+P497</f>
        <v>0</v>
      </c>
      <c r="Q132" s="160"/>
      <c r="R132" s="161">
        <f>R133+R266+R288+R313+R337+R380+R396+R457+R492+R497</f>
        <v>53.517272080000005</v>
      </c>
      <c r="S132" s="160"/>
      <c r="T132" s="162">
        <f>T133+T266+T288+T313+T337+T380+T396+T457+T492+T497</f>
        <v>5.2882499999999997</v>
      </c>
      <c r="AR132" s="155" t="s">
        <v>80</v>
      </c>
      <c r="AT132" s="163" t="s">
        <v>72</v>
      </c>
      <c r="AU132" s="163" t="s">
        <v>73</v>
      </c>
      <c r="AY132" s="155" t="s">
        <v>200</v>
      </c>
      <c r="BK132" s="164">
        <f>BK133+BK266+BK288+BK313+BK337+BK380+BK396+BK457+BK492+BK497</f>
        <v>0</v>
      </c>
    </row>
    <row r="133" spans="1:65" s="12" customFormat="1" ht="22.9" customHeight="1">
      <c r="B133" s="154"/>
      <c r="D133" s="155" t="s">
        <v>72</v>
      </c>
      <c r="E133" s="165" t="s">
        <v>80</v>
      </c>
      <c r="F133" s="165" t="s">
        <v>201</v>
      </c>
      <c r="I133" s="157"/>
      <c r="J133" s="166">
        <f>BK133</f>
        <v>0</v>
      </c>
      <c r="L133" s="154"/>
      <c r="M133" s="159"/>
      <c r="N133" s="160"/>
      <c r="O133" s="160"/>
      <c r="P133" s="161">
        <f>SUM(P134:P265)</f>
        <v>0</v>
      </c>
      <c r="Q133" s="160"/>
      <c r="R133" s="161">
        <f>SUM(R134:R265)</f>
        <v>3.3319014599999996</v>
      </c>
      <c r="S133" s="160"/>
      <c r="T133" s="162">
        <f>SUM(T134:T265)</f>
        <v>5.1312499999999996</v>
      </c>
      <c r="AR133" s="155" t="s">
        <v>80</v>
      </c>
      <c r="AT133" s="163" t="s">
        <v>72</v>
      </c>
      <c r="AU133" s="163" t="s">
        <v>80</v>
      </c>
      <c r="AY133" s="155" t="s">
        <v>200</v>
      </c>
      <c r="BK133" s="164">
        <f>SUM(BK134:BK265)</f>
        <v>0</v>
      </c>
    </row>
    <row r="134" spans="1:65" s="2" customFormat="1" ht="44.25" customHeight="1">
      <c r="A134" s="33"/>
      <c r="B134" s="167"/>
      <c r="C134" s="168" t="s">
        <v>80</v>
      </c>
      <c r="D134" s="168" t="s">
        <v>202</v>
      </c>
      <c r="E134" s="169" t="s">
        <v>895</v>
      </c>
      <c r="F134" s="170" t="s">
        <v>896</v>
      </c>
      <c r="G134" s="171" t="s">
        <v>205</v>
      </c>
      <c r="H134" s="172">
        <v>6.25</v>
      </c>
      <c r="I134" s="173"/>
      <c r="J134" s="174">
        <f>ROUND(I134*H134,2)</f>
        <v>0</v>
      </c>
      <c r="K134" s="170" t="s">
        <v>1</v>
      </c>
      <c r="L134" s="34"/>
      <c r="M134" s="175" t="s">
        <v>1</v>
      </c>
      <c r="N134" s="176" t="s">
        <v>38</v>
      </c>
      <c r="O134" s="59"/>
      <c r="P134" s="177">
        <f>O134*H134</f>
        <v>0</v>
      </c>
      <c r="Q134" s="177">
        <v>0</v>
      </c>
      <c r="R134" s="177">
        <f>Q134*H134</f>
        <v>0</v>
      </c>
      <c r="S134" s="177">
        <v>0.18</v>
      </c>
      <c r="T134" s="178">
        <f>S134*H134</f>
        <v>1.125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9" t="s">
        <v>207</v>
      </c>
      <c r="AT134" s="179" t="s">
        <v>202</v>
      </c>
      <c r="AU134" s="179" t="s">
        <v>82</v>
      </c>
      <c r="AY134" s="18" t="s">
        <v>200</v>
      </c>
      <c r="BE134" s="180">
        <f>IF(N134="základní",J134,0)</f>
        <v>0</v>
      </c>
      <c r="BF134" s="180">
        <f>IF(N134="snížená",J134,0)</f>
        <v>0</v>
      </c>
      <c r="BG134" s="180">
        <f>IF(N134="zákl. přenesená",J134,0)</f>
        <v>0</v>
      </c>
      <c r="BH134" s="180">
        <f>IF(N134="sníž. přenesená",J134,0)</f>
        <v>0</v>
      </c>
      <c r="BI134" s="180">
        <f>IF(N134="nulová",J134,0)</f>
        <v>0</v>
      </c>
      <c r="BJ134" s="18" t="s">
        <v>80</v>
      </c>
      <c r="BK134" s="180">
        <f>ROUND(I134*H134,2)</f>
        <v>0</v>
      </c>
      <c r="BL134" s="18" t="s">
        <v>207</v>
      </c>
      <c r="BM134" s="179" t="s">
        <v>897</v>
      </c>
    </row>
    <row r="135" spans="1:65" s="13" customFormat="1" ht="11.25">
      <c r="B135" s="181"/>
      <c r="D135" s="182" t="s">
        <v>209</v>
      </c>
      <c r="E135" s="183" t="s">
        <v>1</v>
      </c>
      <c r="F135" s="184" t="s">
        <v>898</v>
      </c>
      <c r="H135" s="183" t="s">
        <v>1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3" t="s">
        <v>209</v>
      </c>
      <c r="AU135" s="183" t="s">
        <v>82</v>
      </c>
      <c r="AV135" s="13" t="s">
        <v>80</v>
      </c>
      <c r="AW135" s="13" t="s">
        <v>30</v>
      </c>
      <c r="AX135" s="13" t="s">
        <v>73</v>
      </c>
      <c r="AY135" s="183" t="s">
        <v>200</v>
      </c>
    </row>
    <row r="136" spans="1:65" s="13" customFormat="1" ht="11.25">
      <c r="B136" s="181"/>
      <c r="D136" s="182" t="s">
        <v>209</v>
      </c>
      <c r="E136" s="183" t="s">
        <v>1</v>
      </c>
      <c r="F136" s="184" t="s">
        <v>899</v>
      </c>
      <c r="H136" s="183" t="s">
        <v>1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3" t="s">
        <v>209</v>
      </c>
      <c r="AU136" s="183" t="s">
        <v>82</v>
      </c>
      <c r="AV136" s="13" t="s">
        <v>80</v>
      </c>
      <c r="AW136" s="13" t="s">
        <v>30</v>
      </c>
      <c r="AX136" s="13" t="s">
        <v>73</v>
      </c>
      <c r="AY136" s="183" t="s">
        <v>200</v>
      </c>
    </row>
    <row r="137" spans="1:65" s="13" customFormat="1" ht="11.25">
      <c r="B137" s="181"/>
      <c r="D137" s="182" t="s">
        <v>209</v>
      </c>
      <c r="E137" s="183" t="s">
        <v>1</v>
      </c>
      <c r="F137" s="184" t="s">
        <v>900</v>
      </c>
      <c r="H137" s="183" t="s">
        <v>1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3" t="s">
        <v>209</v>
      </c>
      <c r="AU137" s="183" t="s">
        <v>82</v>
      </c>
      <c r="AV137" s="13" t="s">
        <v>80</v>
      </c>
      <c r="AW137" s="13" t="s">
        <v>30</v>
      </c>
      <c r="AX137" s="13" t="s">
        <v>73</v>
      </c>
      <c r="AY137" s="183" t="s">
        <v>200</v>
      </c>
    </row>
    <row r="138" spans="1:65" s="14" customFormat="1" ht="11.25">
      <c r="B138" s="189"/>
      <c r="D138" s="182" t="s">
        <v>209</v>
      </c>
      <c r="E138" s="190" t="s">
        <v>1</v>
      </c>
      <c r="F138" s="191" t="s">
        <v>901</v>
      </c>
      <c r="H138" s="192">
        <v>6.25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209</v>
      </c>
      <c r="AU138" s="190" t="s">
        <v>82</v>
      </c>
      <c r="AV138" s="14" t="s">
        <v>82</v>
      </c>
      <c r="AW138" s="14" t="s">
        <v>30</v>
      </c>
      <c r="AX138" s="14" t="s">
        <v>73</v>
      </c>
      <c r="AY138" s="190" t="s">
        <v>200</v>
      </c>
    </row>
    <row r="139" spans="1:65" s="15" customFormat="1" ht="11.25">
      <c r="B139" s="197"/>
      <c r="D139" s="182" t="s">
        <v>209</v>
      </c>
      <c r="E139" s="198" t="s">
        <v>1</v>
      </c>
      <c r="F139" s="199" t="s">
        <v>214</v>
      </c>
      <c r="H139" s="200">
        <v>6.25</v>
      </c>
      <c r="I139" s="201"/>
      <c r="L139" s="197"/>
      <c r="M139" s="202"/>
      <c r="N139" s="203"/>
      <c r="O139" s="203"/>
      <c r="P139" s="203"/>
      <c r="Q139" s="203"/>
      <c r="R139" s="203"/>
      <c r="S139" s="203"/>
      <c r="T139" s="204"/>
      <c r="AT139" s="198" t="s">
        <v>209</v>
      </c>
      <c r="AU139" s="198" t="s">
        <v>82</v>
      </c>
      <c r="AV139" s="15" t="s">
        <v>207</v>
      </c>
      <c r="AW139" s="15" t="s">
        <v>30</v>
      </c>
      <c r="AX139" s="15" t="s">
        <v>80</v>
      </c>
      <c r="AY139" s="198" t="s">
        <v>200</v>
      </c>
    </row>
    <row r="140" spans="1:65" s="2" customFormat="1" ht="55.5" customHeight="1">
      <c r="A140" s="33"/>
      <c r="B140" s="167"/>
      <c r="C140" s="168" t="s">
        <v>82</v>
      </c>
      <c r="D140" s="168" t="s">
        <v>202</v>
      </c>
      <c r="E140" s="169" t="s">
        <v>902</v>
      </c>
      <c r="F140" s="170" t="s">
        <v>903</v>
      </c>
      <c r="G140" s="171" t="s">
        <v>205</v>
      </c>
      <c r="H140" s="172">
        <v>6.25</v>
      </c>
      <c r="I140" s="173"/>
      <c r="J140" s="174">
        <f>ROUND(I140*H140,2)</f>
        <v>0</v>
      </c>
      <c r="K140" s="170" t="s">
        <v>1</v>
      </c>
      <c r="L140" s="34"/>
      <c r="M140" s="175" t="s">
        <v>1</v>
      </c>
      <c r="N140" s="176" t="s">
        <v>38</v>
      </c>
      <c r="O140" s="59"/>
      <c r="P140" s="177">
        <f>O140*H140</f>
        <v>0</v>
      </c>
      <c r="Q140" s="177">
        <v>0</v>
      </c>
      <c r="R140" s="177">
        <f>Q140*H140</f>
        <v>0</v>
      </c>
      <c r="S140" s="177">
        <v>0.32500000000000001</v>
      </c>
      <c r="T140" s="178">
        <f>S140*H140</f>
        <v>2.03125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9" t="s">
        <v>207</v>
      </c>
      <c r="AT140" s="179" t="s">
        <v>202</v>
      </c>
      <c r="AU140" s="179" t="s">
        <v>82</v>
      </c>
      <c r="AY140" s="18" t="s">
        <v>200</v>
      </c>
      <c r="BE140" s="180">
        <f>IF(N140="základní",J140,0)</f>
        <v>0</v>
      </c>
      <c r="BF140" s="180">
        <f>IF(N140="snížená",J140,0)</f>
        <v>0</v>
      </c>
      <c r="BG140" s="180">
        <f>IF(N140="zákl. přenesená",J140,0)</f>
        <v>0</v>
      </c>
      <c r="BH140" s="180">
        <f>IF(N140="sníž. přenesená",J140,0)</f>
        <v>0</v>
      </c>
      <c r="BI140" s="180">
        <f>IF(N140="nulová",J140,0)</f>
        <v>0</v>
      </c>
      <c r="BJ140" s="18" t="s">
        <v>80</v>
      </c>
      <c r="BK140" s="180">
        <f>ROUND(I140*H140,2)</f>
        <v>0</v>
      </c>
      <c r="BL140" s="18" t="s">
        <v>207</v>
      </c>
      <c r="BM140" s="179" t="s">
        <v>904</v>
      </c>
    </row>
    <row r="141" spans="1:65" s="13" customFormat="1" ht="11.25">
      <c r="B141" s="181"/>
      <c r="D141" s="182" t="s">
        <v>209</v>
      </c>
      <c r="E141" s="183" t="s">
        <v>1</v>
      </c>
      <c r="F141" s="184" t="s">
        <v>898</v>
      </c>
      <c r="H141" s="183" t="s">
        <v>1</v>
      </c>
      <c r="I141" s="185"/>
      <c r="L141" s="181"/>
      <c r="M141" s="186"/>
      <c r="N141" s="187"/>
      <c r="O141" s="187"/>
      <c r="P141" s="187"/>
      <c r="Q141" s="187"/>
      <c r="R141" s="187"/>
      <c r="S141" s="187"/>
      <c r="T141" s="188"/>
      <c r="AT141" s="183" t="s">
        <v>209</v>
      </c>
      <c r="AU141" s="183" t="s">
        <v>82</v>
      </c>
      <c r="AV141" s="13" t="s">
        <v>80</v>
      </c>
      <c r="AW141" s="13" t="s">
        <v>30</v>
      </c>
      <c r="AX141" s="13" t="s">
        <v>73</v>
      </c>
      <c r="AY141" s="183" t="s">
        <v>200</v>
      </c>
    </row>
    <row r="142" spans="1:65" s="13" customFormat="1" ht="11.25">
      <c r="B142" s="181"/>
      <c r="D142" s="182" t="s">
        <v>209</v>
      </c>
      <c r="E142" s="183" t="s">
        <v>1</v>
      </c>
      <c r="F142" s="184" t="s">
        <v>899</v>
      </c>
      <c r="H142" s="183" t="s">
        <v>1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3" t="s">
        <v>209</v>
      </c>
      <c r="AU142" s="183" t="s">
        <v>82</v>
      </c>
      <c r="AV142" s="13" t="s">
        <v>80</v>
      </c>
      <c r="AW142" s="13" t="s">
        <v>30</v>
      </c>
      <c r="AX142" s="13" t="s">
        <v>73</v>
      </c>
      <c r="AY142" s="183" t="s">
        <v>200</v>
      </c>
    </row>
    <row r="143" spans="1:65" s="13" customFormat="1" ht="11.25">
      <c r="B143" s="181"/>
      <c r="D143" s="182" t="s">
        <v>209</v>
      </c>
      <c r="E143" s="183" t="s">
        <v>1</v>
      </c>
      <c r="F143" s="184" t="s">
        <v>900</v>
      </c>
      <c r="H143" s="183" t="s">
        <v>1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3" t="s">
        <v>209</v>
      </c>
      <c r="AU143" s="183" t="s">
        <v>82</v>
      </c>
      <c r="AV143" s="13" t="s">
        <v>80</v>
      </c>
      <c r="AW143" s="13" t="s">
        <v>30</v>
      </c>
      <c r="AX143" s="13" t="s">
        <v>73</v>
      </c>
      <c r="AY143" s="183" t="s">
        <v>200</v>
      </c>
    </row>
    <row r="144" spans="1:65" s="14" customFormat="1" ht="11.25">
      <c r="B144" s="189"/>
      <c r="D144" s="182" t="s">
        <v>209</v>
      </c>
      <c r="E144" s="190" t="s">
        <v>1</v>
      </c>
      <c r="F144" s="191" t="s">
        <v>901</v>
      </c>
      <c r="H144" s="192">
        <v>6.25</v>
      </c>
      <c r="I144" s="193"/>
      <c r="L144" s="189"/>
      <c r="M144" s="194"/>
      <c r="N144" s="195"/>
      <c r="O144" s="195"/>
      <c r="P144" s="195"/>
      <c r="Q144" s="195"/>
      <c r="R144" s="195"/>
      <c r="S144" s="195"/>
      <c r="T144" s="196"/>
      <c r="AT144" s="190" t="s">
        <v>209</v>
      </c>
      <c r="AU144" s="190" t="s">
        <v>82</v>
      </c>
      <c r="AV144" s="14" t="s">
        <v>82</v>
      </c>
      <c r="AW144" s="14" t="s">
        <v>30</v>
      </c>
      <c r="AX144" s="14" t="s">
        <v>73</v>
      </c>
      <c r="AY144" s="190" t="s">
        <v>200</v>
      </c>
    </row>
    <row r="145" spans="1:65" s="15" customFormat="1" ht="11.25">
      <c r="B145" s="197"/>
      <c r="D145" s="182" t="s">
        <v>209</v>
      </c>
      <c r="E145" s="198" t="s">
        <v>1</v>
      </c>
      <c r="F145" s="199" t="s">
        <v>214</v>
      </c>
      <c r="H145" s="200">
        <v>6.25</v>
      </c>
      <c r="I145" s="201"/>
      <c r="L145" s="197"/>
      <c r="M145" s="202"/>
      <c r="N145" s="203"/>
      <c r="O145" s="203"/>
      <c r="P145" s="203"/>
      <c r="Q145" s="203"/>
      <c r="R145" s="203"/>
      <c r="S145" s="203"/>
      <c r="T145" s="204"/>
      <c r="AT145" s="198" t="s">
        <v>209</v>
      </c>
      <c r="AU145" s="198" t="s">
        <v>82</v>
      </c>
      <c r="AV145" s="15" t="s">
        <v>207</v>
      </c>
      <c r="AW145" s="15" t="s">
        <v>30</v>
      </c>
      <c r="AX145" s="15" t="s">
        <v>80</v>
      </c>
      <c r="AY145" s="198" t="s">
        <v>200</v>
      </c>
    </row>
    <row r="146" spans="1:65" s="2" customFormat="1" ht="44.25" customHeight="1">
      <c r="A146" s="33"/>
      <c r="B146" s="167"/>
      <c r="C146" s="168" t="s">
        <v>218</v>
      </c>
      <c r="D146" s="168" t="s">
        <v>202</v>
      </c>
      <c r="E146" s="169" t="s">
        <v>231</v>
      </c>
      <c r="F146" s="170" t="s">
        <v>905</v>
      </c>
      <c r="G146" s="171" t="s">
        <v>205</v>
      </c>
      <c r="H146" s="172">
        <v>6.25</v>
      </c>
      <c r="I146" s="173"/>
      <c r="J146" s="174">
        <f>ROUND(I146*H146,2)</f>
        <v>0</v>
      </c>
      <c r="K146" s="170" t="s">
        <v>1</v>
      </c>
      <c r="L146" s="34"/>
      <c r="M146" s="175" t="s">
        <v>1</v>
      </c>
      <c r="N146" s="176" t="s">
        <v>38</v>
      </c>
      <c r="O146" s="59"/>
      <c r="P146" s="177">
        <f>O146*H146</f>
        <v>0</v>
      </c>
      <c r="Q146" s="177">
        <v>0</v>
      </c>
      <c r="R146" s="177">
        <f>Q146*H146</f>
        <v>0</v>
      </c>
      <c r="S146" s="177">
        <v>0.316</v>
      </c>
      <c r="T146" s="178">
        <f>S146*H146</f>
        <v>1.9750000000000001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9" t="s">
        <v>207</v>
      </c>
      <c r="AT146" s="179" t="s">
        <v>202</v>
      </c>
      <c r="AU146" s="179" t="s">
        <v>82</v>
      </c>
      <c r="AY146" s="18" t="s">
        <v>200</v>
      </c>
      <c r="BE146" s="180">
        <f>IF(N146="základní",J146,0)</f>
        <v>0</v>
      </c>
      <c r="BF146" s="180">
        <f>IF(N146="snížená",J146,0)</f>
        <v>0</v>
      </c>
      <c r="BG146" s="180">
        <f>IF(N146="zákl. přenesená",J146,0)</f>
        <v>0</v>
      </c>
      <c r="BH146" s="180">
        <f>IF(N146="sníž. přenesená",J146,0)</f>
        <v>0</v>
      </c>
      <c r="BI146" s="180">
        <f>IF(N146="nulová",J146,0)</f>
        <v>0</v>
      </c>
      <c r="BJ146" s="18" t="s">
        <v>80</v>
      </c>
      <c r="BK146" s="180">
        <f>ROUND(I146*H146,2)</f>
        <v>0</v>
      </c>
      <c r="BL146" s="18" t="s">
        <v>207</v>
      </c>
      <c r="BM146" s="179" t="s">
        <v>906</v>
      </c>
    </row>
    <row r="147" spans="1:65" s="13" customFormat="1" ht="11.25">
      <c r="B147" s="181"/>
      <c r="D147" s="182" t="s">
        <v>209</v>
      </c>
      <c r="E147" s="183" t="s">
        <v>1</v>
      </c>
      <c r="F147" s="184" t="s">
        <v>898</v>
      </c>
      <c r="H147" s="183" t="s">
        <v>1</v>
      </c>
      <c r="I147" s="185"/>
      <c r="L147" s="181"/>
      <c r="M147" s="186"/>
      <c r="N147" s="187"/>
      <c r="O147" s="187"/>
      <c r="P147" s="187"/>
      <c r="Q147" s="187"/>
      <c r="R147" s="187"/>
      <c r="S147" s="187"/>
      <c r="T147" s="188"/>
      <c r="AT147" s="183" t="s">
        <v>209</v>
      </c>
      <c r="AU147" s="183" t="s">
        <v>82</v>
      </c>
      <c r="AV147" s="13" t="s">
        <v>80</v>
      </c>
      <c r="AW147" s="13" t="s">
        <v>30</v>
      </c>
      <c r="AX147" s="13" t="s">
        <v>73</v>
      </c>
      <c r="AY147" s="183" t="s">
        <v>200</v>
      </c>
    </row>
    <row r="148" spans="1:65" s="13" customFormat="1" ht="11.25">
      <c r="B148" s="181"/>
      <c r="D148" s="182" t="s">
        <v>209</v>
      </c>
      <c r="E148" s="183" t="s">
        <v>1</v>
      </c>
      <c r="F148" s="184" t="s">
        <v>899</v>
      </c>
      <c r="H148" s="183" t="s">
        <v>1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3" t="s">
        <v>209</v>
      </c>
      <c r="AU148" s="183" t="s">
        <v>82</v>
      </c>
      <c r="AV148" s="13" t="s">
        <v>80</v>
      </c>
      <c r="AW148" s="13" t="s">
        <v>30</v>
      </c>
      <c r="AX148" s="13" t="s">
        <v>73</v>
      </c>
      <c r="AY148" s="183" t="s">
        <v>200</v>
      </c>
    </row>
    <row r="149" spans="1:65" s="13" customFormat="1" ht="11.25">
      <c r="B149" s="181"/>
      <c r="D149" s="182" t="s">
        <v>209</v>
      </c>
      <c r="E149" s="183" t="s">
        <v>1</v>
      </c>
      <c r="F149" s="184" t="s">
        <v>900</v>
      </c>
      <c r="H149" s="183" t="s">
        <v>1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3" t="s">
        <v>209</v>
      </c>
      <c r="AU149" s="183" t="s">
        <v>82</v>
      </c>
      <c r="AV149" s="13" t="s">
        <v>80</v>
      </c>
      <c r="AW149" s="13" t="s">
        <v>30</v>
      </c>
      <c r="AX149" s="13" t="s">
        <v>73</v>
      </c>
      <c r="AY149" s="183" t="s">
        <v>200</v>
      </c>
    </row>
    <row r="150" spans="1:65" s="14" customFormat="1" ht="11.25">
      <c r="B150" s="189"/>
      <c r="D150" s="182" t="s">
        <v>209</v>
      </c>
      <c r="E150" s="190" t="s">
        <v>1</v>
      </c>
      <c r="F150" s="191" t="s">
        <v>901</v>
      </c>
      <c r="H150" s="192">
        <v>6.25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209</v>
      </c>
      <c r="AU150" s="190" t="s">
        <v>82</v>
      </c>
      <c r="AV150" s="14" t="s">
        <v>82</v>
      </c>
      <c r="AW150" s="14" t="s">
        <v>30</v>
      </c>
      <c r="AX150" s="14" t="s">
        <v>73</v>
      </c>
      <c r="AY150" s="190" t="s">
        <v>200</v>
      </c>
    </row>
    <row r="151" spans="1:65" s="15" customFormat="1" ht="11.25">
      <c r="B151" s="197"/>
      <c r="D151" s="182" t="s">
        <v>209</v>
      </c>
      <c r="E151" s="198" t="s">
        <v>1</v>
      </c>
      <c r="F151" s="199" t="s">
        <v>214</v>
      </c>
      <c r="H151" s="200">
        <v>6.25</v>
      </c>
      <c r="I151" s="201"/>
      <c r="L151" s="197"/>
      <c r="M151" s="202"/>
      <c r="N151" s="203"/>
      <c r="O151" s="203"/>
      <c r="P151" s="203"/>
      <c r="Q151" s="203"/>
      <c r="R151" s="203"/>
      <c r="S151" s="203"/>
      <c r="T151" s="204"/>
      <c r="AT151" s="198" t="s">
        <v>209</v>
      </c>
      <c r="AU151" s="198" t="s">
        <v>82</v>
      </c>
      <c r="AV151" s="15" t="s">
        <v>207</v>
      </c>
      <c r="AW151" s="15" t="s">
        <v>30</v>
      </c>
      <c r="AX151" s="15" t="s">
        <v>80</v>
      </c>
      <c r="AY151" s="198" t="s">
        <v>200</v>
      </c>
    </row>
    <row r="152" spans="1:65" s="2" customFormat="1" ht="21.75" customHeight="1">
      <c r="A152" s="33"/>
      <c r="B152" s="167"/>
      <c r="C152" s="168" t="s">
        <v>207</v>
      </c>
      <c r="D152" s="168" t="s">
        <v>202</v>
      </c>
      <c r="E152" s="169" t="s">
        <v>907</v>
      </c>
      <c r="F152" s="170" t="s">
        <v>908</v>
      </c>
      <c r="G152" s="171" t="s">
        <v>260</v>
      </c>
      <c r="H152" s="172">
        <v>180</v>
      </c>
      <c r="I152" s="173"/>
      <c r="J152" s="174">
        <f>ROUND(I152*H152,2)</f>
        <v>0</v>
      </c>
      <c r="K152" s="170" t="s">
        <v>1</v>
      </c>
      <c r="L152" s="34"/>
      <c r="M152" s="175" t="s">
        <v>1</v>
      </c>
      <c r="N152" s="176" t="s">
        <v>38</v>
      </c>
      <c r="O152" s="59"/>
      <c r="P152" s="177">
        <f>O152*H152</f>
        <v>0</v>
      </c>
      <c r="Q152" s="177">
        <v>1.2E-4</v>
      </c>
      <c r="R152" s="177">
        <f>Q152*H152</f>
        <v>2.1600000000000001E-2</v>
      </c>
      <c r="S152" s="177">
        <v>0</v>
      </c>
      <c r="T152" s="178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9" t="s">
        <v>207</v>
      </c>
      <c r="AT152" s="179" t="s">
        <v>202</v>
      </c>
      <c r="AU152" s="179" t="s">
        <v>82</v>
      </c>
      <c r="AY152" s="18" t="s">
        <v>200</v>
      </c>
      <c r="BE152" s="180">
        <f>IF(N152="základní",J152,0)</f>
        <v>0</v>
      </c>
      <c r="BF152" s="180">
        <f>IF(N152="snížená",J152,0)</f>
        <v>0</v>
      </c>
      <c r="BG152" s="180">
        <f>IF(N152="zákl. přenesená",J152,0)</f>
        <v>0</v>
      </c>
      <c r="BH152" s="180">
        <f>IF(N152="sníž. přenesená",J152,0)</f>
        <v>0</v>
      </c>
      <c r="BI152" s="180">
        <f>IF(N152="nulová",J152,0)</f>
        <v>0</v>
      </c>
      <c r="BJ152" s="18" t="s">
        <v>80</v>
      </c>
      <c r="BK152" s="180">
        <f>ROUND(I152*H152,2)</f>
        <v>0</v>
      </c>
      <c r="BL152" s="18" t="s">
        <v>207</v>
      </c>
      <c r="BM152" s="179" t="s">
        <v>909</v>
      </c>
    </row>
    <row r="153" spans="1:65" s="13" customFormat="1" ht="11.25">
      <c r="B153" s="181"/>
      <c r="D153" s="182" t="s">
        <v>209</v>
      </c>
      <c r="E153" s="183" t="s">
        <v>1</v>
      </c>
      <c r="F153" s="184" t="s">
        <v>910</v>
      </c>
      <c r="H153" s="183" t="s">
        <v>1</v>
      </c>
      <c r="I153" s="185"/>
      <c r="L153" s="181"/>
      <c r="M153" s="186"/>
      <c r="N153" s="187"/>
      <c r="O153" s="187"/>
      <c r="P153" s="187"/>
      <c r="Q153" s="187"/>
      <c r="R153" s="187"/>
      <c r="S153" s="187"/>
      <c r="T153" s="188"/>
      <c r="AT153" s="183" t="s">
        <v>209</v>
      </c>
      <c r="AU153" s="183" t="s">
        <v>82</v>
      </c>
      <c r="AV153" s="13" t="s">
        <v>80</v>
      </c>
      <c r="AW153" s="13" t="s">
        <v>30</v>
      </c>
      <c r="AX153" s="13" t="s">
        <v>73</v>
      </c>
      <c r="AY153" s="183" t="s">
        <v>200</v>
      </c>
    </row>
    <row r="154" spans="1:65" s="14" customFormat="1" ht="11.25">
      <c r="B154" s="189"/>
      <c r="D154" s="182" t="s">
        <v>209</v>
      </c>
      <c r="E154" s="190" t="s">
        <v>1</v>
      </c>
      <c r="F154" s="191" t="s">
        <v>911</v>
      </c>
      <c r="H154" s="192">
        <v>180</v>
      </c>
      <c r="I154" s="193"/>
      <c r="L154" s="189"/>
      <c r="M154" s="194"/>
      <c r="N154" s="195"/>
      <c r="O154" s="195"/>
      <c r="P154" s="195"/>
      <c r="Q154" s="195"/>
      <c r="R154" s="195"/>
      <c r="S154" s="195"/>
      <c r="T154" s="196"/>
      <c r="AT154" s="190" t="s">
        <v>209</v>
      </c>
      <c r="AU154" s="190" t="s">
        <v>82</v>
      </c>
      <c r="AV154" s="14" t="s">
        <v>82</v>
      </c>
      <c r="AW154" s="14" t="s">
        <v>30</v>
      </c>
      <c r="AX154" s="14" t="s">
        <v>73</v>
      </c>
      <c r="AY154" s="190" t="s">
        <v>200</v>
      </c>
    </row>
    <row r="155" spans="1:65" s="15" customFormat="1" ht="11.25">
      <c r="B155" s="197"/>
      <c r="D155" s="182" t="s">
        <v>209</v>
      </c>
      <c r="E155" s="198" t="s">
        <v>1</v>
      </c>
      <c r="F155" s="199" t="s">
        <v>214</v>
      </c>
      <c r="H155" s="200">
        <v>180</v>
      </c>
      <c r="I155" s="201"/>
      <c r="L155" s="197"/>
      <c r="M155" s="202"/>
      <c r="N155" s="203"/>
      <c r="O155" s="203"/>
      <c r="P155" s="203"/>
      <c r="Q155" s="203"/>
      <c r="R155" s="203"/>
      <c r="S155" s="203"/>
      <c r="T155" s="204"/>
      <c r="AT155" s="198" t="s">
        <v>209</v>
      </c>
      <c r="AU155" s="198" t="s">
        <v>82</v>
      </c>
      <c r="AV155" s="15" t="s">
        <v>207</v>
      </c>
      <c r="AW155" s="15" t="s">
        <v>30</v>
      </c>
      <c r="AX155" s="15" t="s">
        <v>80</v>
      </c>
      <c r="AY155" s="198" t="s">
        <v>200</v>
      </c>
    </row>
    <row r="156" spans="1:65" s="2" customFormat="1" ht="21.75" customHeight="1">
      <c r="A156" s="33"/>
      <c r="B156" s="167"/>
      <c r="C156" s="168" t="s">
        <v>230</v>
      </c>
      <c r="D156" s="168" t="s">
        <v>202</v>
      </c>
      <c r="E156" s="169" t="s">
        <v>912</v>
      </c>
      <c r="F156" s="170" t="s">
        <v>913</v>
      </c>
      <c r="G156" s="171" t="s">
        <v>267</v>
      </c>
      <c r="H156" s="172">
        <v>7.5</v>
      </c>
      <c r="I156" s="173"/>
      <c r="J156" s="174">
        <f>ROUND(I156*H156,2)</f>
        <v>0</v>
      </c>
      <c r="K156" s="170" t="s">
        <v>1</v>
      </c>
      <c r="L156" s="34"/>
      <c r="M156" s="175" t="s">
        <v>1</v>
      </c>
      <c r="N156" s="176" t="s">
        <v>38</v>
      </c>
      <c r="O156" s="59"/>
      <c r="P156" s="177">
        <f>O156*H156</f>
        <v>0</v>
      </c>
      <c r="Q156" s="177">
        <v>0</v>
      </c>
      <c r="R156" s="177">
        <f>Q156*H156</f>
        <v>0</v>
      </c>
      <c r="S156" s="177">
        <v>0</v>
      </c>
      <c r="T156" s="178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9" t="s">
        <v>207</v>
      </c>
      <c r="AT156" s="179" t="s">
        <v>202</v>
      </c>
      <c r="AU156" s="179" t="s">
        <v>82</v>
      </c>
      <c r="AY156" s="18" t="s">
        <v>200</v>
      </c>
      <c r="BE156" s="180">
        <f>IF(N156="základní",J156,0)</f>
        <v>0</v>
      </c>
      <c r="BF156" s="180">
        <f>IF(N156="snížená",J156,0)</f>
        <v>0</v>
      </c>
      <c r="BG156" s="180">
        <f>IF(N156="zákl. přenesená",J156,0)</f>
        <v>0</v>
      </c>
      <c r="BH156" s="180">
        <f>IF(N156="sníž. přenesená",J156,0)</f>
        <v>0</v>
      </c>
      <c r="BI156" s="180">
        <f>IF(N156="nulová",J156,0)</f>
        <v>0</v>
      </c>
      <c r="BJ156" s="18" t="s">
        <v>80</v>
      </c>
      <c r="BK156" s="180">
        <f>ROUND(I156*H156,2)</f>
        <v>0</v>
      </c>
      <c r="BL156" s="18" t="s">
        <v>207</v>
      </c>
      <c r="BM156" s="179" t="s">
        <v>914</v>
      </c>
    </row>
    <row r="157" spans="1:65" s="13" customFormat="1" ht="11.25">
      <c r="B157" s="181"/>
      <c r="D157" s="182" t="s">
        <v>209</v>
      </c>
      <c r="E157" s="183" t="s">
        <v>1</v>
      </c>
      <c r="F157" s="184" t="s">
        <v>910</v>
      </c>
      <c r="H157" s="183" t="s">
        <v>1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3" t="s">
        <v>209</v>
      </c>
      <c r="AU157" s="183" t="s">
        <v>82</v>
      </c>
      <c r="AV157" s="13" t="s">
        <v>80</v>
      </c>
      <c r="AW157" s="13" t="s">
        <v>30</v>
      </c>
      <c r="AX157" s="13" t="s">
        <v>73</v>
      </c>
      <c r="AY157" s="183" t="s">
        <v>200</v>
      </c>
    </row>
    <row r="158" spans="1:65" s="14" customFormat="1" ht="11.25">
      <c r="B158" s="189"/>
      <c r="D158" s="182" t="s">
        <v>209</v>
      </c>
      <c r="E158" s="190" t="s">
        <v>1</v>
      </c>
      <c r="F158" s="191" t="s">
        <v>915</v>
      </c>
      <c r="H158" s="192">
        <v>7.5</v>
      </c>
      <c r="I158" s="193"/>
      <c r="L158" s="189"/>
      <c r="M158" s="194"/>
      <c r="N158" s="195"/>
      <c r="O158" s="195"/>
      <c r="P158" s="195"/>
      <c r="Q158" s="195"/>
      <c r="R158" s="195"/>
      <c r="S158" s="195"/>
      <c r="T158" s="196"/>
      <c r="AT158" s="190" t="s">
        <v>209</v>
      </c>
      <c r="AU158" s="190" t="s">
        <v>82</v>
      </c>
      <c r="AV158" s="14" t="s">
        <v>82</v>
      </c>
      <c r="AW158" s="14" t="s">
        <v>30</v>
      </c>
      <c r="AX158" s="14" t="s">
        <v>73</v>
      </c>
      <c r="AY158" s="190" t="s">
        <v>200</v>
      </c>
    </row>
    <row r="159" spans="1:65" s="15" customFormat="1" ht="11.25">
      <c r="B159" s="197"/>
      <c r="D159" s="182" t="s">
        <v>209</v>
      </c>
      <c r="E159" s="198" t="s">
        <v>1</v>
      </c>
      <c r="F159" s="199" t="s">
        <v>214</v>
      </c>
      <c r="H159" s="200">
        <v>7.5</v>
      </c>
      <c r="I159" s="201"/>
      <c r="L159" s="197"/>
      <c r="M159" s="202"/>
      <c r="N159" s="203"/>
      <c r="O159" s="203"/>
      <c r="P159" s="203"/>
      <c r="Q159" s="203"/>
      <c r="R159" s="203"/>
      <c r="S159" s="203"/>
      <c r="T159" s="204"/>
      <c r="AT159" s="198" t="s">
        <v>209</v>
      </c>
      <c r="AU159" s="198" t="s">
        <v>82</v>
      </c>
      <c r="AV159" s="15" t="s">
        <v>207</v>
      </c>
      <c r="AW159" s="15" t="s">
        <v>30</v>
      </c>
      <c r="AX159" s="15" t="s">
        <v>80</v>
      </c>
      <c r="AY159" s="198" t="s">
        <v>200</v>
      </c>
    </row>
    <row r="160" spans="1:65" s="2" customFormat="1" ht="33" customHeight="1">
      <c r="A160" s="33"/>
      <c r="B160" s="167"/>
      <c r="C160" s="168" t="s">
        <v>237</v>
      </c>
      <c r="D160" s="168" t="s">
        <v>202</v>
      </c>
      <c r="E160" s="169" t="s">
        <v>916</v>
      </c>
      <c r="F160" s="170" t="s">
        <v>917</v>
      </c>
      <c r="G160" s="171" t="s">
        <v>297</v>
      </c>
      <c r="H160" s="172">
        <v>2.4700000000000002</v>
      </c>
      <c r="I160" s="173"/>
      <c r="J160" s="174">
        <f>ROUND(I160*H160,2)</f>
        <v>0</v>
      </c>
      <c r="K160" s="170" t="s">
        <v>1</v>
      </c>
      <c r="L160" s="34"/>
      <c r="M160" s="175" t="s">
        <v>1</v>
      </c>
      <c r="N160" s="176" t="s">
        <v>38</v>
      </c>
      <c r="O160" s="59"/>
      <c r="P160" s="177">
        <f>O160*H160</f>
        <v>0</v>
      </c>
      <c r="Q160" s="177">
        <v>1.8790000000000001E-2</v>
      </c>
      <c r="R160" s="177">
        <f>Q160*H160</f>
        <v>4.6411300000000009E-2</v>
      </c>
      <c r="S160" s="177">
        <v>0</v>
      </c>
      <c r="T160" s="178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9" t="s">
        <v>207</v>
      </c>
      <c r="AT160" s="179" t="s">
        <v>202</v>
      </c>
      <c r="AU160" s="179" t="s">
        <v>82</v>
      </c>
      <c r="AY160" s="18" t="s">
        <v>200</v>
      </c>
      <c r="BE160" s="180">
        <f>IF(N160="základní",J160,0)</f>
        <v>0</v>
      </c>
      <c r="BF160" s="180">
        <f>IF(N160="snížená",J160,0)</f>
        <v>0</v>
      </c>
      <c r="BG160" s="180">
        <f>IF(N160="zákl. přenesená",J160,0)</f>
        <v>0</v>
      </c>
      <c r="BH160" s="180">
        <f>IF(N160="sníž. přenesená",J160,0)</f>
        <v>0</v>
      </c>
      <c r="BI160" s="180">
        <f>IF(N160="nulová",J160,0)</f>
        <v>0</v>
      </c>
      <c r="BJ160" s="18" t="s">
        <v>80</v>
      </c>
      <c r="BK160" s="180">
        <f>ROUND(I160*H160,2)</f>
        <v>0</v>
      </c>
      <c r="BL160" s="18" t="s">
        <v>207</v>
      </c>
      <c r="BM160" s="179" t="s">
        <v>918</v>
      </c>
    </row>
    <row r="161" spans="1:65" s="13" customFormat="1" ht="11.25">
      <c r="B161" s="181"/>
      <c r="D161" s="182" t="s">
        <v>209</v>
      </c>
      <c r="E161" s="183" t="s">
        <v>1</v>
      </c>
      <c r="F161" s="184" t="s">
        <v>919</v>
      </c>
      <c r="H161" s="183" t="s">
        <v>1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3" t="s">
        <v>209</v>
      </c>
      <c r="AU161" s="183" t="s">
        <v>82</v>
      </c>
      <c r="AV161" s="13" t="s">
        <v>80</v>
      </c>
      <c r="AW161" s="13" t="s">
        <v>30</v>
      </c>
      <c r="AX161" s="13" t="s">
        <v>73</v>
      </c>
      <c r="AY161" s="183" t="s">
        <v>200</v>
      </c>
    </row>
    <row r="162" spans="1:65" s="13" customFormat="1" ht="11.25">
      <c r="B162" s="181"/>
      <c r="D162" s="182" t="s">
        <v>209</v>
      </c>
      <c r="E162" s="183" t="s">
        <v>1</v>
      </c>
      <c r="F162" s="184" t="s">
        <v>920</v>
      </c>
      <c r="H162" s="183" t="s">
        <v>1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3" t="s">
        <v>209</v>
      </c>
      <c r="AU162" s="183" t="s">
        <v>82</v>
      </c>
      <c r="AV162" s="13" t="s">
        <v>80</v>
      </c>
      <c r="AW162" s="13" t="s">
        <v>30</v>
      </c>
      <c r="AX162" s="13" t="s">
        <v>73</v>
      </c>
      <c r="AY162" s="183" t="s">
        <v>200</v>
      </c>
    </row>
    <row r="163" spans="1:65" s="13" customFormat="1" ht="11.25">
      <c r="B163" s="181"/>
      <c r="D163" s="182" t="s">
        <v>209</v>
      </c>
      <c r="E163" s="183" t="s">
        <v>1</v>
      </c>
      <c r="F163" s="184" t="s">
        <v>921</v>
      </c>
      <c r="H163" s="183" t="s">
        <v>1</v>
      </c>
      <c r="I163" s="185"/>
      <c r="L163" s="181"/>
      <c r="M163" s="186"/>
      <c r="N163" s="187"/>
      <c r="O163" s="187"/>
      <c r="P163" s="187"/>
      <c r="Q163" s="187"/>
      <c r="R163" s="187"/>
      <c r="S163" s="187"/>
      <c r="T163" s="188"/>
      <c r="AT163" s="183" t="s">
        <v>209</v>
      </c>
      <c r="AU163" s="183" t="s">
        <v>82</v>
      </c>
      <c r="AV163" s="13" t="s">
        <v>80</v>
      </c>
      <c r="AW163" s="13" t="s">
        <v>30</v>
      </c>
      <c r="AX163" s="13" t="s">
        <v>73</v>
      </c>
      <c r="AY163" s="183" t="s">
        <v>200</v>
      </c>
    </row>
    <row r="164" spans="1:65" s="14" customFormat="1" ht="11.25">
      <c r="B164" s="189"/>
      <c r="D164" s="182" t="s">
        <v>209</v>
      </c>
      <c r="E164" s="190" t="s">
        <v>1</v>
      </c>
      <c r="F164" s="191" t="s">
        <v>922</v>
      </c>
      <c r="H164" s="192">
        <v>2.4700000000000002</v>
      </c>
      <c r="I164" s="193"/>
      <c r="L164" s="189"/>
      <c r="M164" s="194"/>
      <c r="N164" s="195"/>
      <c r="O164" s="195"/>
      <c r="P164" s="195"/>
      <c r="Q164" s="195"/>
      <c r="R164" s="195"/>
      <c r="S164" s="195"/>
      <c r="T164" s="196"/>
      <c r="AT164" s="190" t="s">
        <v>209</v>
      </c>
      <c r="AU164" s="190" t="s">
        <v>82</v>
      </c>
      <c r="AV164" s="14" t="s">
        <v>82</v>
      </c>
      <c r="AW164" s="14" t="s">
        <v>30</v>
      </c>
      <c r="AX164" s="14" t="s">
        <v>73</v>
      </c>
      <c r="AY164" s="190" t="s">
        <v>200</v>
      </c>
    </row>
    <row r="165" spans="1:65" s="15" customFormat="1" ht="11.25">
      <c r="B165" s="197"/>
      <c r="D165" s="182" t="s">
        <v>209</v>
      </c>
      <c r="E165" s="198" t="s">
        <v>1</v>
      </c>
      <c r="F165" s="199" t="s">
        <v>214</v>
      </c>
      <c r="H165" s="200">
        <v>2.4700000000000002</v>
      </c>
      <c r="I165" s="201"/>
      <c r="L165" s="197"/>
      <c r="M165" s="202"/>
      <c r="N165" s="203"/>
      <c r="O165" s="203"/>
      <c r="P165" s="203"/>
      <c r="Q165" s="203"/>
      <c r="R165" s="203"/>
      <c r="S165" s="203"/>
      <c r="T165" s="204"/>
      <c r="AT165" s="198" t="s">
        <v>209</v>
      </c>
      <c r="AU165" s="198" t="s">
        <v>82</v>
      </c>
      <c r="AV165" s="15" t="s">
        <v>207</v>
      </c>
      <c r="AW165" s="15" t="s">
        <v>30</v>
      </c>
      <c r="AX165" s="15" t="s">
        <v>80</v>
      </c>
      <c r="AY165" s="198" t="s">
        <v>200</v>
      </c>
    </row>
    <row r="166" spans="1:65" s="2" customFormat="1" ht="33" customHeight="1">
      <c r="A166" s="33"/>
      <c r="B166" s="167"/>
      <c r="C166" s="168" t="s">
        <v>242</v>
      </c>
      <c r="D166" s="168" t="s">
        <v>202</v>
      </c>
      <c r="E166" s="169" t="s">
        <v>923</v>
      </c>
      <c r="F166" s="170" t="s">
        <v>924</v>
      </c>
      <c r="G166" s="171" t="s">
        <v>297</v>
      </c>
      <c r="H166" s="172">
        <v>2.4700000000000002</v>
      </c>
      <c r="I166" s="173"/>
      <c r="J166" s="174">
        <f>ROUND(I166*H166,2)</f>
        <v>0</v>
      </c>
      <c r="K166" s="170" t="s">
        <v>1</v>
      </c>
      <c r="L166" s="34"/>
      <c r="M166" s="175" t="s">
        <v>1</v>
      </c>
      <c r="N166" s="176" t="s">
        <v>38</v>
      </c>
      <c r="O166" s="59"/>
      <c r="P166" s="177">
        <f>O166*H166</f>
        <v>0</v>
      </c>
      <c r="Q166" s="177">
        <v>4.147E-2</v>
      </c>
      <c r="R166" s="177">
        <f>Q166*H166</f>
        <v>0.10243090000000001</v>
      </c>
      <c r="S166" s="177">
        <v>0</v>
      </c>
      <c r="T166" s="178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9" t="s">
        <v>207</v>
      </c>
      <c r="AT166" s="179" t="s">
        <v>202</v>
      </c>
      <c r="AU166" s="179" t="s">
        <v>82</v>
      </c>
      <c r="AY166" s="18" t="s">
        <v>200</v>
      </c>
      <c r="BE166" s="180">
        <f>IF(N166="základní",J166,0)</f>
        <v>0</v>
      </c>
      <c r="BF166" s="180">
        <f>IF(N166="snížená",J166,0)</f>
        <v>0</v>
      </c>
      <c r="BG166" s="180">
        <f>IF(N166="zákl. přenesená",J166,0)</f>
        <v>0</v>
      </c>
      <c r="BH166" s="180">
        <f>IF(N166="sníž. přenesená",J166,0)</f>
        <v>0</v>
      </c>
      <c r="BI166" s="180">
        <f>IF(N166="nulová",J166,0)</f>
        <v>0</v>
      </c>
      <c r="BJ166" s="18" t="s">
        <v>80</v>
      </c>
      <c r="BK166" s="180">
        <f>ROUND(I166*H166,2)</f>
        <v>0</v>
      </c>
      <c r="BL166" s="18" t="s">
        <v>207</v>
      </c>
      <c r="BM166" s="179" t="s">
        <v>925</v>
      </c>
    </row>
    <row r="167" spans="1:65" s="13" customFormat="1" ht="11.25">
      <c r="B167" s="181"/>
      <c r="D167" s="182" t="s">
        <v>209</v>
      </c>
      <c r="E167" s="183" t="s">
        <v>1</v>
      </c>
      <c r="F167" s="184" t="s">
        <v>926</v>
      </c>
      <c r="H167" s="183" t="s">
        <v>1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3" t="s">
        <v>209</v>
      </c>
      <c r="AU167" s="183" t="s">
        <v>82</v>
      </c>
      <c r="AV167" s="13" t="s">
        <v>80</v>
      </c>
      <c r="AW167" s="13" t="s">
        <v>30</v>
      </c>
      <c r="AX167" s="13" t="s">
        <v>73</v>
      </c>
      <c r="AY167" s="183" t="s">
        <v>200</v>
      </c>
    </row>
    <row r="168" spans="1:65" s="13" customFormat="1" ht="11.25">
      <c r="B168" s="181"/>
      <c r="D168" s="182" t="s">
        <v>209</v>
      </c>
      <c r="E168" s="183" t="s">
        <v>1</v>
      </c>
      <c r="F168" s="184" t="s">
        <v>920</v>
      </c>
      <c r="H168" s="183" t="s">
        <v>1</v>
      </c>
      <c r="I168" s="185"/>
      <c r="L168" s="181"/>
      <c r="M168" s="186"/>
      <c r="N168" s="187"/>
      <c r="O168" s="187"/>
      <c r="P168" s="187"/>
      <c r="Q168" s="187"/>
      <c r="R168" s="187"/>
      <c r="S168" s="187"/>
      <c r="T168" s="188"/>
      <c r="AT168" s="183" t="s">
        <v>209</v>
      </c>
      <c r="AU168" s="183" t="s">
        <v>82</v>
      </c>
      <c r="AV168" s="13" t="s">
        <v>80</v>
      </c>
      <c r="AW168" s="13" t="s">
        <v>30</v>
      </c>
      <c r="AX168" s="13" t="s">
        <v>73</v>
      </c>
      <c r="AY168" s="183" t="s">
        <v>200</v>
      </c>
    </row>
    <row r="169" spans="1:65" s="13" customFormat="1" ht="11.25">
      <c r="B169" s="181"/>
      <c r="D169" s="182" t="s">
        <v>209</v>
      </c>
      <c r="E169" s="183" t="s">
        <v>1</v>
      </c>
      <c r="F169" s="184" t="s">
        <v>927</v>
      </c>
      <c r="H169" s="183" t="s">
        <v>1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3" t="s">
        <v>209</v>
      </c>
      <c r="AU169" s="183" t="s">
        <v>82</v>
      </c>
      <c r="AV169" s="13" t="s">
        <v>80</v>
      </c>
      <c r="AW169" s="13" t="s">
        <v>30</v>
      </c>
      <c r="AX169" s="13" t="s">
        <v>73</v>
      </c>
      <c r="AY169" s="183" t="s">
        <v>200</v>
      </c>
    </row>
    <row r="170" spans="1:65" s="14" customFormat="1" ht="11.25">
      <c r="B170" s="189"/>
      <c r="D170" s="182" t="s">
        <v>209</v>
      </c>
      <c r="E170" s="190" t="s">
        <v>1</v>
      </c>
      <c r="F170" s="191" t="s">
        <v>922</v>
      </c>
      <c r="H170" s="192">
        <v>2.4700000000000002</v>
      </c>
      <c r="I170" s="193"/>
      <c r="L170" s="189"/>
      <c r="M170" s="194"/>
      <c r="N170" s="195"/>
      <c r="O170" s="195"/>
      <c r="P170" s="195"/>
      <c r="Q170" s="195"/>
      <c r="R170" s="195"/>
      <c r="S170" s="195"/>
      <c r="T170" s="196"/>
      <c r="AT170" s="190" t="s">
        <v>209</v>
      </c>
      <c r="AU170" s="190" t="s">
        <v>82</v>
      </c>
      <c r="AV170" s="14" t="s">
        <v>82</v>
      </c>
      <c r="AW170" s="14" t="s">
        <v>30</v>
      </c>
      <c r="AX170" s="14" t="s">
        <v>73</v>
      </c>
      <c r="AY170" s="190" t="s">
        <v>200</v>
      </c>
    </row>
    <row r="171" spans="1:65" s="15" customFormat="1" ht="11.25">
      <c r="B171" s="197"/>
      <c r="D171" s="182" t="s">
        <v>209</v>
      </c>
      <c r="E171" s="198" t="s">
        <v>1</v>
      </c>
      <c r="F171" s="199" t="s">
        <v>214</v>
      </c>
      <c r="H171" s="200">
        <v>2.4700000000000002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198" t="s">
        <v>209</v>
      </c>
      <c r="AU171" s="198" t="s">
        <v>82</v>
      </c>
      <c r="AV171" s="15" t="s">
        <v>207</v>
      </c>
      <c r="AW171" s="15" t="s">
        <v>30</v>
      </c>
      <c r="AX171" s="15" t="s">
        <v>80</v>
      </c>
      <c r="AY171" s="198" t="s">
        <v>200</v>
      </c>
    </row>
    <row r="172" spans="1:65" s="2" customFormat="1" ht="55.5" customHeight="1">
      <c r="A172" s="33"/>
      <c r="B172" s="167"/>
      <c r="C172" s="168" t="s">
        <v>246</v>
      </c>
      <c r="D172" s="168" t="s">
        <v>202</v>
      </c>
      <c r="E172" s="169" t="s">
        <v>928</v>
      </c>
      <c r="F172" s="170" t="s">
        <v>929</v>
      </c>
      <c r="G172" s="171" t="s">
        <v>297</v>
      </c>
      <c r="H172" s="172">
        <v>9.9380000000000006</v>
      </c>
      <c r="I172" s="173"/>
      <c r="J172" s="174">
        <f>ROUND(I172*H172,2)</f>
        <v>0</v>
      </c>
      <c r="K172" s="170" t="s">
        <v>1</v>
      </c>
      <c r="L172" s="34"/>
      <c r="M172" s="175" t="s">
        <v>1</v>
      </c>
      <c r="N172" s="176" t="s">
        <v>38</v>
      </c>
      <c r="O172" s="59"/>
      <c r="P172" s="177">
        <f>O172*H172</f>
        <v>0</v>
      </c>
      <c r="Q172" s="177">
        <v>5.7299999999999999E-3</v>
      </c>
      <c r="R172" s="177">
        <f>Q172*H172</f>
        <v>5.6944740000000001E-2</v>
      </c>
      <c r="S172" s="177">
        <v>0</v>
      </c>
      <c r="T172" s="178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9" t="s">
        <v>207</v>
      </c>
      <c r="AT172" s="179" t="s">
        <v>202</v>
      </c>
      <c r="AU172" s="179" t="s">
        <v>82</v>
      </c>
      <c r="AY172" s="18" t="s">
        <v>200</v>
      </c>
      <c r="BE172" s="180">
        <f>IF(N172="základní",J172,0)</f>
        <v>0</v>
      </c>
      <c r="BF172" s="180">
        <f>IF(N172="snížená",J172,0)</f>
        <v>0</v>
      </c>
      <c r="BG172" s="180">
        <f>IF(N172="zákl. přenesená",J172,0)</f>
        <v>0</v>
      </c>
      <c r="BH172" s="180">
        <f>IF(N172="sníž. přenesená",J172,0)</f>
        <v>0</v>
      </c>
      <c r="BI172" s="180">
        <f>IF(N172="nulová",J172,0)</f>
        <v>0</v>
      </c>
      <c r="BJ172" s="18" t="s">
        <v>80</v>
      </c>
      <c r="BK172" s="180">
        <f>ROUND(I172*H172,2)</f>
        <v>0</v>
      </c>
      <c r="BL172" s="18" t="s">
        <v>207</v>
      </c>
      <c r="BM172" s="179" t="s">
        <v>930</v>
      </c>
    </row>
    <row r="173" spans="1:65" s="13" customFormat="1" ht="22.5">
      <c r="B173" s="181"/>
      <c r="D173" s="182" t="s">
        <v>209</v>
      </c>
      <c r="E173" s="183" t="s">
        <v>1</v>
      </c>
      <c r="F173" s="184" t="s">
        <v>931</v>
      </c>
      <c r="H173" s="183" t="s">
        <v>1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3" t="s">
        <v>209</v>
      </c>
      <c r="AU173" s="183" t="s">
        <v>82</v>
      </c>
      <c r="AV173" s="13" t="s">
        <v>80</v>
      </c>
      <c r="AW173" s="13" t="s">
        <v>30</v>
      </c>
      <c r="AX173" s="13" t="s">
        <v>73</v>
      </c>
      <c r="AY173" s="183" t="s">
        <v>200</v>
      </c>
    </row>
    <row r="174" spans="1:65" s="13" customFormat="1" ht="11.25">
      <c r="B174" s="181"/>
      <c r="D174" s="182" t="s">
        <v>209</v>
      </c>
      <c r="E174" s="183" t="s">
        <v>1</v>
      </c>
      <c r="F174" s="184" t="s">
        <v>899</v>
      </c>
      <c r="H174" s="183" t="s">
        <v>1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3" t="s">
        <v>209</v>
      </c>
      <c r="AU174" s="183" t="s">
        <v>82</v>
      </c>
      <c r="AV174" s="13" t="s">
        <v>80</v>
      </c>
      <c r="AW174" s="13" t="s">
        <v>30</v>
      </c>
      <c r="AX174" s="13" t="s">
        <v>73</v>
      </c>
      <c r="AY174" s="183" t="s">
        <v>200</v>
      </c>
    </row>
    <row r="175" spans="1:65" s="14" customFormat="1" ht="11.25">
      <c r="B175" s="189"/>
      <c r="D175" s="182" t="s">
        <v>209</v>
      </c>
      <c r="E175" s="190" t="s">
        <v>1</v>
      </c>
      <c r="F175" s="191" t="s">
        <v>932</v>
      </c>
      <c r="H175" s="192">
        <v>11.188000000000001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209</v>
      </c>
      <c r="AU175" s="190" t="s">
        <v>82</v>
      </c>
      <c r="AV175" s="14" t="s">
        <v>82</v>
      </c>
      <c r="AW175" s="14" t="s">
        <v>30</v>
      </c>
      <c r="AX175" s="14" t="s">
        <v>73</v>
      </c>
      <c r="AY175" s="190" t="s">
        <v>200</v>
      </c>
    </row>
    <row r="176" spans="1:65" s="13" customFormat="1" ht="11.25">
      <c r="B176" s="181"/>
      <c r="D176" s="182" t="s">
        <v>209</v>
      </c>
      <c r="E176" s="183" t="s">
        <v>1</v>
      </c>
      <c r="F176" s="184" t="s">
        <v>900</v>
      </c>
      <c r="H176" s="183" t="s">
        <v>1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3" t="s">
        <v>209</v>
      </c>
      <c r="AU176" s="183" t="s">
        <v>82</v>
      </c>
      <c r="AV176" s="13" t="s">
        <v>80</v>
      </c>
      <c r="AW176" s="13" t="s">
        <v>30</v>
      </c>
      <c r="AX176" s="13" t="s">
        <v>73</v>
      </c>
      <c r="AY176" s="183" t="s">
        <v>200</v>
      </c>
    </row>
    <row r="177" spans="1:65" s="14" customFormat="1" ht="11.25">
      <c r="B177" s="189"/>
      <c r="D177" s="182" t="s">
        <v>209</v>
      </c>
      <c r="E177" s="190" t="s">
        <v>1</v>
      </c>
      <c r="F177" s="191" t="s">
        <v>933</v>
      </c>
      <c r="H177" s="192">
        <v>-1.25</v>
      </c>
      <c r="I177" s="193"/>
      <c r="L177" s="189"/>
      <c r="M177" s="194"/>
      <c r="N177" s="195"/>
      <c r="O177" s="195"/>
      <c r="P177" s="195"/>
      <c r="Q177" s="195"/>
      <c r="R177" s="195"/>
      <c r="S177" s="195"/>
      <c r="T177" s="196"/>
      <c r="AT177" s="190" t="s">
        <v>209</v>
      </c>
      <c r="AU177" s="190" t="s">
        <v>82</v>
      </c>
      <c r="AV177" s="14" t="s">
        <v>82</v>
      </c>
      <c r="AW177" s="14" t="s">
        <v>30</v>
      </c>
      <c r="AX177" s="14" t="s">
        <v>73</v>
      </c>
      <c r="AY177" s="190" t="s">
        <v>200</v>
      </c>
    </row>
    <row r="178" spans="1:65" s="15" customFormat="1" ht="11.25">
      <c r="B178" s="197"/>
      <c r="D178" s="182" t="s">
        <v>209</v>
      </c>
      <c r="E178" s="198" t="s">
        <v>1</v>
      </c>
      <c r="F178" s="199" t="s">
        <v>214</v>
      </c>
      <c r="H178" s="200">
        <v>9.9380000000000006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198" t="s">
        <v>209</v>
      </c>
      <c r="AU178" s="198" t="s">
        <v>82</v>
      </c>
      <c r="AV178" s="15" t="s">
        <v>207</v>
      </c>
      <c r="AW178" s="15" t="s">
        <v>30</v>
      </c>
      <c r="AX178" s="15" t="s">
        <v>80</v>
      </c>
      <c r="AY178" s="198" t="s">
        <v>200</v>
      </c>
    </row>
    <row r="179" spans="1:65" s="2" customFormat="1" ht="55.5" customHeight="1">
      <c r="A179" s="33"/>
      <c r="B179" s="167"/>
      <c r="C179" s="168" t="s">
        <v>251</v>
      </c>
      <c r="D179" s="168" t="s">
        <v>202</v>
      </c>
      <c r="E179" s="169" t="s">
        <v>934</v>
      </c>
      <c r="F179" s="170" t="s">
        <v>935</v>
      </c>
      <c r="G179" s="171" t="s">
        <v>297</v>
      </c>
      <c r="H179" s="172">
        <v>9.9380000000000006</v>
      </c>
      <c r="I179" s="173"/>
      <c r="J179" s="174">
        <f>ROUND(I179*H179,2)</f>
        <v>0</v>
      </c>
      <c r="K179" s="170" t="s">
        <v>1</v>
      </c>
      <c r="L179" s="34"/>
      <c r="M179" s="175" t="s">
        <v>1</v>
      </c>
      <c r="N179" s="176" t="s">
        <v>38</v>
      </c>
      <c r="O179" s="59"/>
      <c r="P179" s="177">
        <f>O179*H179</f>
        <v>0</v>
      </c>
      <c r="Q179" s="177">
        <v>4.0000000000000003E-5</v>
      </c>
      <c r="R179" s="177">
        <f>Q179*H179</f>
        <v>3.9752000000000006E-4</v>
      </c>
      <c r="S179" s="177">
        <v>0</v>
      </c>
      <c r="T179" s="178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9" t="s">
        <v>207</v>
      </c>
      <c r="AT179" s="179" t="s">
        <v>202</v>
      </c>
      <c r="AU179" s="179" t="s">
        <v>82</v>
      </c>
      <c r="AY179" s="18" t="s">
        <v>200</v>
      </c>
      <c r="BE179" s="180">
        <f>IF(N179="základní",J179,0)</f>
        <v>0</v>
      </c>
      <c r="BF179" s="180">
        <f>IF(N179="snížená",J179,0)</f>
        <v>0</v>
      </c>
      <c r="BG179" s="180">
        <f>IF(N179="zákl. přenesená",J179,0)</f>
        <v>0</v>
      </c>
      <c r="BH179" s="180">
        <f>IF(N179="sníž. přenesená",J179,0)</f>
        <v>0</v>
      </c>
      <c r="BI179" s="180">
        <f>IF(N179="nulová",J179,0)</f>
        <v>0</v>
      </c>
      <c r="BJ179" s="18" t="s">
        <v>80</v>
      </c>
      <c r="BK179" s="180">
        <f>ROUND(I179*H179,2)</f>
        <v>0</v>
      </c>
      <c r="BL179" s="18" t="s">
        <v>207</v>
      </c>
      <c r="BM179" s="179" t="s">
        <v>936</v>
      </c>
    </row>
    <row r="180" spans="1:65" s="13" customFormat="1" ht="22.5">
      <c r="B180" s="181"/>
      <c r="D180" s="182" t="s">
        <v>209</v>
      </c>
      <c r="E180" s="183" t="s">
        <v>1</v>
      </c>
      <c r="F180" s="184" t="s">
        <v>931</v>
      </c>
      <c r="H180" s="183" t="s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3" t="s">
        <v>209</v>
      </c>
      <c r="AU180" s="183" t="s">
        <v>82</v>
      </c>
      <c r="AV180" s="13" t="s">
        <v>80</v>
      </c>
      <c r="AW180" s="13" t="s">
        <v>30</v>
      </c>
      <c r="AX180" s="13" t="s">
        <v>73</v>
      </c>
      <c r="AY180" s="183" t="s">
        <v>200</v>
      </c>
    </row>
    <row r="181" spans="1:65" s="13" customFormat="1" ht="11.25">
      <c r="B181" s="181"/>
      <c r="D181" s="182" t="s">
        <v>209</v>
      </c>
      <c r="E181" s="183" t="s">
        <v>1</v>
      </c>
      <c r="F181" s="184" t="s">
        <v>899</v>
      </c>
      <c r="H181" s="183" t="s">
        <v>1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3" t="s">
        <v>209</v>
      </c>
      <c r="AU181" s="183" t="s">
        <v>82</v>
      </c>
      <c r="AV181" s="13" t="s">
        <v>80</v>
      </c>
      <c r="AW181" s="13" t="s">
        <v>30</v>
      </c>
      <c r="AX181" s="13" t="s">
        <v>73</v>
      </c>
      <c r="AY181" s="183" t="s">
        <v>200</v>
      </c>
    </row>
    <row r="182" spans="1:65" s="14" customFormat="1" ht="11.25">
      <c r="B182" s="189"/>
      <c r="D182" s="182" t="s">
        <v>209</v>
      </c>
      <c r="E182" s="190" t="s">
        <v>1</v>
      </c>
      <c r="F182" s="191" t="s">
        <v>932</v>
      </c>
      <c r="H182" s="192">
        <v>11.188000000000001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209</v>
      </c>
      <c r="AU182" s="190" t="s">
        <v>82</v>
      </c>
      <c r="AV182" s="14" t="s">
        <v>82</v>
      </c>
      <c r="AW182" s="14" t="s">
        <v>30</v>
      </c>
      <c r="AX182" s="14" t="s">
        <v>73</v>
      </c>
      <c r="AY182" s="190" t="s">
        <v>200</v>
      </c>
    </row>
    <row r="183" spans="1:65" s="13" customFormat="1" ht="11.25">
      <c r="B183" s="181"/>
      <c r="D183" s="182" t="s">
        <v>209</v>
      </c>
      <c r="E183" s="183" t="s">
        <v>1</v>
      </c>
      <c r="F183" s="184" t="s">
        <v>900</v>
      </c>
      <c r="H183" s="183" t="s">
        <v>1</v>
      </c>
      <c r="I183" s="185"/>
      <c r="L183" s="181"/>
      <c r="M183" s="186"/>
      <c r="N183" s="187"/>
      <c r="O183" s="187"/>
      <c r="P183" s="187"/>
      <c r="Q183" s="187"/>
      <c r="R183" s="187"/>
      <c r="S183" s="187"/>
      <c r="T183" s="188"/>
      <c r="AT183" s="183" t="s">
        <v>209</v>
      </c>
      <c r="AU183" s="183" t="s">
        <v>82</v>
      </c>
      <c r="AV183" s="13" t="s">
        <v>80</v>
      </c>
      <c r="AW183" s="13" t="s">
        <v>30</v>
      </c>
      <c r="AX183" s="13" t="s">
        <v>73</v>
      </c>
      <c r="AY183" s="183" t="s">
        <v>200</v>
      </c>
    </row>
    <row r="184" spans="1:65" s="14" customFormat="1" ht="11.25">
      <c r="B184" s="189"/>
      <c r="D184" s="182" t="s">
        <v>209</v>
      </c>
      <c r="E184" s="190" t="s">
        <v>1</v>
      </c>
      <c r="F184" s="191" t="s">
        <v>933</v>
      </c>
      <c r="H184" s="192">
        <v>-1.25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209</v>
      </c>
      <c r="AU184" s="190" t="s">
        <v>82</v>
      </c>
      <c r="AV184" s="14" t="s">
        <v>82</v>
      </c>
      <c r="AW184" s="14" t="s">
        <v>30</v>
      </c>
      <c r="AX184" s="14" t="s">
        <v>73</v>
      </c>
      <c r="AY184" s="190" t="s">
        <v>200</v>
      </c>
    </row>
    <row r="185" spans="1:65" s="15" customFormat="1" ht="11.25">
      <c r="B185" s="197"/>
      <c r="D185" s="182" t="s">
        <v>209</v>
      </c>
      <c r="E185" s="198" t="s">
        <v>1</v>
      </c>
      <c r="F185" s="199" t="s">
        <v>214</v>
      </c>
      <c r="H185" s="200">
        <v>9.9380000000000006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198" t="s">
        <v>209</v>
      </c>
      <c r="AU185" s="198" t="s">
        <v>82</v>
      </c>
      <c r="AV185" s="15" t="s">
        <v>207</v>
      </c>
      <c r="AW185" s="15" t="s">
        <v>30</v>
      </c>
      <c r="AX185" s="15" t="s">
        <v>80</v>
      </c>
      <c r="AY185" s="198" t="s">
        <v>200</v>
      </c>
    </row>
    <row r="186" spans="1:65" s="2" customFormat="1" ht="33" customHeight="1">
      <c r="A186" s="33"/>
      <c r="B186" s="167"/>
      <c r="C186" s="168" t="s">
        <v>257</v>
      </c>
      <c r="D186" s="168" t="s">
        <v>202</v>
      </c>
      <c r="E186" s="169" t="s">
        <v>937</v>
      </c>
      <c r="F186" s="170" t="s">
        <v>938</v>
      </c>
      <c r="G186" s="171" t="s">
        <v>205</v>
      </c>
      <c r="H186" s="172">
        <v>8.5500000000000007</v>
      </c>
      <c r="I186" s="173"/>
      <c r="J186" s="174">
        <f>ROUND(I186*H186,2)</f>
        <v>0</v>
      </c>
      <c r="K186" s="170" t="s">
        <v>1</v>
      </c>
      <c r="L186" s="34"/>
      <c r="M186" s="175" t="s">
        <v>1</v>
      </c>
      <c r="N186" s="176" t="s">
        <v>38</v>
      </c>
      <c r="O186" s="59"/>
      <c r="P186" s="177">
        <f>O186*H186</f>
        <v>0</v>
      </c>
      <c r="Q186" s="177">
        <v>6.3039999999999999E-2</v>
      </c>
      <c r="R186" s="177">
        <f>Q186*H186</f>
        <v>0.53899200000000003</v>
      </c>
      <c r="S186" s="177">
        <v>0</v>
      </c>
      <c r="T186" s="178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9" t="s">
        <v>207</v>
      </c>
      <c r="AT186" s="179" t="s">
        <v>202</v>
      </c>
      <c r="AU186" s="179" t="s">
        <v>82</v>
      </c>
      <c r="AY186" s="18" t="s">
        <v>200</v>
      </c>
      <c r="BE186" s="180">
        <f>IF(N186="základní",J186,0)</f>
        <v>0</v>
      </c>
      <c r="BF186" s="180">
        <f>IF(N186="snížená",J186,0)</f>
        <v>0</v>
      </c>
      <c r="BG186" s="180">
        <f>IF(N186="zákl. přenesená",J186,0)</f>
        <v>0</v>
      </c>
      <c r="BH186" s="180">
        <f>IF(N186="sníž. přenesená",J186,0)</f>
        <v>0</v>
      </c>
      <c r="BI186" s="180">
        <f>IF(N186="nulová",J186,0)</f>
        <v>0</v>
      </c>
      <c r="BJ186" s="18" t="s">
        <v>80</v>
      </c>
      <c r="BK186" s="180">
        <f>ROUND(I186*H186,2)</f>
        <v>0</v>
      </c>
      <c r="BL186" s="18" t="s">
        <v>207</v>
      </c>
      <c r="BM186" s="179" t="s">
        <v>939</v>
      </c>
    </row>
    <row r="187" spans="1:65" s="13" customFormat="1" ht="11.25">
      <c r="B187" s="181"/>
      <c r="D187" s="182" t="s">
        <v>209</v>
      </c>
      <c r="E187" s="183" t="s">
        <v>1</v>
      </c>
      <c r="F187" s="184" t="s">
        <v>940</v>
      </c>
      <c r="H187" s="183" t="s">
        <v>1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3" t="s">
        <v>209</v>
      </c>
      <c r="AU187" s="183" t="s">
        <v>82</v>
      </c>
      <c r="AV187" s="13" t="s">
        <v>80</v>
      </c>
      <c r="AW187" s="13" t="s">
        <v>30</v>
      </c>
      <c r="AX187" s="13" t="s">
        <v>73</v>
      </c>
      <c r="AY187" s="183" t="s">
        <v>200</v>
      </c>
    </row>
    <row r="188" spans="1:65" s="14" customFormat="1" ht="11.25">
      <c r="B188" s="189"/>
      <c r="D188" s="182" t="s">
        <v>209</v>
      </c>
      <c r="E188" s="190" t="s">
        <v>1</v>
      </c>
      <c r="F188" s="191" t="s">
        <v>941</v>
      </c>
      <c r="H188" s="192">
        <v>8.5500000000000007</v>
      </c>
      <c r="I188" s="193"/>
      <c r="L188" s="189"/>
      <c r="M188" s="194"/>
      <c r="N188" s="195"/>
      <c r="O188" s="195"/>
      <c r="P188" s="195"/>
      <c r="Q188" s="195"/>
      <c r="R188" s="195"/>
      <c r="S188" s="195"/>
      <c r="T188" s="196"/>
      <c r="AT188" s="190" t="s">
        <v>209</v>
      </c>
      <c r="AU188" s="190" t="s">
        <v>82</v>
      </c>
      <c r="AV188" s="14" t="s">
        <v>82</v>
      </c>
      <c r="AW188" s="14" t="s">
        <v>30</v>
      </c>
      <c r="AX188" s="14" t="s">
        <v>73</v>
      </c>
      <c r="AY188" s="190" t="s">
        <v>200</v>
      </c>
    </row>
    <row r="189" spans="1:65" s="15" customFormat="1" ht="11.25">
      <c r="B189" s="197"/>
      <c r="D189" s="182" t="s">
        <v>209</v>
      </c>
      <c r="E189" s="198" t="s">
        <v>1</v>
      </c>
      <c r="F189" s="199" t="s">
        <v>214</v>
      </c>
      <c r="H189" s="200">
        <v>8.5500000000000007</v>
      </c>
      <c r="I189" s="201"/>
      <c r="L189" s="197"/>
      <c r="M189" s="202"/>
      <c r="N189" s="203"/>
      <c r="O189" s="203"/>
      <c r="P189" s="203"/>
      <c r="Q189" s="203"/>
      <c r="R189" s="203"/>
      <c r="S189" s="203"/>
      <c r="T189" s="204"/>
      <c r="AT189" s="198" t="s">
        <v>209</v>
      </c>
      <c r="AU189" s="198" t="s">
        <v>82</v>
      </c>
      <c r="AV189" s="15" t="s">
        <v>207</v>
      </c>
      <c r="AW189" s="15" t="s">
        <v>30</v>
      </c>
      <c r="AX189" s="15" t="s">
        <v>80</v>
      </c>
      <c r="AY189" s="198" t="s">
        <v>200</v>
      </c>
    </row>
    <row r="190" spans="1:65" s="2" customFormat="1" ht="21.75" customHeight="1">
      <c r="A190" s="33"/>
      <c r="B190" s="167"/>
      <c r="C190" s="168" t="s">
        <v>264</v>
      </c>
      <c r="D190" s="168" t="s">
        <v>202</v>
      </c>
      <c r="E190" s="169" t="s">
        <v>942</v>
      </c>
      <c r="F190" s="170" t="s">
        <v>943</v>
      </c>
      <c r="G190" s="171" t="s">
        <v>205</v>
      </c>
      <c r="H190" s="172">
        <v>13.35</v>
      </c>
      <c r="I190" s="173"/>
      <c r="J190" s="174">
        <f>ROUND(I190*H190,2)</f>
        <v>0</v>
      </c>
      <c r="K190" s="170" t="s">
        <v>1</v>
      </c>
      <c r="L190" s="34"/>
      <c r="M190" s="175" t="s">
        <v>1</v>
      </c>
      <c r="N190" s="176" t="s">
        <v>38</v>
      </c>
      <c r="O190" s="59"/>
      <c r="P190" s="177">
        <f>O190*H190</f>
        <v>0</v>
      </c>
      <c r="Q190" s="177">
        <v>1.1690000000000001E-2</v>
      </c>
      <c r="R190" s="177">
        <f>Q190*H190</f>
        <v>0.15606149999999999</v>
      </c>
      <c r="S190" s="177">
        <v>0</v>
      </c>
      <c r="T190" s="178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9" t="s">
        <v>207</v>
      </c>
      <c r="AT190" s="179" t="s">
        <v>202</v>
      </c>
      <c r="AU190" s="179" t="s">
        <v>82</v>
      </c>
      <c r="AY190" s="18" t="s">
        <v>200</v>
      </c>
      <c r="BE190" s="180">
        <f>IF(N190="základní",J190,0)</f>
        <v>0</v>
      </c>
      <c r="BF190" s="180">
        <f>IF(N190="snížená",J190,0)</f>
        <v>0</v>
      </c>
      <c r="BG190" s="180">
        <f>IF(N190="zákl. přenesená",J190,0)</f>
        <v>0</v>
      </c>
      <c r="BH190" s="180">
        <f>IF(N190="sníž. přenesená",J190,0)</f>
        <v>0</v>
      </c>
      <c r="BI190" s="180">
        <f>IF(N190="nulová",J190,0)</f>
        <v>0</v>
      </c>
      <c r="BJ190" s="18" t="s">
        <v>80</v>
      </c>
      <c r="BK190" s="180">
        <f>ROUND(I190*H190,2)</f>
        <v>0</v>
      </c>
      <c r="BL190" s="18" t="s">
        <v>207</v>
      </c>
      <c r="BM190" s="179" t="s">
        <v>944</v>
      </c>
    </row>
    <row r="191" spans="1:65" s="13" customFormat="1" ht="11.25">
      <c r="B191" s="181"/>
      <c r="D191" s="182" t="s">
        <v>209</v>
      </c>
      <c r="E191" s="183" t="s">
        <v>1</v>
      </c>
      <c r="F191" s="184" t="s">
        <v>945</v>
      </c>
      <c r="H191" s="183" t="s">
        <v>1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3" t="s">
        <v>209</v>
      </c>
      <c r="AU191" s="183" t="s">
        <v>82</v>
      </c>
      <c r="AV191" s="13" t="s">
        <v>80</v>
      </c>
      <c r="AW191" s="13" t="s">
        <v>30</v>
      </c>
      <c r="AX191" s="13" t="s">
        <v>73</v>
      </c>
      <c r="AY191" s="183" t="s">
        <v>200</v>
      </c>
    </row>
    <row r="192" spans="1:65" s="13" customFormat="1" ht="11.25">
      <c r="B192" s="181"/>
      <c r="D192" s="182" t="s">
        <v>209</v>
      </c>
      <c r="E192" s="183" t="s">
        <v>1</v>
      </c>
      <c r="F192" s="184" t="s">
        <v>899</v>
      </c>
      <c r="H192" s="183" t="s">
        <v>1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3" t="s">
        <v>209</v>
      </c>
      <c r="AU192" s="183" t="s">
        <v>82</v>
      </c>
      <c r="AV192" s="13" t="s">
        <v>80</v>
      </c>
      <c r="AW192" s="13" t="s">
        <v>30</v>
      </c>
      <c r="AX192" s="13" t="s">
        <v>73</v>
      </c>
      <c r="AY192" s="183" t="s">
        <v>200</v>
      </c>
    </row>
    <row r="193" spans="1:65" s="14" customFormat="1" ht="11.25">
      <c r="B193" s="189"/>
      <c r="D193" s="182" t="s">
        <v>209</v>
      </c>
      <c r="E193" s="190" t="s">
        <v>1</v>
      </c>
      <c r="F193" s="191" t="s">
        <v>946</v>
      </c>
      <c r="H193" s="192">
        <v>13.35</v>
      </c>
      <c r="I193" s="193"/>
      <c r="L193" s="189"/>
      <c r="M193" s="194"/>
      <c r="N193" s="195"/>
      <c r="O193" s="195"/>
      <c r="P193" s="195"/>
      <c r="Q193" s="195"/>
      <c r="R193" s="195"/>
      <c r="S193" s="195"/>
      <c r="T193" s="196"/>
      <c r="AT193" s="190" t="s">
        <v>209</v>
      </c>
      <c r="AU193" s="190" t="s">
        <v>82</v>
      </c>
      <c r="AV193" s="14" t="s">
        <v>82</v>
      </c>
      <c r="AW193" s="14" t="s">
        <v>30</v>
      </c>
      <c r="AX193" s="14" t="s">
        <v>73</v>
      </c>
      <c r="AY193" s="190" t="s">
        <v>200</v>
      </c>
    </row>
    <row r="194" spans="1:65" s="15" customFormat="1" ht="11.25">
      <c r="B194" s="197"/>
      <c r="D194" s="182" t="s">
        <v>209</v>
      </c>
      <c r="E194" s="198" t="s">
        <v>1</v>
      </c>
      <c r="F194" s="199" t="s">
        <v>214</v>
      </c>
      <c r="H194" s="200">
        <v>13.35</v>
      </c>
      <c r="I194" s="201"/>
      <c r="L194" s="197"/>
      <c r="M194" s="202"/>
      <c r="N194" s="203"/>
      <c r="O194" s="203"/>
      <c r="P194" s="203"/>
      <c r="Q194" s="203"/>
      <c r="R194" s="203"/>
      <c r="S194" s="203"/>
      <c r="T194" s="204"/>
      <c r="AT194" s="198" t="s">
        <v>209</v>
      </c>
      <c r="AU194" s="198" t="s">
        <v>82</v>
      </c>
      <c r="AV194" s="15" t="s">
        <v>207</v>
      </c>
      <c r="AW194" s="15" t="s">
        <v>30</v>
      </c>
      <c r="AX194" s="15" t="s">
        <v>80</v>
      </c>
      <c r="AY194" s="198" t="s">
        <v>200</v>
      </c>
    </row>
    <row r="195" spans="1:65" s="2" customFormat="1" ht="33" customHeight="1">
      <c r="A195" s="33"/>
      <c r="B195" s="167"/>
      <c r="C195" s="168" t="s">
        <v>271</v>
      </c>
      <c r="D195" s="168" t="s">
        <v>202</v>
      </c>
      <c r="E195" s="169" t="s">
        <v>947</v>
      </c>
      <c r="F195" s="170" t="s">
        <v>948</v>
      </c>
      <c r="G195" s="171" t="s">
        <v>205</v>
      </c>
      <c r="H195" s="172">
        <v>23.65</v>
      </c>
      <c r="I195" s="173"/>
      <c r="J195" s="174">
        <f>ROUND(I195*H195,2)</f>
        <v>0</v>
      </c>
      <c r="K195" s="170" t="s">
        <v>1</v>
      </c>
      <c r="L195" s="34"/>
      <c r="M195" s="175" t="s">
        <v>1</v>
      </c>
      <c r="N195" s="176" t="s">
        <v>38</v>
      </c>
      <c r="O195" s="59"/>
      <c r="P195" s="177">
        <f>O195*H195</f>
        <v>0</v>
      </c>
      <c r="Q195" s="177">
        <v>6.6790000000000002E-2</v>
      </c>
      <c r="R195" s="177">
        <f>Q195*H195</f>
        <v>1.5795835</v>
      </c>
      <c r="S195" s="177">
        <v>0</v>
      </c>
      <c r="T195" s="178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9" t="s">
        <v>207</v>
      </c>
      <c r="AT195" s="179" t="s">
        <v>202</v>
      </c>
      <c r="AU195" s="179" t="s">
        <v>82</v>
      </c>
      <c r="AY195" s="18" t="s">
        <v>200</v>
      </c>
      <c r="BE195" s="180">
        <f>IF(N195="základní",J195,0)</f>
        <v>0</v>
      </c>
      <c r="BF195" s="180">
        <f>IF(N195="snížená",J195,0)</f>
        <v>0</v>
      </c>
      <c r="BG195" s="180">
        <f>IF(N195="zákl. přenesená",J195,0)</f>
        <v>0</v>
      </c>
      <c r="BH195" s="180">
        <f>IF(N195="sníž. přenesená",J195,0)</f>
        <v>0</v>
      </c>
      <c r="BI195" s="180">
        <f>IF(N195="nulová",J195,0)</f>
        <v>0</v>
      </c>
      <c r="BJ195" s="18" t="s">
        <v>80</v>
      </c>
      <c r="BK195" s="180">
        <f>ROUND(I195*H195,2)</f>
        <v>0</v>
      </c>
      <c r="BL195" s="18" t="s">
        <v>207</v>
      </c>
      <c r="BM195" s="179" t="s">
        <v>949</v>
      </c>
    </row>
    <row r="196" spans="1:65" s="13" customFormat="1" ht="11.25">
      <c r="B196" s="181"/>
      <c r="D196" s="182" t="s">
        <v>209</v>
      </c>
      <c r="E196" s="183" t="s">
        <v>1</v>
      </c>
      <c r="F196" s="184" t="s">
        <v>898</v>
      </c>
      <c r="H196" s="183" t="s">
        <v>1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3" t="s">
        <v>209</v>
      </c>
      <c r="AU196" s="183" t="s">
        <v>82</v>
      </c>
      <c r="AV196" s="13" t="s">
        <v>80</v>
      </c>
      <c r="AW196" s="13" t="s">
        <v>30</v>
      </c>
      <c r="AX196" s="13" t="s">
        <v>73</v>
      </c>
      <c r="AY196" s="183" t="s">
        <v>200</v>
      </c>
    </row>
    <row r="197" spans="1:65" s="13" customFormat="1" ht="11.25">
      <c r="B197" s="181"/>
      <c r="D197" s="182" t="s">
        <v>209</v>
      </c>
      <c r="E197" s="183" t="s">
        <v>1</v>
      </c>
      <c r="F197" s="184" t="s">
        <v>899</v>
      </c>
      <c r="H197" s="183" t="s">
        <v>1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3" t="s">
        <v>209</v>
      </c>
      <c r="AU197" s="183" t="s">
        <v>82</v>
      </c>
      <c r="AV197" s="13" t="s">
        <v>80</v>
      </c>
      <c r="AW197" s="13" t="s">
        <v>30</v>
      </c>
      <c r="AX197" s="13" t="s">
        <v>73</v>
      </c>
      <c r="AY197" s="183" t="s">
        <v>200</v>
      </c>
    </row>
    <row r="198" spans="1:65" s="14" customFormat="1" ht="11.25">
      <c r="B198" s="189"/>
      <c r="D198" s="182" t="s">
        <v>209</v>
      </c>
      <c r="E198" s="190" t="s">
        <v>1</v>
      </c>
      <c r="F198" s="191" t="s">
        <v>950</v>
      </c>
      <c r="H198" s="192">
        <v>23.65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209</v>
      </c>
      <c r="AU198" s="190" t="s">
        <v>82</v>
      </c>
      <c r="AV198" s="14" t="s">
        <v>82</v>
      </c>
      <c r="AW198" s="14" t="s">
        <v>30</v>
      </c>
      <c r="AX198" s="14" t="s">
        <v>73</v>
      </c>
      <c r="AY198" s="190" t="s">
        <v>200</v>
      </c>
    </row>
    <row r="199" spans="1:65" s="15" customFormat="1" ht="11.25">
      <c r="B199" s="197"/>
      <c r="D199" s="182" t="s">
        <v>209</v>
      </c>
      <c r="E199" s="198" t="s">
        <v>1</v>
      </c>
      <c r="F199" s="199" t="s">
        <v>214</v>
      </c>
      <c r="H199" s="200">
        <v>23.65</v>
      </c>
      <c r="I199" s="201"/>
      <c r="L199" s="197"/>
      <c r="M199" s="202"/>
      <c r="N199" s="203"/>
      <c r="O199" s="203"/>
      <c r="P199" s="203"/>
      <c r="Q199" s="203"/>
      <c r="R199" s="203"/>
      <c r="S199" s="203"/>
      <c r="T199" s="204"/>
      <c r="AT199" s="198" t="s">
        <v>209</v>
      </c>
      <c r="AU199" s="198" t="s">
        <v>82</v>
      </c>
      <c r="AV199" s="15" t="s">
        <v>207</v>
      </c>
      <c r="AW199" s="15" t="s">
        <v>30</v>
      </c>
      <c r="AX199" s="15" t="s">
        <v>80</v>
      </c>
      <c r="AY199" s="198" t="s">
        <v>200</v>
      </c>
    </row>
    <row r="200" spans="1:65" s="2" customFormat="1" ht="21.75" customHeight="1">
      <c r="A200" s="33"/>
      <c r="B200" s="167"/>
      <c r="C200" s="168" t="s">
        <v>276</v>
      </c>
      <c r="D200" s="168" t="s">
        <v>202</v>
      </c>
      <c r="E200" s="169" t="s">
        <v>951</v>
      </c>
      <c r="F200" s="170" t="s">
        <v>952</v>
      </c>
      <c r="G200" s="171" t="s">
        <v>205</v>
      </c>
      <c r="H200" s="172">
        <v>13.35</v>
      </c>
      <c r="I200" s="173"/>
      <c r="J200" s="174">
        <f>ROUND(I200*H200,2)</f>
        <v>0</v>
      </c>
      <c r="K200" s="170" t="s">
        <v>1</v>
      </c>
      <c r="L200" s="34"/>
      <c r="M200" s="175" t="s">
        <v>1</v>
      </c>
      <c r="N200" s="176" t="s">
        <v>38</v>
      </c>
      <c r="O200" s="59"/>
      <c r="P200" s="177">
        <f>O200*H200</f>
        <v>0</v>
      </c>
      <c r="Q200" s="177">
        <v>0</v>
      </c>
      <c r="R200" s="177">
        <f>Q200*H200</f>
        <v>0</v>
      </c>
      <c r="S200" s="177">
        <v>0</v>
      </c>
      <c r="T200" s="178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9" t="s">
        <v>207</v>
      </c>
      <c r="AT200" s="179" t="s">
        <v>202</v>
      </c>
      <c r="AU200" s="179" t="s">
        <v>82</v>
      </c>
      <c r="AY200" s="18" t="s">
        <v>200</v>
      </c>
      <c r="BE200" s="180">
        <f>IF(N200="základní",J200,0)</f>
        <v>0</v>
      </c>
      <c r="BF200" s="180">
        <f>IF(N200="snížená",J200,0)</f>
        <v>0</v>
      </c>
      <c r="BG200" s="180">
        <f>IF(N200="zákl. přenesená",J200,0)</f>
        <v>0</v>
      </c>
      <c r="BH200" s="180">
        <f>IF(N200="sníž. přenesená",J200,0)</f>
        <v>0</v>
      </c>
      <c r="BI200" s="180">
        <f>IF(N200="nulová",J200,0)</f>
        <v>0</v>
      </c>
      <c r="BJ200" s="18" t="s">
        <v>80</v>
      </c>
      <c r="BK200" s="180">
        <f>ROUND(I200*H200,2)</f>
        <v>0</v>
      </c>
      <c r="BL200" s="18" t="s">
        <v>207</v>
      </c>
      <c r="BM200" s="179" t="s">
        <v>953</v>
      </c>
    </row>
    <row r="201" spans="1:65" s="13" customFormat="1" ht="11.25">
      <c r="B201" s="181"/>
      <c r="D201" s="182" t="s">
        <v>209</v>
      </c>
      <c r="E201" s="183" t="s">
        <v>1</v>
      </c>
      <c r="F201" s="184" t="s">
        <v>954</v>
      </c>
      <c r="H201" s="183" t="s">
        <v>1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3" t="s">
        <v>209</v>
      </c>
      <c r="AU201" s="183" t="s">
        <v>82</v>
      </c>
      <c r="AV201" s="13" t="s">
        <v>80</v>
      </c>
      <c r="AW201" s="13" t="s">
        <v>30</v>
      </c>
      <c r="AX201" s="13" t="s">
        <v>73</v>
      </c>
      <c r="AY201" s="183" t="s">
        <v>200</v>
      </c>
    </row>
    <row r="202" spans="1:65" s="14" customFormat="1" ht="11.25">
      <c r="B202" s="189"/>
      <c r="D202" s="182" t="s">
        <v>209</v>
      </c>
      <c r="E202" s="190" t="s">
        <v>1</v>
      </c>
      <c r="F202" s="191" t="s">
        <v>955</v>
      </c>
      <c r="H202" s="192">
        <v>13.35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209</v>
      </c>
      <c r="AU202" s="190" t="s">
        <v>82</v>
      </c>
      <c r="AV202" s="14" t="s">
        <v>82</v>
      </c>
      <c r="AW202" s="14" t="s">
        <v>30</v>
      </c>
      <c r="AX202" s="14" t="s">
        <v>73</v>
      </c>
      <c r="AY202" s="190" t="s">
        <v>200</v>
      </c>
    </row>
    <row r="203" spans="1:65" s="15" customFormat="1" ht="11.25">
      <c r="B203" s="197"/>
      <c r="D203" s="182" t="s">
        <v>209</v>
      </c>
      <c r="E203" s="198" t="s">
        <v>1</v>
      </c>
      <c r="F203" s="199" t="s">
        <v>214</v>
      </c>
      <c r="H203" s="200">
        <v>13.35</v>
      </c>
      <c r="I203" s="201"/>
      <c r="L203" s="197"/>
      <c r="M203" s="202"/>
      <c r="N203" s="203"/>
      <c r="O203" s="203"/>
      <c r="P203" s="203"/>
      <c r="Q203" s="203"/>
      <c r="R203" s="203"/>
      <c r="S203" s="203"/>
      <c r="T203" s="204"/>
      <c r="AT203" s="198" t="s">
        <v>209</v>
      </c>
      <c r="AU203" s="198" t="s">
        <v>82</v>
      </c>
      <c r="AV203" s="15" t="s">
        <v>207</v>
      </c>
      <c r="AW203" s="15" t="s">
        <v>30</v>
      </c>
      <c r="AX203" s="15" t="s">
        <v>80</v>
      </c>
      <c r="AY203" s="198" t="s">
        <v>200</v>
      </c>
    </row>
    <row r="204" spans="1:65" s="2" customFormat="1" ht="33" customHeight="1">
      <c r="A204" s="33"/>
      <c r="B204" s="167"/>
      <c r="C204" s="168" t="s">
        <v>280</v>
      </c>
      <c r="D204" s="168" t="s">
        <v>202</v>
      </c>
      <c r="E204" s="169" t="s">
        <v>956</v>
      </c>
      <c r="F204" s="170" t="s">
        <v>957</v>
      </c>
      <c r="G204" s="171" t="s">
        <v>458</v>
      </c>
      <c r="H204" s="172">
        <v>472</v>
      </c>
      <c r="I204" s="173"/>
      <c r="J204" s="174">
        <f>ROUND(I204*H204,2)</f>
        <v>0</v>
      </c>
      <c r="K204" s="170" t="s">
        <v>1</v>
      </c>
      <c r="L204" s="34"/>
      <c r="M204" s="175" t="s">
        <v>1</v>
      </c>
      <c r="N204" s="176" t="s">
        <v>38</v>
      </c>
      <c r="O204" s="59"/>
      <c r="P204" s="177">
        <f>O204*H204</f>
        <v>0</v>
      </c>
      <c r="Q204" s="177">
        <v>2.0000000000000002E-5</v>
      </c>
      <c r="R204" s="177">
        <f>Q204*H204</f>
        <v>9.4400000000000005E-3</v>
      </c>
      <c r="S204" s="177">
        <v>0</v>
      </c>
      <c r="T204" s="178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9" t="s">
        <v>207</v>
      </c>
      <c r="AT204" s="179" t="s">
        <v>202</v>
      </c>
      <c r="AU204" s="179" t="s">
        <v>82</v>
      </c>
      <c r="AY204" s="18" t="s">
        <v>200</v>
      </c>
      <c r="BE204" s="180">
        <f>IF(N204="základní",J204,0)</f>
        <v>0</v>
      </c>
      <c r="BF204" s="180">
        <f>IF(N204="snížená",J204,0)</f>
        <v>0</v>
      </c>
      <c r="BG204" s="180">
        <f>IF(N204="zákl. přenesená",J204,0)</f>
        <v>0</v>
      </c>
      <c r="BH204" s="180">
        <f>IF(N204="sníž. přenesená",J204,0)</f>
        <v>0</v>
      </c>
      <c r="BI204" s="180">
        <f>IF(N204="nulová",J204,0)</f>
        <v>0</v>
      </c>
      <c r="BJ204" s="18" t="s">
        <v>80</v>
      </c>
      <c r="BK204" s="180">
        <f>ROUND(I204*H204,2)</f>
        <v>0</v>
      </c>
      <c r="BL204" s="18" t="s">
        <v>207</v>
      </c>
      <c r="BM204" s="179" t="s">
        <v>958</v>
      </c>
    </row>
    <row r="205" spans="1:65" s="13" customFormat="1" ht="11.25">
      <c r="B205" s="181"/>
      <c r="D205" s="182" t="s">
        <v>209</v>
      </c>
      <c r="E205" s="183" t="s">
        <v>1</v>
      </c>
      <c r="F205" s="184" t="s">
        <v>959</v>
      </c>
      <c r="H205" s="183" t="s">
        <v>1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3" t="s">
        <v>209</v>
      </c>
      <c r="AU205" s="183" t="s">
        <v>82</v>
      </c>
      <c r="AV205" s="13" t="s">
        <v>80</v>
      </c>
      <c r="AW205" s="13" t="s">
        <v>30</v>
      </c>
      <c r="AX205" s="13" t="s">
        <v>73</v>
      </c>
      <c r="AY205" s="183" t="s">
        <v>200</v>
      </c>
    </row>
    <row r="206" spans="1:65" s="13" customFormat="1" ht="11.25">
      <c r="B206" s="181"/>
      <c r="D206" s="182" t="s">
        <v>209</v>
      </c>
      <c r="E206" s="183" t="s">
        <v>1</v>
      </c>
      <c r="F206" s="184" t="s">
        <v>960</v>
      </c>
      <c r="H206" s="183" t="s">
        <v>1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3" t="s">
        <v>209</v>
      </c>
      <c r="AU206" s="183" t="s">
        <v>82</v>
      </c>
      <c r="AV206" s="13" t="s">
        <v>80</v>
      </c>
      <c r="AW206" s="13" t="s">
        <v>30</v>
      </c>
      <c r="AX206" s="13" t="s">
        <v>73</v>
      </c>
      <c r="AY206" s="183" t="s">
        <v>200</v>
      </c>
    </row>
    <row r="207" spans="1:65" s="14" customFormat="1" ht="11.25">
      <c r="B207" s="189"/>
      <c r="D207" s="182" t="s">
        <v>209</v>
      </c>
      <c r="E207" s="190" t="s">
        <v>1</v>
      </c>
      <c r="F207" s="191" t="s">
        <v>961</v>
      </c>
      <c r="H207" s="192">
        <v>472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209</v>
      </c>
      <c r="AU207" s="190" t="s">
        <v>82</v>
      </c>
      <c r="AV207" s="14" t="s">
        <v>82</v>
      </c>
      <c r="AW207" s="14" t="s">
        <v>30</v>
      </c>
      <c r="AX207" s="14" t="s">
        <v>73</v>
      </c>
      <c r="AY207" s="190" t="s">
        <v>200</v>
      </c>
    </row>
    <row r="208" spans="1:65" s="15" customFormat="1" ht="11.25">
      <c r="B208" s="197"/>
      <c r="D208" s="182" t="s">
        <v>209</v>
      </c>
      <c r="E208" s="198" t="s">
        <v>1</v>
      </c>
      <c r="F208" s="199" t="s">
        <v>214</v>
      </c>
      <c r="H208" s="200">
        <v>472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209</v>
      </c>
      <c r="AU208" s="198" t="s">
        <v>82</v>
      </c>
      <c r="AV208" s="15" t="s">
        <v>207</v>
      </c>
      <c r="AW208" s="15" t="s">
        <v>30</v>
      </c>
      <c r="AX208" s="15" t="s">
        <v>80</v>
      </c>
      <c r="AY208" s="198" t="s">
        <v>200</v>
      </c>
    </row>
    <row r="209" spans="1:65" s="2" customFormat="1" ht="21.75" customHeight="1">
      <c r="A209" s="33"/>
      <c r="B209" s="167"/>
      <c r="C209" s="213" t="s">
        <v>8</v>
      </c>
      <c r="D209" s="213" t="s">
        <v>436</v>
      </c>
      <c r="E209" s="214" t="s">
        <v>962</v>
      </c>
      <c r="F209" s="215" t="s">
        <v>963</v>
      </c>
      <c r="G209" s="216" t="s">
        <v>439</v>
      </c>
      <c r="H209" s="217">
        <v>0.41799999999999998</v>
      </c>
      <c r="I209" s="218"/>
      <c r="J209" s="219">
        <f>ROUND(I209*H209,2)</f>
        <v>0</v>
      </c>
      <c r="K209" s="215" t="s">
        <v>1</v>
      </c>
      <c r="L209" s="220"/>
      <c r="M209" s="221" t="s">
        <v>1</v>
      </c>
      <c r="N209" s="222" t="s">
        <v>38</v>
      </c>
      <c r="O209" s="59"/>
      <c r="P209" s="177">
        <f>O209*H209</f>
        <v>0</v>
      </c>
      <c r="Q209" s="177">
        <v>1</v>
      </c>
      <c r="R209" s="177">
        <f>Q209*H209</f>
        <v>0.41799999999999998</v>
      </c>
      <c r="S209" s="177">
        <v>0</v>
      </c>
      <c r="T209" s="178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9" t="s">
        <v>246</v>
      </c>
      <c r="AT209" s="179" t="s">
        <v>436</v>
      </c>
      <c r="AU209" s="179" t="s">
        <v>82</v>
      </c>
      <c r="AY209" s="18" t="s">
        <v>200</v>
      </c>
      <c r="BE209" s="180">
        <f>IF(N209="základní",J209,0)</f>
        <v>0</v>
      </c>
      <c r="BF209" s="180">
        <f>IF(N209="snížená",J209,0)</f>
        <v>0</v>
      </c>
      <c r="BG209" s="180">
        <f>IF(N209="zákl. přenesená",J209,0)</f>
        <v>0</v>
      </c>
      <c r="BH209" s="180">
        <f>IF(N209="sníž. přenesená",J209,0)</f>
        <v>0</v>
      </c>
      <c r="BI209" s="180">
        <f>IF(N209="nulová",J209,0)</f>
        <v>0</v>
      </c>
      <c r="BJ209" s="18" t="s">
        <v>80</v>
      </c>
      <c r="BK209" s="180">
        <f>ROUND(I209*H209,2)</f>
        <v>0</v>
      </c>
      <c r="BL209" s="18" t="s">
        <v>207</v>
      </c>
      <c r="BM209" s="179" t="s">
        <v>964</v>
      </c>
    </row>
    <row r="210" spans="1:65" s="13" customFormat="1" ht="11.25">
      <c r="B210" s="181"/>
      <c r="D210" s="182" t="s">
        <v>209</v>
      </c>
      <c r="E210" s="183" t="s">
        <v>1</v>
      </c>
      <c r="F210" s="184" t="s">
        <v>965</v>
      </c>
      <c r="H210" s="183" t="s">
        <v>1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3" t="s">
        <v>209</v>
      </c>
      <c r="AU210" s="183" t="s">
        <v>82</v>
      </c>
      <c r="AV210" s="13" t="s">
        <v>80</v>
      </c>
      <c r="AW210" s="13" t="s">
        <v>30</v>
      </c>
      <c r="AX210" s="13" t="s">
        <v>73</v>
      </c>
      <c r="AY210" s="183" t="s">
        <v>200</v>
      </c>
    </row>
    <row r="211" spans="1:65" s="13" customFormat="1" ht="11.25">
      <c r="B211" s="181"/>
      <c r="D211" s="182" t="s">
        <v>209</v>
      </c>
      <c r="E211" s="183" t="s">
        <v>1</v>
      </c>
      <c r="F211" s="184" t="s">
        <v>966</v>
      </c>
      <c r="H211" s="183" t="s">
        <v>1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3" t="s">
        <v>209</v>
      </c>
      <c r="AU211" s="183" t="s">
        <v>82</v>
      </c>
      <c r="AV211" s="13" t="s">
        <v>80</v>
      </c>
      <c r="AW211" s="13" t="s">
        <v>30</v>
      </c>
      <c r="AX211" s="13" t="s">
        <v>73</v>
      </c>
      <c r="AY211" s="183" t="s">
        <v>200</v>
      </c>
    </row>
    <row r="212" spans="1:65" s="13" customFormat="1" ht="11.25">
      <c r="B212" s="181"/>
      <c r="D212" s="182" t="s">
        <v>209</v>
      </c>
      <c r="E212" s="183" t="s">
        <v>1</v>
      </c>
      <c r="F212" s="184" t="s">
        <v>960</v>
      </c>
      <c r="H212" s="183" t="s">
        <v>1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3" t="s">
        <v>209</v>
      </c>
      <c r="AU212" s="183" t="s">
        <v>82</v>
      </c>
      <c r="AV212" s="13" t="s">
        <v>80</v>
      </c>
      <c r="AW212" s="13" t="s">
        <v>30</v>
      </c>
      <c r="AX212" s="13" t="s">
        <v>73</v>
      </c>
      <c r="AY212" s="183" t="s">
        <v>200</v>
      </c>
    </row>
    <row r="213" spans="1:65" s="14" customFormat="1" ht="11.25">
      <c r="B213" s="189"/>
      <c r="D213" s="182" t="s">
        <v>209</v>
      </c>
      <c r="E213" s="190" t="s">
        <v>1</v>
      </c>
      <c r="F213" s="191" t="s">
        <v>967</v>
      </c>
      <c r="H213" s="192">
        <v>0.41799999999999998</v>
      </c>
      <c r="I213" s="193"/>
      <c r="L213" s="189"/>
      <c r="M213" s="194"/>
      <c r="N213" s="195"/>
      <c r="O213" s="195"/>
      <c r="P213" s="195"/>
      <c r="Q213" s="195"/>
      <c r="R213" s="195"/>
      <c r="S213" s="195"/>
      <c r="T213" s="196"/>
      <c r="AT213" s="190" t="s">
        <v>209</v>
      </c>
      <c r="AU213" s="190" t="s">
        <v>82</v>
      </c>
      <c r="AV213" s="14" t="s">
        <v>82</v>
      </c>
      <c r="AW213" s="14" t="s">
        <v>30</v>
      </c>
      <c r="AX213" s="14" t="s">
        <v>73</v>
      </c>
      <c r="AY213" s="190" t="s">
        <v>200</v>
      </c>
    </row>
    <row r="214" spans="1:65" s="15" customFormat="1" ht="11.25">
      <c r="B214" s="197"/>
      <c r="D214" s="182" t="s">
        <v>209</v>
      </c>
      <c r="E214" s="198" t="s">
        <v>1</v>
      </c>
      <c r="F214" s="199" t="s">
        <v>214</v>
      </c>
      <c r="H214" s="200">
        <v>0.41799999999999998</v>
      </c>
      <c r="I214" s="201"/>
      <c r="L214" s="197"/>
      <c r="M214" s="202"/>
      <c r="N214" s="203"/>
      <c r="O214" s="203"/>
      <c r="P214" s="203"/>
      <c r="Q214" s="203"/>
      <c r="R214" s="203"/>
      <c r="S214" s="203"/>
      <c r="T214" s="204"/>
      <c r="AT214" s="198" t="s">
        <v>209</v>
      </c>
      <c r="AU214" s="198" t="s">
        <v>82</v>
      </c>
      <c r="AV214" s="15" t="s">
        <v>207</v>
      </c>
      <c r="AW214" s="15" t="s">
        <v>30</v>
      </c>
      <c r="AX214" s="15" t="s">
        <v>80</v>
      </c>
      <c r="AY214" s="198" t="s">
        <v>200</v>
      </c>
    </row>
    <row r="215" spans="1:65" s="2" customFormat="1" ht="16.5" customHeight="1">
      <c r="A215" s="33"/>
      <c r="B215" s="167"/>
      <c r="C215" s="213" t="s">
        <v>294</v>
      </c>
      <c r="D215" s="213" t="s">
        <v>436</v>
      </c>
      <c r="E215" s="214" t="s">
        <v>968</v>
      </c>
      <c r="F215" s="215" t="s">
        <v>969</v>
      </c>
      <c r="G215" s="216" t="s">
        <v>439</v>
      </c>
      <c r="H215" s="217">
        <v>5.3999999999999999E-2</v>
      </c>
      <c r="I215" s="218"/>
      <c r="J215" s="219">
        <f>ROUND(I215*H215,2)</f>
        <v>0</v>
      </c>
      <c r="K215" s="215" t="s">
        <v>1</v>
      </c>
      <c r="L215" s="220"/>
      <c r="M215" s="221" t="s">
        <v>1</v>
      </c>
      <c r="N215" s="222" t="s">
        <v>38</v>
      </c>
      <c r="O215" s="59"/>
      <c r="P215" s="177">
        <f>O215*H215</f>
        <v>0</v>
      </c>
      <c r="Q215" s="177">
        <v>1</v>
      </c>
      <c r="R215" s="177">
        <f>Q215*H215</f>
        <v>5.3999999999999999E-2</v>
      </c>
      <c r="S215" s="177">
        <v>0</v>
      </c>
      <c r="T215" s="178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9" t="s">
        <v>246</v>
      </c>
      <c r="AT215" s="179" t="s">
        <v>436</v>
      </c>
      <c r="AU215" s="179" t="s">
        <v>82</v>
      </c>
      <c r="AY215" s="18" t="s">
        <v>200</v>
      </c>
      <c r="BE215" s="180">
        <f>IF(N215="základní",J215,0)</f>
        <v>0</v>
      </c>
      <c r="BF215" s="180">
        <f>IF(N215="snížená",J215,0)</f>
        <v>0</v>
      </c>
      <c r="BG215" s="180">
        <f>IF(N215="zákl. přenesená",J215,0)</f>
        <v>0</v>
      </c>
      <c r="BH215" s="180">
        <f>IF(N215="sníž. přenesená",J215,0)</f>
        <v>0</v>
      </c>
      <c r="BI215" s="180">
        <f>IF(N215="nulová",J215,0)</f>
        <v>0</v>
      </c>
      <c r="BJ215" s="18" t="s">
        <v>80</v>
      </c>
      <c r="BK215" s="180">
        <f>ROUND(I215*H215,2)</f>
        <v>0</v>
      </c>
      <c r="BL215" s="18" t="s">
        <v>207</v>
      </c>
      <c r="BM215" s="179" t="s">
        <v>970</v>
      </c>
    </row>
    <row r="216" spans="1:65" s="13" customFormat="1" ht="11.25">
      <c r="B216" s="181"/>
      <c r="D216" s="182" t="s">
        <v>209</v>
      </c>
      <c r="E216" s="183" t="s">
        <v>1</v>
      </c>
      <c r="F216" s="184" t="s">
        <v>971</v>
      </c>
      <c r="H216" s="183" t="s">
        <v>1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3" t="s">
        <v>209</v>
      </c>
      <c r="AU216" s="183" t="s">
        <v>82</v>
      </c>
      <c r="AV216" s="13" t="s">
        <v>80</v>
      </c>
      <c r="AW216" s="13" t="s">
        <v>30</v>
      </c>
      <c r="AX216" s="13" t="s">
        <v>73</v>
      </c>
      <c r="AY216" s="183" t="s">
        <v>200</v>
      </c>
    </row>
    <row r="217" spans="1:65" s="14" customFormat="1" ht="11.25">
      <c r="B217" s="189"/>
      <c r="D217" s="182" t="s">
        <v>209</v>
      </c>
      <c r="E217" s="190" t="s">
        <v>1</v>
      </c>
      <c r="F217" s="191" t="s">
        <v>972</v>
      </c>
      <c r="H217" s="192">
        <v>5.3999999999999999E-2</v>
      </c>
      <c r="I217" s="193"/>
      <c r="L217" s="189"/>
      <c r="M217" s="194"/>
      <c r="N217" s="195"/>
      <c r="O217" s="195"/>
      <c r="P217" s="195"/>
      <c r="Q217" s="195"/>
      <c r="R217" s="195"/>
      <c r="S217" s="195"/>
      <c r="T217" s="196"/>
      <c r="AT217" s="190" t="s">
        <v>209</v>
      </c>
      <c r="AU217" s="190" t="s">
        <v>82</v>
      </c>
      <c r="AV217" s="14" t="s">
        <v>82</v>
      </c>
      <c r="AW217" s="14" t="s">
        <v>30</v>
      </c>
      <c r="AX217" s="14" t="s">
        <v>73</v>
      </c>
      <c r="AY217" s="190" t="s">
        <v>200</v>
      </c>
    </row>
    <row r="218" spans="1:65" s="15" customFormat="1" ht="11.25">
      <c r="B218" s="197"/>
      <c r="D218" s="182" t="s">
        <v>209</v>
      </c>
      <c r="E218" s="198" t="s">
        <v>1</v>
      </c>
      <c r="F218" s="199" t="s">
        <v>214</v>
      </c>
      <c r="H218" s="200">
        <v>5.3999999999999999E-2</v>
      </c>
      <c r="I218" s="201"/>
      <c r="L218" s="197"/>
      <c r="M218" s="202"/>
      <c r="N218" s="203"/>
      <c r="O218" s="203"/>
      <c r="P218" s="203"/>
      <c r="Q218" s="203"/>
      <c r="R218" s="203"/>
      <c r="S218" s="203"/>
      <c r="T218" s="204"/>
      <c r="AT218" s="198" t="s">
        <v>209</v>
      </c>
      <c r="AU218" s="198" t="s">
        <v>82</v>
      </c>
      <c r="AV218" s="15" t="s">
        <v>207</v>
      </c>
      <c r="AW218" s="15" t="s">
        <v>30</v>
      </c>
      <c r="AX218" s="15" t="s">
        <v>80</v>
      </c>
      <c r="AY218" s="198" t="s">
        <v>200</v>
      </c>
    </row>
    <row r="219" spans="1:65" s="2" customFormat="1" ht="33" customHeight="1">
      <c r="A219" s="33"/>
      <c r="B219" s="167"/>
      <c r="C219" s="168" t="s">
        <v>302</v>
      </c>
      <c r="D219" s="168" t="s">
        <v>202</v>
      </c>
      <c r="E219" s="169" t="s">
        <v>973</v>
      </c>
      <c r="F219" s="170" t="s">
        <v>974</v>
      </c>
      <c r="G219" s="171" t="s">
        <v>458</v>
      </c>
      <c r="H219" s="172">
        <v>1334</v>
      </c>
      <c r="I219" s="173"/>
      <c r="J219" s="174">
        <f>ROUND(I219*H219,2)</f>
        <v>0</v>
      </c>
      <c r="K219" s="170" t="s">
        <v>1</v>
      </c>
      <c r="L219" s="34"/>
      <c r="M219" s="175" t="s">
        <v>1</v>
      </c>
      <c r="N219" s="176" t="s">
        <v>38</v>
      </c>
      <c r="O219" s="59"/>
      <c r="P219" s="177">
        <f>O219*H219</f>
        <v>0</v>
      </c>
      <c r="Q219" s="177">
        <v>2.5999999999999998E-4</v>
      </c>
      <c r="R219" s="177">
        <f>Q219*H219</f>
        <v>0.34683999999999998</v>
      </c>
      <c r="S219" s="177">
        <v>0</v>
      </c>
      <c r="T219" s="178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9" t="s">
        <v>207</v>
      </c>
      <c r="AT219" s="179" t="s">
        <v>202</v>
      </c>
      <c r="AU219" s="179" t="s">
        <v>82</v>
      </c>
      <c r="AY219" s="18" t="s">
        <v>200</v>
      </c>
      <c r="BE219" s="180">
        <f>IF(N219="základní",J219,0)</f>
        <v>0</v>
      </c>
      <c r="BF219" s="180">
        <f>IF(N219="snížená",J219,0)</f>
        <v>0</v>
      </c>
      <c r="BG219" s="180">
        <f>IF(N219="zákl. přenesená",J219,0)</f>
        <v>0</v>
      </c>
      <c r="BH219" s="180">
        <f>IF(N219="sníž. přenesená",J219,0)</f>
        <v>0</v>
      </c>
      <c r="BI219" s="180">
        <f>IF(N219="nulová",J219,0)</f>
        <v>0</v>
      </c>
      <c r="BJ219" s="18" t="s">
        <v>80</v>
      </c>
      <c r="BK219" s="180">
        <f>ROUND(I219*H219,2)</f>
        <v>0</v>
      </c>
      <c r="BL219" s="18" t="s">
        <v>207</v>
      </c>
      <c r="BM219" s="179" t="s">
        <v>975</v>
      </c>
    </row>
    <row r="220" spans="1:65" s="13" customFormat="1" ht="11.25">
      <c r="B220" s="181"/>
      <c r="D220" s="182" t="s">
        <v>209</v>
      </c>
      <c r="E220" s="183" t="s">
        <v>1</v>
      </c>
      <c r="F220" s="184" t="s">
        <v>976</v>
      </c>
      <c r="H220" s="183" t="s">
        <v>1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3" t="s">
        <v>209</v>
      </c>
      <c r="AU220" s="183" t="s">
        <v>82</v>
      </c>
      <c r="AV220" s="13" t="s">
        <v>80</v>
      </c>
      <c r="AW220" s="13" t="s">
        <v>30</v>
      </c>
      <c r="AX220" s="13" t="s">
        <v>73</v>
      </c>
      <c r="AY220" s="183" t="s">
        <v>200</v>
      </c>
    </row>
    <row r="221" spans="1:65" s="13" customFormat="1" ht="11.25">
      <c r="B221" s="181"/>
      <c r="D221" s="182" t="s">
        <v>209</v>
      </c>
      <c r="E221" s="183" t="s">
        <v>1</v>
      </c>
      <c r="F221" s="184" t="s">
        <v>899</v>
      </c>
      <c r="H221" s="183" t="s">
        <v>1</v>
      </c>
      <c r="I221" s="185"/>
      <c r="L221" s="181"/>
      <c r="M221" s="186"/>
      <c r="N221" s="187"/>
      <c r="O221" s="187"/>
      <c r="P221" s="187"/>
      <c r="Q221" s="187"/>
      <c r="R221" s="187"/>
      <c r="S221" s="187"/>
      <c r="T221" s="188"/>
      <c r="AT221" s="183" t="s">
        <v>209</v>
      </c>
      <c r="AU221" s="183" t="s">
        <v>82</v>
      </c>
      <c r="AV221" s="13" t="s">
        <v>80</v>
      </c>
      <c r="AW221" s="13" t="s">
        <v>30</v>
      </c>
      <c r="AX221" s="13" t="s">
        <v>73</v>
      </c>
      <c r="AY221" s="183" t="s">
        <v>200</v>
      </c>
    </row>
    <row r="222" spans="1:65" s="14" customFormat="1" ht="11.25">
      <c r="B222" s="189"/>
      <c r="D222" s="182" t="s">
        <v>209</v>
      </c>
      <c r="E222" s="190" t="s">
        <v>1</v>
      </c>
      <c r="F222" s="191" t="s">
        <v>977</v>
      </c>
      <c r="H222" s="192">
        <v>1334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209</v>
      </c>
      <c r="AU222" s="190" t="s">
        <v>82</v>
      </c>
      <c r="AV222" s="14" t="s">
        <v>82</v>
      </c>
      <c r="AW222" s="14" t="s">
        <v>30</v>
      </c>
      <c r="AX222" s="14" t="s">
        <v>73</v>
      </c>
      <c r="AY222" s="190" t="s">
        <v>200</v>
      </c>
    </row>
    <row r="223" spans="1:65" s="15" customFormat="1" ht="11.25">
      <c r="B223" s="197"/>
      <c r="D223" s="182" t="s">
        <v>209</v>
      </c>
      <c r="E223" s="198" t="s">
        <v>1</v>
      </c>
      <c r="F223" s="199" t="s">
        <v>214</v>
      </c>
      <c r="H223" s="200">
        <v>1334</v>
      </c>
      <c r="I223" s="201"/>
      <c r="L223" s="197"/>
      <c r="M223" s="202"/>
      <c r="N223" s="203"/>
      <c r="O223" s="203"/>
      <c r="P223" s="203"/>
      <c r="Q223" s="203"/>
      <c r="R223" s="203"/>
      <c r="S223" s="203"/>
      <c r="T223" s="204"/>
      <c r="AT223" s="198" t="s">
        <v>209</v>
      </c>
      <c r="AU223" s="198" t="s">
        <v>82</v>
      </c>
      <c r="AV223" s="15" t="s">
        <v>207</v>
      </c>
      <c r="AW223" s="15" t="s">
        <v>30</v>
      </c>
      <c r="AX223" s="15" t="s">
        <v>80</v>
      </c>
      <c r="AY223" s="198" t="s">
        <v>200</v>
      </c>
    </row>
    <row r="224" spans="1:65" s="2" customFormat="1" ht="33" customHeight="1">
      <c r="A224" s="33"/>
      <c r="B224" s="167"/>
      <c r="C224" s="168" t="s">
        <v>311</v>
      </c>
      <c r="D224" s="168" t="s">
        <v>202</v>
      </c>
      <c r="E224" s="169" t="s">
        <v>978</v>
      </c>
      <c r="F224" s="170" t="s">
        <v>979</v>
      </c>
      <c r="G224" s="171" t="s">
        <v>458</v>
      </c>
      <c r="H224" s="172">
        <v>579.42700000000002</v>
      </c>
      <c r="I224" s="173"/>
      <c r="J224" s="174">
        <f>ROUND(I224*H224,2)</f>
        <v>0</v>
      </c>
      <c r="K224" s="170" t="s">
        <v>1</v>
      </c>
      <c r="L224" s="34"/>
      <c r="M224" s="175" t="s">
        <v>1</v>
      </c>
      <c r="N224" s="176" t="s">
        <v>38</v>
      </c>
      <c r="O224" s="59"/>
      <c r="P224" s="177">
        <f>O224*H224</f>
        <v>0</v>
      </c>
      <c r="Q224" s="177">
        <v>0</v>
      </c>
      <c r="R224" s="177">
        <f>Q224*H224</f>
        <v>0</v>
      </c>
      <c r="S224" s="177">
        <v>0</v>
      </c>
      <c r="T224" s="178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9" t="s">
        <v>207</v>
      </c>
      <c r="AT224" s="179" t="s">
        <v>202</v>
      </c>
      <c r="AU224" s="179" t="s">
        <v>82</v>
      </c>
      <c r="AY224" s="18" t="s">
        <v>200</v>
      </c>
      <c r="BE224" s="180">
        <f>IF(N224="základní",J224,0)</f>
        <v>0</v>
      </c>
      <c r="BF224" s="180">
        <f>IF(N224="snížená",J224,0)</f>
        <v>0</v>
      </c>
      <c r="BG224" s="180">
        <f>IF(N224="zákl. přenesená",J224,0)</f>
        <v>0</v>
      </c>
      <c r="BH224" s="180">
        <f>IF(N224="sníž. přenesená",J224,0)</f>
        <v>0</v>
      </c>
      <c r="BI224" s="180">
        <f>IF(N224="nulová",J224,0)</f>
        <v>0</v>
      </c>
      <c r="BJ224" s="18" t="s">
        <v>80</v>
      </c>
      <c r="BK224" s="180">
        <f>ROUND(I224*H224,2)</f>
        <v>0</v>
      </c>
      <c r="BL224" s="18" t="s">
        <v>207</v>
      </c>
      <c r="BM224" s="179" t="s">
        <v>980</v>
      </c>
    </row>
    <row r="225" spans="1:65" s="13" customFormat="1" ht="22.5">
      <c r="B225" s="181"/>
      <c r="D225" s="182" t="s">
        <v>209</v>
      </c>
      <c r="E225" s="183" t="s">
        <v>1</v>
      </c>
      <c r="F225" s="184" t="s">
        <v>981</v>
      </c>
      <c r="H225" s="183" t="s">
        <v>1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3" t="s">
        <v>209</v>
      </c>
      <c r="AU225" s="183" t="s">
        <v>82</v>
      </c>
      <c r="AV225" s="13" t="s">
        <v>80</v>
      </c>
      <c r="AW225" s="13" t="s">
        <v>30</v>
      </c>
      <c r="AX225" s="13" t="s">
        <v>73</v>
      </c>
      <c r="AY225" s="183" t="s">
        <v>200</v>
      </c>
    </row>
    <row r="226" spans="1:65" s="13" customFormat="1" ht="11.25">
      <c r="B226" s="181"/>
      <c r="D226" s="182" t="s">
        <v>209</v>
      </c>
      <c r="E226" s="183" t="s">
        <v>1</v>
      </c>
      <c r="F226" s="184" t="s">
        <v>899</v>
      </c>
      <c r="H226" s="183" t="s">
        <v>1</v>
      </c>
      <c r="I226" s="185"/>
      <c r="L226" s="181"/>
      <c r="M226" s="186"/>
      <c r="N226" s="187"/>
      <c r="O226" s="187"/>
      <c r="P226" s="187"/>
      <c r="Q226" s="187"/>
      <c r="R226" s="187"/>
      <c r="S226" s="187"/>
      <c r="T226" s="188"/>
      <c r="AT226" s="183" t="s">
        <v>209</v>
      </c>
      <c r="AU226" s="183" t="s">
        <v>82</v>
      </c>
      <c r="AV226" s="13" t="s">
        <v>80</v>
      </c>
      <c r="AW226" s="13" t="s">
        <v>30</v>
      </c>
      <c r="AX226" s="13" t="s">
        <v>73</v>
      </c>
      <c r="AY226" s="183" t="s">
        <v>200</v>
      </c>
    </row>
    <row r="227" spans="1:65" s="14" customFormat="1" ht="11.25">
      <c r="B227" s="189"/>
      <c r="D227" s="182" t="s">
        <v>209</v>
      </c>
      <c r="E227" s="190" t="s">
        <v>1</v>
      </c>
      <c r="F227" s="191" t="s">
        <v>982</v>
      </c>
      <c r="H227" s="192">
        <v>579.42700000000002</v>
      </c>
      <c r="I227" s="193"/>
      <c r="L227" s="189"/>
      <c r="M227" s="194"/>
      <c r="N227" s="195"/>
      <c r="O227" s="195"/>
      <c r="P227" s="195"/>
      <c r="Q227" s="195"/>
      <c r="R227" s="195"/>
      <c r="S227" s="195"/>
      <c r="T227" s="196"/>
      <c r="AT227" s="190" t="s">
        <v>209</v>
      </c>
      <c r="AU227" s="190" t="s">
        <v>82</v>
      </c>
      <c r="AV227" s="14" t="s">
        <v>82</v>
      </c>
      <c r="AW227" s="14" t="s">
        <v>30</v>
      </c>
      <c r="AX227" s="14" t="s">
        <v>73</v>
      </c>
      <c r="AY227" s="190" t="s">
        <v>200</v>
      </c>
    </row>
    <row r="228" spans="1:65" s="15" customFormat="1" ht="11.25">
      <c r="B228" s="197"/>
      <c r="D228" s="182" t="s">
        <v>209</v>
      </c>
      <c r="E228" s="198" t="s">
        <v>1</v>
      </c>
      <c r="F228" s="199" t="s">
        <v>214</v>
      </c>
      <c r="H228" s="200">
        <v>579.42700000000002</v>
      </c>
      <c r="I228" s="201"/>
      <c r="L228" s="197"/>
      <c r="M228" s="202"/>
      <c r="N228" s="203"/>
      <c r="O228" s="203"/>
      <c r="P228" s="203"/>
      <c r="Q228" s="203"/>
      <c r="R228" s="203"/>
      <c r="S228" s="203"/>
      <c r="T228" s="204"/>
      <c r="AT228" s="198" t="s">
        <v>209</v>
      </c>
      <c r="AU228" s="198" t="s">
        <v>82</v>
      </c>
      <c r="AV228" s="15" t="s">
        <v>207</v>
      </c>
      <c r="AW228" s="15" t="s">
        <v>30</v>
      </c>
      <c r="AX228" s="15" t="s">
        <v>80</v>
      </c>
      <c r="AY228" s="198" t="s">
        <v>200</v>
      </c>
    </row>
    <row r="229" spans="1:65" s="2" customFormat="1" ht="21.75" customHeight="1">
      <c r="A229" s="33"/>
      <c r="B229" s="167"/>
      <c r="C229" s="168" t="s">
        <v>316</v>
      </c>
      <c r="D229" s="168" t="s">
        <v>202</v>
      </c>
      <c r="E229" s="169" t="s">
        <v>983</v>
      </c>
      <c r="F229" s="170" t="s">
        <v>984</v>
      </c>
      <c r="G229" s="171" t="s">
        <v>494</v>
      </c>
      <c r="H229" s="172">
        <v>6</v>
      </c>
      <c r="I229" s="173"/>
      <c r="J229" s="174">
        <f>ROUND(I229*H229,2)</f>
        <v>0</v>
      </c>
      <c r="K229" s="170" t="s">
        <v>1</v>
      </c>
      <c r="L229" s="34"/>
      <c r="M229" s="175" t="s">
        <v>1</v>
      </c>
      <c r="N229" s="176" t="s">
        <v>38</v>
      </c>
      <c r="O229" s="59"/>
      <c r="P229" s="177">
        <f>O229*H229</f>
        <v>0</v>
      </c>
      <c r="Q229" s="177">
        <v>2.0000000000000001E-4</v>
      </c>
      <c r="R229" s="177">
        <f>Q229*H229</f>
        <v>1.2000000000000001E-3</v>
      </c>
      <c r="S229" s="177">
        <v>0</v>
      </c>
      <c r="T229" s="178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9" t="s">
        <v>207</v>
      </c>
      <c r="AT229" s="179" t="s">
        <v>202</v>
      </c>
      <c r="AU229" s="179" t="s">
        <v>82</v>
      </c>
      <c r="AY229" s="18" t="s">
        <v>200</v>
      </c>
      <c r="BE229" s="180">
        <f>IF(N229="základní",J229,0)</f>
        <v>0</v>
      </c>
      <c r="BF229" s="180">
        <f>IF(N229="snížená",J229,0)</f>
        <v>0</v>
      </c>
      <c r="BG229" s="180">
        <f>IF(N229="zákl. přenesená",J229,0)</f>
        <v>0</v>
      </c>
      <c r="BH229" s="180">
        <f>IF(N229="sníž. přenesená",J229,0)</f>
        <v>0</v>
      </c>
      <c r="BI229" s="180">
        <f>IF(N229="nulová",J229,0)</f>
        <v>0</v>
      </c>
      <c r="BJ229" s="18" t="s">
        <v>80</v>
      </c>
      <c r="BK229" s="180">
        <f>ROUND(I229*H229,2)</f>
        <v>0</v>
      </c>
      <c r="BL229" s="18" t="s">
        <v>207</v>
      </c>
      <c r="BM229" s="179" t="s">
        <v>985</v>
      </c>
    </row>
    <row r="230" spans="1:65" s="13" customFormat="1" ht="11.25">
      <c r="B230" s="181"/>
      <c r="D230" s="182" t="s">
        <v>209</v>
      </c>
      <c r="E230" s="183" t="s">
        <v>1</v>
      </c>
      <c r="F230" s="184" t="s">
        <v>986</v>
      </c>
      <c r="H230" s="183" t="s">
        <v>1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3" t="s">
        <v>209</v>
      </c>
      <c r="AU230" s="183" t="s">
        <v>82</v>
      </c>
      <c r="AV230" s="13" t="s">
        <v>80</v>
      </c>
      <c r="AW230" s="13" t="s">
        <v>30</v>
      </c>
      <c r="AX230" s="13" t="s">
        <v>73</v>
      </c>
      <c r="AY230" s="183" t="s">
        <v>200</v>
      </c>
    </row>
    <row r="231" spans="1:65" s="14" customFormat="1" ht="11.25">
      <c r="B231" s="189"/>
      <c r="D231" s="182" t="s">
        <v>209</v>
      </c>
      <c r="E231" s="190" t="s">
        <v>1</v>
      </c>
      <c r="F231" s="191" t="s">
        <v>987</v>
      </c>
      <c r="H231" s="192">
        <v>6</v>
      </c>
      <c r="I231" s="193"/>
      <c r="L231" s="189"/>
      <c r="M231" s="194"/>
      <c r="N231" s="195"/>
      <c r="O231" s="195"/>
      <c r="P231" s="195"/>
      <c r="Q231" s="195"/>
      <c r="R231" s="195"/>
      <c r="S231" s="195"/>
      <c r="T231" s="196"/>
      <c r="AT231" s="190" t="s">
        <v>209</v>
      </c>
      <c r="AU231" s="190" t="s">
        <v>82</v>
      </c>
      <c r="AV231" s="14" t="s">
        <v>82</v>
      </c>
      <c r="AW231" s="14" t="s">
        <v>30</v>
      </c>
      <c r="AX231" s="14" t="s">
        <v>73</v>
      </c>
      <c r="AY231" s="190" t="s">
        <v>200</v>
      </c>
    </row>
    <row r="232" spans="1:65" s="15" customFormat="1" ht="11.25">
      <c r="B232" s="197"/>
      <c r="D232" s="182" t="s">
        <v>209</v>
      </c>
      <c r="E232" s="198" t="s">
        <v>1</v>
      </c>
      <c r="F232" s="199" t="s">
        <v>214</v>
      </c>
      <c r="H232" s="200">
        <v>6</v>
      </c>
      <c r="I232" s="201"/>
      <c r="L232" s="197"/>
      <c r="M232" s="202"/>
      <c r="N232" s="203"/>
      <c r="O232" s="203"/>
      <c r="P232" s="203"/>
      <c r="Q232" s="203"/>
      <c r="R232" s="203"/>
      <c r="S232" s="203"/>
      <c r="T232" s="204"/>
      <c r="AT232" s="198" t="s">
        <v>209</v>
      </c>
      <c r="AU232" s="198" t="s">
        <v>82</v>
      </c>
      <c r="AV232" s="15" t="s">
        <v>207</v>
      </c>
      <c r="AW232" s="15" t="s">
        <v>30</v>
      </c>
      <c r="AX232" s="15" t="s">
        <v>80</v>
      </c>
      <c r="AY232" s="198" t="s">
        <v>200</v>
      </c>
    </row>
    <row r="233" spans="1:65" s="2" customFormat="1" ht="16.5" customHeight="1">
      <c r="A233" s="33"/>
      <c r="B233" s="167"/>
      <c r="C233" s="168" t="s">
        <v>332</v>
      </c>
      <c r="D233" s="168" t="s">
        <v>202</v>
      </c>
      <c r="E233" s="169" t="s">
        <v>988</v>
      </c>
      <c r="F233" s="170" t="s">
        <v>989</v>
      </c>
      <c r="G233" s="171" t="s">
        <v>297</v>
      </c>
      <c r="H233" s="172">
        <v>7.1630000000000003</v>
      </c>
      <c r="I233" s="173"/>
      <c r="J233" s="174">
        <f>ROUND(I233*H233,2)</f>
        <v>0</v>
      </c>
      <c r="K233" s="170" t="s">
        <v>1</v>
      </c>
      <c r="L233" s="34"/>
      <c r="M233" s="175" t="s">
        <v>1</v>
      </c>
      <c r="N233" s="176" t="s">
        <v>38</v>
      </c>
      <c r="O233" s="59"/>
      <c r="P233" s="177">
        <f>O233*H233</f>
        <v>0</v>
      </c>
      <c r="Q233" s="177">
        <v>0</v>
      </c>
      <c r="R233" s="177">
        <f>Q233*H233</f>
        <v>0</v>
      </c>
      <c r="S233" s="177">
        <v>0</v>
      </c>
      <c r="T233" s="178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9" t="s">
        <v>207</v>
      </c>
      <c r="AT233" s="179" t="s">
        <v>202</v>
      </c>
      <c r="AU233" s="179" t="s">
        <v>82</v>
      </c>
      <c r="AY233" s="18" t="s">
        <v>200</v>
      </c>
      <c r="BE233" s="180">
        <f>IF(N233="základní",J233,0)</f>
        <v>0</v>
      </c>
      <c r="BF233" s="180">
        <f>IF(N233="snížená",J233,0)</f>
        <v>0</v>
      </c>
      <c r="BG233" s="180">
        <f>IF(N233="zákl. přenesená",J233,0)</f>
        <v>0</v>
      </c>
      <c r="BH233" s="180">
        <f>IF(N233="sníž. přenesená",J233,0)</f>
        <v>0</v>
      </c>
      <c r="BI233" s="180">
        <f>IF(N233="nulová",J233,0)</f>
        <v>0</v>
      </c>
      <c r="BJ233" s="18" t="s">
        <v>80</v>
      </c>
      <c r="BK233" s="180">
        <f>ROUND(I233*H233,2)</f>
        <v>0</v>
      </c>
      <c r="BL233" s="18" t="s">
        <v>207</v>
      </c>
      <c r="BM233" s="179" t="s">
        <v>990</v>
      </c>
    </row>
    <row r="234" spans="1:65" s="13" customFormat="1" ht="11.25">
      <c r="B234" s="181"/>
      <c r="D234" s="182" t="s">
        <v>209</v>
      </c>
      <c r="E234" s="183" t="s">
        <v>1</v>
      </c>
      <c r="F234" s="184" t="s">
        <v>991</v>
      </c>
      <c r="H234" s="183" t="s">
        <v>1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3" t="s">
        <v>209</v>
      </c>
      <c r="AU234" s="183" t="s">
        <v>82</v>
      </c>
      <c r="AV234" s="13" t="s">
        <v>80</v>
      </c>
      <c r="AW234" s="13" t="s">
        <v>30</v>
      </c>
      <c r="AX234" s="13" t="s">
        <v>73</v>
      </c>
      <c r="AY234" s="183" t="s">
        <v>200</v>
      </c>
    </row>
    <row r="235" spans="1:65" s="14" customFormat="1" ht="11.25">
      <c r="B235" s="189"/>
      <c r="D235" s="182" t="s">
        <v>209</v>
      </c>
      <c r="E235" s="190" t="s">
        <v>1</v>
      </c>
      <c r="F235" s="191" t="s">
        <v>992</v>
      </c>
      <c r="H235" s="192">
        <v>3.4580000000000002</v>
      </c>
      <c r="I235" s="193"/>
      <c r="L235" s="189"/>
      <c r="M235" s="194"/>
      <c r="N235" s="195"/>
      <c r="O235" s="195"/>
      <c r="P235" s="195"/>
      <c r="Q235" s="195"/>
      <c r="R235" s="195"/>
      <c r="S235" s="195"/>
      <c r="T235" s="196"/>
      <c r="AT235" s="190" t="s">
        <v>209</v>
      </c>
      <c r="AU235" s="190" t="s">
        <v>82</v>
      </c>
      <c r="AV235" s="14" t="s">
        <v>82</v>
      </c>
      <c r="AW235" s="14" t="s">
        <v>30</v>
      </c>
      <c r="AX235" s="14" t="s">
        <v>73</v>
      </c>
      <c r="AY235" s="190" t="s">
        <v>200</v>
      </c>
    </row>
    <row r="236" spans="1:65" s="14" customFormat="1" ht="11.25">
      <c r="B236" s="189"/>
      <c r="D236" s="182" t="s">
        <v>209</v>
      </c>
      <c r="E236" s="190" t="s">
        <v>1</v>
      </c>
      <c r="F236" s="191" t="s">
        <v>993</v>
      </c>
      <c r="H236" s="192">
        <v>3.7050000000000001</v>
      </c>
      <c r="I236" s="193"/>
      <c r="L236" s="189"/>
      <c r="M236" s="194"/>
      <c r="N236" s="195"/>
      <c r="O236" s="195"/>
      <c r="P236" s="195"/>
      <c r="Q236" s="195"/>
      <c r="R236" s="195"/>
      <c r="S236" s="195"/>
      <c r="T236" s="196"/>
      <c r="AT236" s="190" t="s">
        <v>209</v>
      </c>
      <c r="AU236" s="190" t="s">
        <v>82</v>
      </c>
      <c r="AV236" s="14" t="s">
        <v>82</v>
      </c>
      <c r="AW236" s="14" t="s">
        <v>30</v>
      </c>
      <c r="AX236" s="14" t="s">
        <v>73</v>
      </c>
      <c r="AY236" s="190" t="s">
        <v>200</v>
      </c>
    </row>
    <row r="237" spans="1:65" s="15" customFormat="1" ht="11.25">
      <c r="B237" s="197"/>
      <c r="D237" s="182" t="s">
        <v>209</v>
      </c>
      <c r="E237" s="198" t="s">
        <v>1</v>
      </c>
      <c r="F237" s="199" t="s">
        <v>214</v>
      </c>
      <c r="H237" s="200">
        <v>7.1630000000000003</v>
      </c>
      <c r="I237" s="201"/>
      <c r="L237" s="197"/>
      <c r="M237" s="202"/>
      <c r="N237" s="203"/>
      <c r="O237" s="203"/>
      <c r="P237" s="203"/>
      <c r="Q237" s="203"/>
      <c r="R237" s="203"/>
      <c r="S237" s="203"/>
      <c r="T237" s="204"/>
      <c r="AT237" s="198" t="s">
        <v>209</v>
      </c>
      <c r="AU237" s="198" t="s">
        <v>82</v>
      </c>
      <c r="AV237" s="15" t="s">
        <v>207</v>
      </c>
      <c r="AW237" s="15" t="s">
        <v>30</v>
      </c>
      <c r="AX237" s="15" t="s">
        <v>80</v>
      </c>
      <c r="AY237" s="198" t="s">
        <v>200</v>
      </c>
    </row>
    <row r="238" spans="1:65" s="2" customFormat="1" ht="55.5" customHeight="1">
      <c r="A238" s="33"/>
      <c r="B238" s="167"/>
      <c r="C238" s="168" t="s">
        <v>7</v>
      </c>
      <c r="D238" s="168" t="s">
        <v>202</v>
      </c>
      <c r="E238" s="169" t="s">
        <v>378</v>
      </c>
      <c r="F238" s="170" t="s">
        <v>994</v>
      </c>
      <c r="G238" s="171" t="s">
        <v>297</v>
      </c>
      <c r="H238" s="172">
        <v>31.81</v>
      </c>
      <c r="I238" s="173"/>
      <c r="J238" s="174">
        <f>ROUND(I238*H238,2)</f>
        <v>0</v>
      </c>
      <c r="K238" s="170" t="s">
        <v>1</v>
      </c>
      <c r="L238" s="34"/>
      <c r="M238" s="175" t="s">
        <v>1</v>
      </c>
      <c r="N238" s="176" t="s">
        <v>38</v>
      </c>
      <c r="O238" s="59"/>
      <c r="P238" s="177">
        <f>O238*H238</f>
        <v>0</v>
      </c>
      <c r="Q238" s="177">
        <v>0</v>
      </c>
      <c r="R238" s="177">
        <f>Q238*H238</f>
        <v>0</v>
      </c>
      <c r="S238" s="177">
        <v>0</v>
      </c>
      <c r="T238" s="178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9" t="s">
        <v>207</v>
      </c>
      <c r="AT238" s="179" t="s">
        <v>202</v>
      </c>
      <c r="AU238" s="179" t="s">
        <v>82</v>
      </c>
      <c r="AY238" s="18" t="s">
        <v>200</v>
      </c>
      <c r="BE238" s="180">
        <f>IF(N238="základní",J238,0)</f>
        <v>0</v>
      </c>
      <c r="BF238" s="180">
        <f>IF(N238="snížená",J238,0)</f>
        <v>0</v>
      </c>
      <c r="BG238" s="180">
        <f>IF(N238="zákl. přenesená",J238,0)</f>
        <v>0</v>
      </c>
      <c r="BH238" s="180">
        <f>IF(N238="sníž. přenesená",J238,0)</f>
        <v>0</v>
      </c>
      <c r="BI238" s="180">
        <f>IF(N238="nulová",J238,0)</f>
        <v>0</v>
      </c>
      <c r="BJ238" s="18" t="s">
        <v>80</v>
      </c>
      <c r="BK238" s="180">
        <f>ROUND(I238*H238,2)</f>
        <v>0</v>
      </c>
      <c r="BL238" s="18" t="s">
        <v>207</v>
      </c>
      <c r="BM238" s="179" t="s">
        <v>995</v>
      </c>
    </row>
    <row r="239" spans="1:65" s="13" customFormat="1" ht="11.25">
      <c r="B239" s="181"/>
      <c r="D239" s="182" t="s">
        <v>209</v>
      </c>
      <c r="E239" s="183" t="s">
        <v>1</v>
      </c>
      <c r="F239" s="184" t="s">
        <v>991</v>
      </c>
      <c r="H239" s="183" t="s">
        <v>1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3" t="s">
        <v>209</v>
      </c>
      <c r="AU239" s="183" t="s">
        <v>82</v>
      </c>
      <c r="AV239" s="13" t="s">
        <v>80</v>
      </c>
      <c r="AW239" s="13" t="s">
        <v>30</v>
      </c>
      <c r="AX239" s="13" t="s">
        <v>73</v>
      </c>
      <c r="AY239" s="183" t="s">
        <v>200</v>
      </c>
    </row>
    <row r="240" spans="1:65" s="14" customFormat="1" ht="11.25">
      <c r="B240" s="189"/>
      <c r="D240" s="182" t="s">
        <v>209</v>
      </c>
      <c r="E240" s="190" t="s">
        <v>1</v>
      </c>
      <c r="F240" s="191" t="s">
        <v>992</v>
      </c>
      <c r="H240" s="192">
        <v>3.4580000000000002</v>
      </c>
      <c r="I240" s="193"/>
      <c r="L240" s="189"/>
      <c r="M240" s="194"/>
      <c r="N240" s="195"/>
      <c r="O240" s="195"/>
      <c r="P240" s="195"/>
      <c r="Q240" s="195"/>
      <c r="R240" s="195"/>
      <c r="S240" s="195"/>
      <c r="T240" s="196"/>
      <c r="AT240" s="190" t="s">
        <v>209</v>
      </c>
      <c r="AU240" s="190" t="s">
        <v>82</v>
      </c>
      <c r="AV240" s="14" t="s">
        <v>82</v>
      </c>
      <c r="AW240" s="14" t="s">
        <v>30</v>
      </c>
      <c r="AX240" s="14" t="s">
        <v>73</v>
      </c>
      <c r="AY240" s="190" t="s">
        <v>200</v>
      </c>
    </row>
    <row r="241" spans="1:65" s="14" customFormat="1" ht="11.25">
      <c r="B241" s="189"/>
      <c r="D241" s="182" t="s">
        <v>209</v>
      </c>
      <c r="E241" s="190" t="s">
        <v>1</v>
      </c>
      <c r="F241" s="191" t="s">
        <v>993</v>
      </c>
      <c r="H241" s="192">
        <v>3.7050000000000001</v>
      </c>
      <c r="I241" s="193"/>
      <c r="L241" s="189"/>
      <c r="M241" s="194"/>
      <c r="N241" s="195"/>
      <c r="O241" s="195"/>
      <c r="P241" s="195"/>
      <c r="Q241" s="195"/>
      <c r="R241" s="195"/>
      <c r="S241" s="195"/>
      <c r="T241" s="196"/>
      <c r="AT241" s="190" t="s">
        <v>209</v>
      </c>
      <c r="AU241" s="190" t="s">
        <v>82</v>
      </c>
      <c r="AV241" s="14" t="s">
        <v>82</v>
      </c>
      <c r="AW241" s="14" t="s">
        <v>30</v>
      </c>
      <c r="AX241" s="14" t="s">
        <v>73</v>
      </c>
      <c r="AY241" s="190" t="s">
        <v>200</v>
      </c>
    </row>
    <row r="242" spans="1:65" s="13" customFormat="1" ht="11.25">
      <c r="B242" s="181"/>
      <c r="D242" s="182" t="s">
        <v>209</v>
      </c>
      <c r="E242" s="183" t="s">
        <v>1</v>
      </c>
      <c r="F242" s="184" t="s">
        <v>996</v>
      </c>
      <c r="H242" s="183" t="s">
        <v>1</v>
      </c>
      <c r="I242" s="185"/>
      <c r="L242" s="181"/>
      <c r="M242" s="186"/>
      <c r="N242" s="187"/>
      <c r="O242" s="187"/>
      <c r="P242" s="187"/>
      <c r="Q242" s="187"/>
      <c r="R242" s="187"/>
      <c r="S242" s="187"/>
      <c r="T242" s="188"/>
      <c r="AT242" s="183" t="s">
        <v>209</v>
      </c>
      <c r="AU242" s="183" t="s">
        <v>82</v>
      </c>
      <c r="AV242" s="13" t="s">
        <v>80</v>
      </c>
      <c r="AW242" s="13" t="s">
        <v>30</v>
      </c>
      <c r="AX242" s="13" t="s">
        <v>73</v>
      </c>
      <c r="AY242" s="183" t="s">
        <v>200</v>
      </c>
    </row>
    <row r="243" spans="1:65" s="14" customFormat="1" ht="11.25">
      <c r="B243" s="189"/>
      <c r="D243" s="182" t="s">
        <v>209</v>
      </c>
      <c r="E243" s="190" t="s">
        <v>1</v>
      </c>
      <c r="F243" s="191" t="s">
        <v>997</v>
      </c>
      <c r="H243" s="192">
        <v>11.926</v>
      </c>
      <c r="I243" s="193"/>
      <c r="L243" s="189"/>
      <c r="M243" s="194"/>
      <c r="N243" s="195"/>
      <c r="O243" s="195"/>
      <c r="P243" s="195"/>
      <c r="Q243" s="195"/>
      <c r="R243" s="195"/>
      <c r="S243" s="195"/>
      <c r="T243" s="196"/>
      <c r="AT243" s="190" t="s">
        <v>209</v>
      </c>
      <c r="AU243" s="190" t="s">
        <v>82</v>
      </c>
      <c r="AV243" s="14" t="s">
        <v>82</v>
      </c>
      <c r="AW243" s="14" t="s">
        <v>30</v>
      </c>
      <c r="AX243" s="14" t="s">
        <v>73</v>
      </c>
      <c r="AY243" s="190" t="s">
        <v>200</v>
      </c>
    </row>
    <row r="244" spans="1:65" s="14" customFormat="1" ht="11.25">
      <c r="B244" s="189"/>
      <c r="D244" s="182" t="s">
        <v>209</v>
      </c>
      <c r="E244" s="190" t="s">
        <v>1</v>
      </c>
      <c r="F244" s="191" t="s">
        <v>998</v>
      </c>
      <c r="H244" s="192">
        <v>12.721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209</v>
      </c>
      <c r="AU244" s="190" t="s">
        <v>82</v>
      </c>
      <c r="AV244" s="14" t="s">
        <v>82</v>
      </c>
      <c r="AW244" s="14" t="s">
        <v>30</v>
      </c>
      <c r="AX244" s="14" t="s">
        <v>73</v>
      </c>
      <c r="AY244" s="190" t="s">
        <v>200</v>
      </c>
    </row>
    <row r="245" spans="1:65" s="15" customFormat="1" ht="11.25">
      <c r="B245" s="197"/>
      <c r="D245" s="182" t="s">
        <v>209</v>
      </c>
      <c r="E245" s="198" t="s">
        <v>1</v>
      </c>
      <c r="F245" s="199" t="s">
        <v>214</v>
      </c>
      <c r="H245" s="200">
        <v>31.81</v>
      </c>
      <c r="I245" s="201"/>
      <c r="L245" s="197"/>
      <c r="M245" s="202"/>
      <c r="N245" s="203"/>
      <c r="O245" s="203"/>
      <c r="P245" s="203"/>
      <c r="Q245" s="203"/>
      <c r="R245" s="203"/>
      <c r="S245" s="203"/>
      <c r="T245" s="204"/>
      <c r="AT245" s="198" t="s">
        <v>209</v>
      </c>
      <c r="AU245" s="198" t="s">
        <v>82</v>
      </c>
      <c r="AV245" s="15" t="s">
        <v>207</v>
      </c>
      <c r="AW245" s="15" t="s">
        <v>30</v>
      </c>
      <c r="AX245" s="15" t="s">
        <v>80</v>
      </c>
      <c r="AY245" s="198" t="s">
        <v>200</v>
      </c>
    </row>
    <row r="246" spans="1:65" s="2" customFormat="1" ht="21.75" customHeight="1">
      <c r="A246" s="33"/>
      <c r="B246" s="167"/>
      <c r="C246" s="168" t="s">
        <v>342</v>
      </c>
      <c r="D246" s="168" t="s">
        <v>202</v>
      </c>
      <c r="E246" s="169" t="s">
        <v>999</v>
      </c>
      <c r="F246" s="170" t="s">
        <v>1000</v>
      </c>
      <c r="G246" s="171" t="s">
        <v>297</v>
      </c>
      <c r="H246" s="172">
        <v>7.1630000000000003</v>
      </c>
      <c r="I246" s="173"/>
      <c r="J246" s="174">
        <f>ROUND(I246*H246,2)</f>
        <v>0</v>
      </c>
      <c r="K246" s="170" t="s">
        <v>1</v>
      </c>
      <c r="L246" s="34"/>
      <c r="M246" s="175" t="s">
        <v>1</v>
      </c>
      <c r="N246" s="176" t="s">
        <v>38</v>
      </c>
      <c r="O246" s="59"/>
      <c r="P246" s="177">
        <f>O246*H246</f>
        <v>0</v>
      </c>
      <c r="Q246" s="177">
        <v>0</v>
      </c>
      <c r="R246" s="177">
        <f>Q246*H246</f>
        <v>0</v>
      </c>
      <c r="S246" s="177">
        <v>0</v>
      </c>
      <c r="T246" s="178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9" t="s">
        <v>207</v>
      </c>
      <c r="AT246" s="179" t="s">
        <v>202</v>
      </c>
      <c r="AU246" s="179" t="s">
        <v>82</v>
      </c>
      <c r="AY246" s="18" t="s">
        <v>200</v>
      </c>
      <c r="BE246" s="180">
        <f>IF(N246="základní",J246,0)</f>
        <v>0</v>
      </c>
      <c r="BF246" s="180">
        <f>IF(N246="snížená",J246,0)</f>
        <v>0</v>
      </c>
      <c r="BG246" s="180">
        <f>IF(N246="zákl. přenesená",J246,0)</f>
        <v>0</v>
      </c>
      <c r="BH246" s="180">
        <f>IF(N246="sníž. přenesená",J246,0)</f>
        <v>0</v>
      </c>
      <c r="BI246" s="180">
        <f>IF(N246="nulová",J246,0)</f>
        <v>0</v>
      </c>
      <c r="BJ246" s="18" t="s">
        <v>80</v>
      </c>
      <c r="BK246" s="180">
        <f>ROUND(I246*H246,2)</f>
        <v>0</v>
      </c>
      <c r="BL246" s="18" t="s">
        <v>207</v>
      </c>
      <c r="BM246" s="179" t="s">
        <v>1001</v>
      </c>
    </row>
    <row r="247" spans="1:65" s="13" customFormat="1" ht="11.25">
      <c r="B247" s="181"/>
      <c r="D247" s="182" t="s">
        <v>209</v>
      </c>
      <c r="E247" s="183" t="s">
        <v>1</v>
      </c>
      <c r="F247" s="184" t="s">
        <v>991</v>
      </c>
      <c r="H247" s="183" t="s">
        <v>1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3" t="s">
        <v>209</v>
      </c>
      <c r="AU247" s="183" t="s">
        <v>82</v>
      </c>
      <c r="AV247" s="13" t="s">
        <v>80</v>
      </c>
      <c r="AW247" s="13" t="s">
        <v>30</v>
      </c>
      <c r="AX247" s="13" t="s">
        <v>73</v>
      </c>
      <c r="AY247" s="183" t="s">
        <v>200</v>
      </c>
    </row>
    <row r="248" spans="1:65" s="14" customFormat="1" ht="11.25">
      <c r="B248" s="189"/>
      <c r="D248" s="182" t="s">
        <v>209</v>
      </c>
      <c r="E248" s="190" t="s">
        <v>1</v>
      </c>
      <c r="F248" s="191" t="s">
        <v>992</v>
      </c>
      <c r="H248" s="192">
        <v>3.4580000000000002</v>
      </c>
      <c r="I248" s="193"/>
      <c r="L248" s="189"/>
      <c r="M248" s="194"/>
      <c r="N248" s="195"/>
      <c r="O248" s="195"/>
      <c r="P248" s="195"/>
      <c r="Q248" s="195"/>
      <c r="R248" s="195"/>
      <c r="S248" s="195"/>
      <c r="T248" s="196"/>
      <c r="AT248" s="190" t="s">
        <v>209</v>
      </c>
      <c r="AU248" s="190" t="s">
        <v>82</v>
      </c>
      <c r="AV248" s="14" t="s">
        <v>82</v>
      </c>
      <c r="AW248" s="14" t="s">
        <v>30</v>
      </c>
      <c r="AX248" s="14" t="s">
        <v>73</v>
      </c>
      <c r="AY248" s="190" t="s">
        <v>200</v>
      </c>
    </row>
    <row r="249" spans="1:65" s="14" customFormat="1" ht="11.25">
      <c r="B249" s="189"/>
      <c r="D249" s="182" t="s">
        <v>209</v>
      </c>
      <c r="E249" s="190" t="s">
        <v>1</v>
      </c>
      <c r="F249" s="191" t="s">
        <v>993</v>
      </c>
      <c r="H249" s="192">
        <v>3.7050000000000001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209</v>
      </c>
      <c r="AU249" s="190" t="s">
        <v>82</v>
      </c>
      <c r="AV249" s="14" t="s">
        <v>82</v>
      </c>
      <c r="AW249" s="14" t="s">
        <v>30</v>
      </c>
      <c r="AX249" s="14" t="s">
        <v>73</v>
      </c>
      <c r="AY249" s="190" t="s">
        <v>200</v>
      </c>
    </row>
    <row r="250" spans="1:65" s="15" customFormat="1" ht="11.25">
      <c r="B250" s="197"/>
      <c r="D250" s="182" t="s">
        <v>209</v>
      </c>
      <c r="E250" s="198" t="s">
        <v>1</v>
      </c>
      <c r="F250" s="199" t="s">
        <v>214</v>
      </c>
      <c r="H250" s="200">
        <v>7.1630000000000003</v>
      </c>
      <c r="I250" s="201"/>
      <c r="L250" s="197"/>
      <c r="M250" s="202"/>
      <c r="N250" s="203"/>
      <c r="O250" s="203"/>
      <c r="P250" s="203"/>
      <c r="Q250" s="203"/>
      <c r="R250" s="203"/>
      <c r="S250" s="203"/>
      <c r="T250" s="204"/>
      <c r="AT250" s="198" t="s">
        <v>209</v>
      </c>
      <c r="AU250" s="198" t="s">
        <v>82</v>
      </c>
      <c r="AV250" s="15" t="s">
        <v>207</v>
      </c>
      <c r="AW250" s="15" t="s">
        <v>30</v>
      </c>
      <c r="AX250" s="15" t="s">
        <v>80</v>
      </c>
      <c r="AY250" s="198" t="s">
        <v>200</v>
      </c>
    </row>
    <row r="251" spans="1:65" s="2" customFormat="1" ht="33" customHeight="1">
      <c r="A251" s="33"/>
      <c r="B251" s="167"/>
      <c r="C251" s="168" t="s">
        <v>347</v>
      </c>
      <c r="D251" s="168" t="s">
        <v>202</v>
      </c>
      <c r="E251" s="169" t="s">
        <v>399</v>
      </c>
      <c r="F251" s="170" t="s">
        <v>1002</v>
      </c>
      <c r="G251" s="171" t="s">
        <v>297</v>
      </c>
      <c r="H251" s="172">
        <v>31.81</v>
      </c>
      <c r="I251" s="173"/>
      <c r="J251" s="174">
        <f>ROUND(I251*H251,2)</f>
        <v>0</v>
      </c>
      <c r="K251" s="170" t="s">
        <v>1</v>
      </c>
      <c r="L251" s="34"/>
      <c r="M251" s="175" t="s">
        <v>1</v>
      </c>
      <c r="N251" s="176" t="s">
        <v>38</v>
      </c>
      <c r="O251" s="59"/>
      <c r="P251" s="177">
        <f>O251*H251</f>
        <v>0</v>
      </c>
      <c r="Q251" s="177">
        <v>0</v>
      </c>
      <c r="R251" s="177">
        <f>Q251*H251</f>
        <v>0</v>
      </c>
      <c r="S251" s="177">
        <v>0</v>
      </c>
      <c r="T251" s="178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9" t="s">
        <v>207</v>
      </c>
      <c r="AT251" s="179" t="s">
        <v>202</v>
      </c>
      <c r="AU251" s="179" t="s">
        <v>82</v>
      </c>
      <c r="AY251" s="18" t="s">
        <v>200</v>
      </c>
      <c r="BE251" s="180">
        <f>IF(N251="základní",J251,0)</f>
        <v>0</v>
      </c>
      <c r="BF251" s="180">
        <f>IF(N251="snížená",J251,0)</f>
        <v>0</v>
      </c>
      <c r="BG251" s="180">
        <f>IF(N251="zákl. přenesená",J251,0)</f>
        <v>0</v>
      </c>
      <c r="BH251" s="180">
        <f>IF(N251="sníž. přenesená",J251,0)</f>
        <v>0</v>
      </c>
      <c r="BI251" s="180">
        <f>IF(N251="nulová",J251,0)</f>
        <v>0</v>
      </c>
      <c r="BJ251" s="18" t="s">
        <v>80</v>
      </c>
      <c r="BK251" s="180">
        <f>ROUND(I251*H251,2)</f>
        <v>0</v>
      </c>
      <c r="BL251" s="18" t="s">
        <v>207</v>
      </c>
      <c r="BM251" s="179" t="s">
        <v>1003</v>
      </c>
    </row>
    <row r="252" spans="1:65" s="13" customFormat="1" ht="11.25">
      <c r="B252" s="181"/>
      <c r="D252" s="182" t="s">
        <v>209</v>
      </c>
      <c r="E252" s="183" t="s">
        <v>1</v>
      </c>
      <c r="F252" s="184" t="s">
        <v>1004</v>
      </c>
      <c r="H252" s="183" t="s">
        <v>1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3" t="s">
        <v>209</v>
      </c>
      <c r="AU252" s="183" t="s">
        <v>82</v>
      </c>
      <c r="AV252" s="13" t="s">
        <v>80</v>
      </c>
      <c r="AW252" s="13" t="s">
        <v>30</v>
      </c>
      <c r="AX252" s="13" t="s">
        <v>73</v>
      </c>
      <c r="AY252" s="183" t="s">
        <v>200</v>
      </c>
    </row>
    <row r="253" spans="1:65" s="14" customFormat="1" ht="11.25">
      <c r="B253" s="189"/>
      <c r="D253" s="182" t="s">
        <v>209</v>
      </c>
      <c r="E253" s="190" t="s">
        <v>1</v>
      </c>
      <c r="F253" s="191" t="s">
        <v>1005</v>
      </c>
      <c r="H253" s="192">
        <v>31.81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209</v>
      </c>
      <c r="AU253" s="190" t="s">
        <v>82</v>
      </c>
      <c r="AV253" s="14" t="s">
        <v>82</v>
      </c>
      <c r="AW253" s="14" t="s">
        <v>30</v>
      </c>
      <c r="AX253" s="14" t="s">
        <v>80</v>
      </c>
      <c r="AY253" s="190" t="s">
        <v>200</v>
      </c>
    </row>
    <row r="254" spans="1:65" s="2" customFormat="1" ht="33" customHeight="1">
      <c r="A254" s="33"/>
      <c r="B254" s="167"/>
      <c r="C254" s="168" t="s">
        <v>352</v>
      </c>
      <c r="D254" s="168" t="s">
        <v>202</v>
      </c>
      <c r="E254" s="169" t="s">
        <v>1006</v>
      </c>
      <c r="F254" s="170" t="s">
        <v>1007</v>
      </c>
      <c r="G254" s="171" t="s">
        <v>439</v>
      </c>
      <c r="H254" s="172">
        <v>55.667999999999999</v>
      </c>
      <c r="I254" s="173"/>
      <c r="J254" s="174">
        <f>ROUND(I254*H254,2)</f>
        <v>0</v>
      </c>
      <c r="K254" s="170" t="s">
        <v>1</v>
      </c>
      <c r="L254" s="34"/>
      <c r="M254" s="175" t="s">
        <v>1</v>
      </c>
      <c r="N254" s="176" t="s">
        <v>38</v>
      </c>
      <c r="O254" s="59"/>
      <c r="P254" s="177">
        <f>O254*H254</f>
        <v>0</v>
      </c>
      <c r="Q254" s="177">
        <v>0</v>
      </c>
      <c r="R254" s="177">
        <f>Q254*H254</f>
        <v>0</v>
      </c>
      <c r="S254" s="177">
        <v>0</v>
      </c>
      <c r="T254" s="178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9" t="s">
        <v>207</v>
      </c>
      <c r="AT254" s="179" t="s">
        <v>202</v>
      </c>
      <c r="AU254" s="179" t="s">
        <v>82</v>
      </c>
      <c r="AY254" s="18" t="s">
        <v>200</v>
      </c>
      <c r="BE254" s="180">
        <f>IF(N254="základní",J254,0)</f>
        <v>0</v>
      </c>
      <c r="BF254" s="180">
        <f>IF(N254="snížená",J254,0)</f>
        <v>0</v>
      </c>
      <c r="BG254" s="180">
        <f>IF(N254="zákl. přenesená",J254,0)</f>
        <v>0</v>
      </c>
      <c r="BH254" s="180">
        <f>IF(N254="sníž. přenesená",J254,0)</f>
        <v>0</v>
      </c>
      <c r="BI254" s="180">
        <f>IF(N254="nulová",J254,0)</f>
        <v>0</v>
      </c>
      <c r="BJ254" s="18" t="s">
        <v>80</v>
      </c>
      <c r="BK254" s="180">
        <f>ROUND(I254*H254,2)</f>
        <v>0</v>
      </c>
      <c r="BL254" s="18" t="s">
        <v>207</v>
      </c>
      <c r="BM254" s="179" t="s">
        <v>1008</v>
      </c>
    </row>
    <row r="255" spans="1:65" s="13" customFormat="1" ht="11.25">
      <c r="B255" s="181"/>
      <c r="D255" s="182" t="s">
        <v>209</v>
      </c>
      <c r="E255" s="183" t="s">
        <v>1</v>
      </c>
      <c r="F255" s="184" t="s">
        <v>1009</v>
      </c>
      <c r="H255" s="183" t="s">
        <v>1</v>
      </c>
      <c r="I255" s="185"/>
      <c r="L255" s="181"/>
      <c r="M255" s="186"/>
      <c r="N255" s="187"/>
      <c r="O255" s="187"/>
      <c r="P255" s="187"/>
      <c r="Q255" s="187"/>
      <c r="R255" s="187"/>
      <c r="S255" s="187"/>
      <c r="T255" s="188"/>
      <c r="AT255" s="183" t="s">
        <v>209</v>
      </c>
      <c r="AU255" s="183" t="s">
        <v>82</v>
      </c>
      <c r="AV255" s="13" t="s">
        <v>80</v>
      </c>
      <c r="AW255" s="13" t="s">
        <v>30</v>
      </c>
      <c r="AX255" s="13" t="s">
        <v>73</v>
      </c>
      <c r="AY255" s="183" t="s">
        <v>200</v>
      </c>
    </row>
    <row r="256" spans="1:65" s="14" customFormat="1" ht="11.25">
      <c r="B256" s="189"/>
      <c r="D256" s="182" t="s">
        <v>209</v>
      </c>
      <c r="E256" s="190" t="s">
        <v>1</v>
      </c>
      <c r="F256" s="191" t="s">
        <v>1010</v>
      </c>
      <c r="H256" s="192">
        <v>55.667999999999999</v>
      </c>
      <c r="I256" s="193"/>
      <c r="L256" s="189"/>
      <c r="M256" s="194"/>
      <c r="N256" s="195"/>
      <c r="O256" s="195"/>
      <c r="P256" s="195"/>
      <c r="Q256" s="195"/>
      <c r="R256" s="195"/>
      <c r="S256" s="195"/>
      <c r="T256" s="196"/>
      <c r="AT256" s="190" t="s">
        <v>209</v>
      </c>
      <c r="AU256" s="190" t="s">
        <v>82</v>
      </c>
      <c r="AV256" s="14" t="s">
        <v>82</v>
      </c>
      <c r="AW256" s="14" t="s">
        <v>30</v>
      </c>
      <c r="AX256" s="14" t="s">
        <v>73</v>
      </c>
      <c r="AY256" s="190" t="s">
        <v>200</v>
      </c>
    </row>
    <row r="257" spans="1:65" s="15" customFormat="1" ht="11.25">
      <c r="B257" s="197"/>
      <c r="D257" s="182" t="s">
        <v>209</v>
      </c>
      <c r="E257" s="198" t="s">
        <v>1</v>
      </c>
      <c r="F257" s="199" t="s">
        <v>214</v>
      </c>
      <c r="H257" s="200">
        <v>55.667999999999999</v>
      </c>
      <c r="I257" s="201"/>
      <c r="L257" s="197"/>
      <c r="M257" s="202"/>
      <c r="N257" s="203"/>
      <c r="O257" s="203"/>
      <c r="P257" s="203"/>
      <c r="Q257" s="203"/>
      <c r="R257" s="203"/>
      <c r="S257" s="203"/>
      <c r="T257" s="204"/>
      <c r="AT257" s="198" t="s">
        <v>209</v>
      </c>
      <c r="AU257" s="198" t="s">
        <v>82</v>
      </c>
      <c r="AV257" s="15" t="s">
        <v>207</v>
      </c>
      <c r="AW257" s="15" t="s">
        <v>30</v>
      </c>
      <c r="AX257" s="15" t="s">
        <v>80</v>
      </c>
      <c r="AY257" s="198" t="s">
        <v>200</v>
      </c>
    </row>
    <row r="258" spans="1:65" s="2" customFormat="1" ht="33" customHeight="1">
      <c r="A258" s="33"/>
      <c r="B258" s="167"/>
      <c r="C258" s="168" t="s">
        <v>357</v>
      </c>
      <c r="D258" s="168" t="s">
        <v>202</v>
      </c>
      <c r="E258" s="169" t="s">
        <v>417</v>
      </c>
      <c r="F258" s="170" t="s">
        <v>1011</v>
      </c>
      <c r="G258" s="171" t="s">
        <v>297</v>
      </c>
      <c r="H258" s="172">
        <v>8.4429999999999996</v>
      </c>
      <c r="I258" s="173"/>
      <c r="J258" s="174">
        <f>ROUND(I258*H258,2)</f>
        <v>0</v>
      </c>
      <c r="K258" s="170" t="s">
        <v>1</v>
      </c>
      <c r="L258" s="34"/>
      <c r="M258" s="175" t="s">
        <v>1</v>
      </c>
      <c r="N258" s="176" t="s">
        <v>38</v>
      </c>
      <c r="O258" s="59"/>
      <c r="P258" s="177">
        <f>O258*H258</f>
        <v>0</v>
      </c>
      <c r="Q258" s="177">
        <v>0</v>
      </c>
      <c r="R258" s="177">
        <f>Q258*H258</f>
        <v>0</v>
      </c>
      <c r="S258" s="177">
        <v>0</v>
      </c>
      <c r="T258" s="178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9" t="s">
        <v>207</v>
      </c>
      <c r="AT258" s="179" t="s">
        <v>202</v>
      </c>
      <c r="AU258" s="179" t="s">
        <v>82</v>
      </c>
      <c r="AY258" s="18" t="s">
        <v>200</v>
      </c>
      <c r="BE258" s="180">
        <f>IF(N258="základní",J258,0)</f>
        <v>0</v>
      </c>
      <c r="BF258" s="180">
        <f>IF(N258="snížená",J258,0)</f>
        <v>0</v>
      </c>
      <c r="BG258" s="180">
        <f>IF(N258="zákl. přenesená",J258,0)</f>
        <v>0</v>
      </c>
      <c r="BH258" s="180">
        <f>IF(N258="sníž. přenesená",J258,0)</f>
        <v>0</v>
      </c>
      <c r="BI258" s="180">
        <f>IF(N258="nulová",J258,0)</f>
        <v>0</v>
      </c>
      <c r="BJ258" s="18" t="s">
        <v>80</v>
      </c>
      <c r="BK258" s="180">
        <f>ROUND(I258*H258,2)</f>
        <v>0</v>
      </c>
      <c r="BL258" s="18" t="s">
        <v>207</v>
      </c>
      <c r="BM258" s="179" t="s">
        <v>1012</v>
      </c>
    </row>
    <row r="259" spans="1:65" s="13" customFormat="1" ht="11.25">
      <c r="B259" s="181"/>
      <c r="D259" s="182" t="s">
        <v>209</v>
      </c>
      <c r="E259" s="183" t="s">
        <v>1</v>
      </c>
      <c r="F259" s="184" t="s">
        <v>899</v>
      </c>
      <c r="H259" s="183" t="s">
        <v>1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3" t="s">
        <v>209</v>
      </c>
      <c r="AU259" s="183" t="s">
        <v>82</v>
      </c>
      <c r="AV259" s="13" t="s">
        <v>80</v>
      </c>
      <c r="AW259" s="13" t="s">
        <v>30</v>
      </c>
      <c r="AX259" s="13" t="s">
        <v>73</v>
      </c>
      <c r="AY259" s="183" t="s">
        <v>200</v>
      </c>
    </row>
    <row r="260" spans="1:65" s="14" customFormat="1" ht="11.25">
      <c r="B260" s="189"/>
      <c r="D260" s="182" t="s">
        <v>209</v>
      </c>
      <c r="E260" s="190" t="s">
        <v>1</v>
      </c>
      <c r="F260" s="191" t="s">
        <v>1013</v>
      </c>
      <c r="H260" s="192">
        <v>8.4429999999999996</v>
      </c>
      <c r="I260" s="193"/>
      <c r="L260" s="189"/>
      <c r="M260" s="194"/>
      <c r="N260" s="195"/>
      <c r="O260" s="195"/>
      <c r="P260" s="195"/>
      <c r="Q260" s="195"/>
      <c r="R260" s="195"/>
      <c r="S260" s="195"/>
      <c r="T260" s="196"/>
      <c r="AT260" s="190" t="s">
        <v>209</v>
      </c>
      <c r="AU260" s="190" t="s">
        <v>82</v>
      </c>
      <c r="AV260" s="14" t="s">
        <v>82</v>
      </c>
      <c r="AW260" s="14" t="s">
        <v>30</v>
      </c>
      <c r="AX260" s="14" t="s">
        <v>73</v>
      </c>
      <c r="AY260" s="190" t="s">
        <v>200</v>
      </c>
    </row>
    <row r="261" spans="1:65" s="15" customFormat="1" ht="11.25">
      <c r="B261" s="197"/>
      <c r="D261" s="182" t="s">
        <v>209</v>
      </c>
      <c r="E261" s="198" t="s">
        <v>1</v>
      </c>
      <c r="F261" s="199" t="s">
        <v>214</v>
      </c>
      <c r="H261" s="200">
        <v>8.4429999999999996</v>
      </c>
      <c r="I261" s="201"/>
      <c r="L261" s="197"/>
      <c r="M261" s="202"/>
      <c r="N261" s="203"/>
      <c r="O261" s="203"/>
      <c r="P261" s="203"/>
      <c r="Q261" s="203"/>
      <c r="R261" s="203"/>
      <c r="S261" s="203"/>
      <c r="T261" s="204"/>
      <c r="AT261" s="198" t="s">
        <v>209</v>
      </c>
      <c r="AU261" s="198" t="s">
        <v>82</v>
      </c>
      <c r="AV261" s="15" t="s">
        <v>207</v>
      </c>
      <c r="AW261" s="15" t="s">
        <v>30</v>
      </c>
      <c r="AX261" s="15" t="s">
        <v>80</v>
      </c>
      <c r="AY261" s="198" t="s">
        <v>200</v>
      </c>
    </row>
    <row r="262" spans="1:65" s="2" customFormat="1" ht="33" customHeight="1">
      <c r="A262" s="33"/>
      <c r="B262" s="167"/>
      <c r="C262" s="213" t="s">
        <v>131</v>
      </c>
      <c r="D262" s="213" t="s">
        <v>436</v>
      </c>
      <c r="E262" s="214" t="s">
        <v>1014</v>
      </c>
      <c r="F262" s="215" t="s">
        <v>438</v>
      </c>
      <c r="G262" s="216" t="s">
        <v>439</v>
      </c>
      <c r="H262" s="217">
        <v>16.885999999999999</v>
      </c>
      <c r="I262" s="218"/>
      <c r="J262" s="219">
        <f>ROUND(I262*H262,2)</f>
        <v>0</v>
      </c>
      <c r="K262" s="215" t="s">
        <v>1</v>
      </c>
      <c r="L262" s="220"/>
      <c r="M262" s="221" t="s">
        <v>1</v>
      </c>
      <c r="N262" s="222" t="s">
        <v>38</v>
      </c>
      <c r="O262" s="59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9" t="s">
        <v>246</v>
      </c>
      <c r="AT262" s="179" t="s">
        <v>436</v>
      </c>
      <c r="AU262" s="179" t="s">
        <v>82</v>
      </c>
      <c r="AY262" s="18" t="s">
        <v>200</v>
      </c>
      <c r="BE262" s="180">
        <f>IF(N262="základní",J262,0)</f>
        <v>0</v>
      </c>
      <c r="BF262" s="180">
        <f>IF(N262="snížená",J262,0)</f>
        <v>0</v>
      </c>
      <c r="BG262" s="180">
        <f>IF(N262="zákl. přenesená",J262,0)</f>
        <v>0</v>
      </c>
      <c r="BH262" s="180">
        <f>IF(N262="sníž. přenesená",J262,0)</f>
        <v>0</v>
      </c>
      <c r="BI262" s="180">
        <f>IF(N262="nulová",J262,0)</f>
        <v>0</v>
      </c>
      <c r="BJ262" s="18" t="s">
        <v>80</v>
      </c>
      <c r="BK262" s="180">
        <f>ROUND(I262*H262,2)</f>
        <v>0</v>
      </c>
      <c r="BL262" s="18" t="s">
        <v>207</v>
      </c>
      <c r="BM262" s="179" t="s">
        <v>1015</v>
      </c>
    </row>
    <row r="263" spans="1:65" s="13" customFormat="1" ht="11.25">
      <c r="B263" s="181"/>
      <c r="D263" s="182" t="s">
        <v>209</v>
      </c>
      <c r="E263" s="183" t="s">
        <v>1</v>
      </c>
      <c r="F263" s="184" t="s">
        <v>1016</v>
      </c>
      <c r="H263" s="183" t="s">
        <v>1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3" t="s">
        <v>209</v>
      </c>
      <c r="AU263" s="183" t="s">
        <v>82</v>
      </c>
      <c r="AV263" s="13" t="s">
        <v>80</v>
      </c>
      <c r="AW263" s="13" t="s">
        <v>30</v>
      </c>
      <c r="AX263" s="13" t="s">
        <v>73</v>
      </c>
      <c r="AY263" s="183" t="s">
        <v>200</v>
      </c>
    </row>
    <row r="264" spans="1:65" s="14" customFormat="1" ht="11.25">
      <c r="B264" s="189"/>
      <c r="D264" s="182" t="s">
        <v>209</v>
      </c>
      <c r="E264" s="190" t="s">
        <v>1</v>
      </c>
      <c r="F264" s="191" t="s">
        <v>1017</v>
      </c>
      <c r="H264" s="192">
        <v>16.885999999999999</v>
      </c>
      <c r="I264" s="193"/>
      <c r="L264" s="189"/>
      <c r="M264" s="194"/>
      <c r="N264" s="195"/>
      <c r="O264" s="195"/>
      <c r="P264" s="195"/>
      <c r="Q264" s="195"/>
      <c r="R264" s="195"/>
      <c r="S264" s="195"/>
      <c r="T264" s="196"/>
      <c r="AT264" s="190" t="s">
        <v>209</v>
      </c>
      <c r="AU264" s="190" t="s">
        <v>82</v>
      </c>
      <c r="AV264" s="14" t="s">
        <v>82</v>
      </c>
      <c r="AW264" s="14" t="s">
        <v>30</v>
      </c>
      <c r="AX264" s="14" t="s">
        <v>73</v>
      </c>
      <c r="AY264" s="190" t="s">
        <v>200</v>
      </c>
    </row>
    <row r="265" spans="1:65" s="15" customFormat="1" ht="11.25">
      <c r="B265" s="197"/>
      <c r="D265" s="182" t="s">
        <v>209</v>
      </c>
      <c r="E265" s="198" t="s">
        <v>1</v>
      </c>
      <c r="F265" s="199" t="s">
        <v>214</v>
      </c>
      <c r="H265" s="200">
        <v>16.885999999999999</v>
      </c>
      <c r="I265" s="201"/>
      <c r="L265" s="197"/>
      <c r="M265" s="202"/>
      <c r="N265" s="203"/>
      <c r="O265" s="203"/>
      <c r="P265" s="203"/>
      <c r="Q265" s="203"/>
      <c r="R265" s="203"/>
      <c r="S265" s="203"/>
      <c r="T265" s="204"/>
      <c r="AT265" s="198" t="s">
        <v>209</v>
      </c>
      <c r="AU265" s="198" t="s">
        <v>82</v>
      </c>
      <c r="AV265" s="15" t="s">
        <v>207</v>
      </c>
      <c r="AW265" s="15" t="s">
        <v>30</v>
      </c>
      <c r="AX265" s="15" t="s">
        <v>80</v>
      </c>
      <c r="AY265" s="198" t="s">
        <v>200</v>
      </c>
    </row>
    <row r="266" spans="1:65" s="12" customFormat="1" ht="22.9" customHeight="1">
      <c r="B266" s="154"/>
      <c r="D266" s="155" t="s">
        <v>72</v>
      </c>
      <c r="E266" s="165" t="s">
        <v>82</v>
      </c>
      <c r="F266" s="165" t="s">
        <v>1018</v>
      </c>
      <c r="I266" s="157"/>
      <c r="J266" s="166">
        <f>BK266</f>
        <v>0</v>
      </c>
      <c r="L266" s="154"/>
      <c r="M266" s="159"/>
      <c r="N266" s="160"/>
      <c r="O266" s="160"/>
      <c r="P266" s="161">
        <f>SUM(P267:P287)</f>
        <v>0</v>
      </c>
      <c r="Q266" s="160"/>
      <c r="R266" s="161">
        <f>SUM(R267:R287)</f>
        <v>10.7338056</v>
      </c>
      <c r="S266" s="160"/>
      <c r="T266" s="162">
        <f>SUM(T267:T287)</f>
        <v>0</v>
      </c>
      <c r="AR266" s="155" t="s">
        <v>80</v>
      </c>
      <c r="AT266" s="163" t="s">
        <v>72</v>
      </c>
      <c r="AU266" s="163" t="s">
        <v>80</v>
      </c>
      <c r="AY266" s="155" t="s">
        <v>200</v>
      </c>
      <c r="BK266" s="164">
        <f>SUM(BK267:BK287)</f>
        <v>0</v>
      </c>
    </row>
    <row r="267" spans="1:65" s="2" customFormat="1" ht="21.75" customHeight="1">
      <c r="A267" s="33"/>
      <c r="B267" s="167"/>
      <c r="C267" s="168" t="s">
        <v>367</v>
      </c>
      <c r="D267" s="168" t="s">
        <v>202</v>
      </c>
      <c r="E267" s="169" t="s">
        <v>1019</v>
      </c>
      <c r="F267" s="170" t="s">
        <v>1020</v>
      </c>
      <c r="G267" s="171" t="s">
        <v>494</v>
      </c>
      <c r="H267" s="172">
        <v>14</v>
      </c>
      <c r="I267" s="173"/>
      <c r="J267" s="174">
        <f>ROUND(I267*H267,2)</f>
        <v>0</v>
      </c>
      <c r="K267" s="170" t="s">
        <v>1</v>
      </c>
      <c r="L267" s="34"/>
      <c r="M267" s="175" t="s">
        <v>1</v>
      </c>
      <c r="N267" s="176" t="s">
        <v>38</v>
      </c>
      <c r="O267" s="59"/>
      <c r="P267" s="177">
        <f>O267*H267</f>
        <v>0</v>
      </c>
      <c r="Q267" s="177">
        <v>2.0000000000000001E-4</v>
      </c>
      <c r="R267" s="177">
        <f>Q267*H267</f>
        <v>2.8E-3</v>
      </c>
      <c r="S267" s="177">
        <v>0</v>
      </c>
      <c r="T267" s="178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9" t="s">
        <v>207</v>
      </c>
      <c r="AT267" s="179" t="s">
        <v>202</v>
      </c>
      <c r="AU267" s="179" t="s">
        <v>82</v>
      </c>
      <c r="AY267" s="18" t="s">
        <v>200</v>
      </c>
      <c r="BE267" s="180">
        <f>IF(N267="základní",J267,0)</f>
        <v>0</v>
      </c>
      <c r="BF267" s="180">
        <f>IF(N267="snížená",J267,0)</f>
        <v>0</v>
      </c>
      <c r="BG267" s="180">
        <f>IF(N267="zákl. přenesená",J267,0)</f>
        <v>0</v>
      </c>
      <c r="BH267" s="180">
        <f>IF(N267="sníž. přenesená",J267,0)</f>
        <v>0</v>
      </c>
      <c r="BI267" s="180">
        <f>IF(N267="nulová",J267,0)</f>
        <v>0</v>
      </c>
      <c r="BJ267" s="18" t="s">
        <v>80</v>
      </c>
      <c r="BK267" s="180">
        <f>ROUND(I267*H267,2)</f>
        <v>0</v>
      </c>
      <c r="BL267" s="18" t="s">
        <v>207</v>
      </c>
      <c r="BM267" s="179" t="s">
        <v>1021</v>
      </c>
    </row>
    <row r="268" spans="1:65" s="13" customFormat="1" ht="11.25">
      <c r="B268" s="181"/>
      <c r="D268" s="182" t="s">
        <v>209</v>
      </c>
      <c r="E268" s="183" t="s">
        <v>1</v>
      </c>
      <c r="F268" s="184" t="s">
        <v>1022</v>
      </c>
      <c r="H268" s="183" t="s">
        <v>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3" t="s">
        <v>209</v>
      </c>
      <c r="AU268" s="183" t="s">
        <v>82</v>
      </c>
      <c r="AV268" s="13" t="s">
        <v>80</v>
      </c>
      <c r="AW268" s="13" t="s">
        <v>30</v>
      </c>
      <c r="AX268" s="13" t="s">
        <v>73</v>
      </c>
      <c r="AY268" s="183" t="s">
        <v>200</v>
      </c>
    </row>
    <row r="269" spans="1:65" s="14" customFormat="1" ht="11.25">
      <c r="B269" s="189"/>
      <c r="D269" s="182" t="s">
        <v>209</v>
      </c>
      <c r="E269" s="190" t="s">
        <v>1</v>
      </c>
      <c r="F269" s="191" t="s">
        <v>1023</v>
      </c>
      <c r="H269" s="192">
        <v>14</v>
      </c>
      <c r="I269" s="193"/>
      <c r="L269" s="189"/>
      <c r="M269" s="194"/>
      <c r="N269" s="195"/>
      <c r="O269" s="195"/>
      <c r="P269" s="195"/>
      <c r="Q269" s="195"/>
      <c r="R269" s="195"/>
      <c r="S269" s="195"/>
      <c r="T269" s="196"/>
      <c r="AT269" s="190" t="s">
        <v>209</v>
      </c>
      <c r="AU269" s="190" t="s">
        <v>82</v>
      </c>
      <c r="AV269" s="14" t="s">
        <v>82</v>
      </c>
      <c r="AW269" s="14" t="s">
        <v>30</v>
      </c>
      <c r="AX269" s="14" t="s">
        <v>73</v>
      </c>
      <c r="AY269" s="190" t="s">
        <v>200</v>
      </c>
    </row>
    <row r="270" spans="1:65" s="15" customFormat="1" ht="11.25">
      <c r="B270" s="197"/>
      <c r="D270" s="182" t="s">
        <v>209</v>
      </c>
      <c r="E270" s="198" t="s">
        <v>1</v>
      </c>
      <c r="F270" s="199" t="s">
        <v>214</v>
      </c>
      <c r="H270" s="200">
        <v>14</v>
      </c>
      <c r="I270" s="201"/>
      <c r="L270" s="197"/>
      <c r="M270" s="202"/>
      <c r="N270" s="203"/>
      <c r="O270" s="203"/>
      <c r="P270" s="203"/>
      <c r="Q270" s="203"/>
      <c r="R270" s="203"/>
      <c r="S270" s="203"/>
      <c r="T270" s="204"/>
      <c r="AT270" s="198" t="s">
        <v>209</v>
      </c>
      <c r="AU270" s="198" t="s">
        <v>82</v>
      </c>
      <c r="AV270" s="15" t="s">
        <v>207</v>
      </c>
      <c r="AW270" s="15" t="s">
        <v>30</v>
      </c>
      <c r="AX270" s="15" t="s">
        <v>80</v>
      </c>
      <c r="AY270" s="198" t="s">
        <v>200</v>
      </c>
    </row>
    <row r="271" spans="1:65" s="2" customFormat="1" ht="16.5" customHeight="1">
      <c r="A271" s="33"/>
      <c r="B271" s="167"/>
      <c r="C271" s="168" t="s">
        <v>372</v>
      </c>
      <c r="D271" s="168" t="s">
        <v>202</v>
      </c>
      <c r="E271" s="169" t="s">
        <v>1024</v>
      </c>
      <c r="F271" s="170" t="s">
        <v>1025</v>
      </c>
      <c r="G271" s="171" t="s">
        <v>205</v>
      </c>
      <c r="H271" s="172">
        <v>2.2799999999999998</v>
      </c>
      <c r="I271" s="173"/>
      <c r="J271" s="174">
        <f>ROUND(I271*H271,2)</f>
        <v>0</v>
      </c>
      <c r="K271" s="170" t="s">
        <v>1</v>
      </c>
      <c r="L271" s="34"/>
      <c r="M271" s="175" t="s">
        <v>1</v>
      </c>
      <c r="N271" s="176" t="s">
        <v>38</v>
      </c>
      <c r="O271" s="59"/>
      <c r="P271" s="177">
        <f>O271*H271</f>
        <v>0</v>
      </c>
      <c r="Q271" s="177">
        <v>2.0000000000000002E-5</v>
      </c>
      <c r="R271" s="177">
        <f>Q271*H271</f>
        <v>4.5599999999999997E-5</v>
      </c>
      <c r="S271" s="177">
        <v>0</v>
      </c>
      <c r="T271" s="178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9" t="s">
        <v>207</v>
      </c>
      <c r="AT271" s="179" t="s">
        <v>202</v>
      </c>
      <c r="AU271" s="179" t="s">
        <v>82</v>
      </c>
      <c r="AY271" s="18" t="s">
        <v>200</v>
      </c>
      <c r="BE271" s="180">
        <f>IF(N271="základní",J271,0)</f>
        <v>0</v>
      </c>
      <c r="BF271" s="180">
        <f>IF(N271="snížená",J271,0)</f>
        <v>0</v>
      </c>
      <c r="BG271" s="180">
        <f>IF(N271="zákl. přenesená",J271,0)</f>
        <v>0</v>
      </c>
      <c r="BH271" s="180">
        <f>IF(N271="sníž. přenesená",J271,0)</f>
        <v>0</v>
      </c>
      <c r="BI271" s="180">
        <f>IF(N271="nulová",J271,0)</f>
        <v>0</v>
      </c>
      <c r="BJ271" s="18" t="s">
        <v>80</v>
      </c>
      <c r="BK271" s="180">
        <f>ROUND(I271*H271,2)</f>
        <v>0</v>
      </c>
      <c r="BL271" s="18" t="s">
        <v>207</v>
      </c>
      <c r="BM271" s="179" t="s">
        <v>1026</v>
      </c>
    </row>
    <row r="272" spans="1:65" s="13" customFormat="1" ht="11.25">
      <c r="B272" s="181"/>
      <c r="D272" s="182" t="s">
        <v>209</v>
      </c>
      <c r="E272" s="183" t="s">
        <v>1</v>
      </c>
      <c r="F272" s="184" t="s">
        <v>899</v>
      </c>
      <c r="H272" s="183" t="s">
        <v>1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3" t="s">
        <v>209</v>
      </c>
      <c r="AU272" s="183" t="s">
        <v>82</v>
      </c>
      <c r="AV272" s="13" t="s">
        <v>80</v>
      </c>
      <c r="AW272" s="13" t="s">
        <v>30</v>
      </c>
      <c r="AX272" s="13" t="s">
        <v>73</v>
      </c>
      <c r="AY272" s="183" t="s">
        <v>200</v>
      </c>
    </row>
    <row r="273" spans="1:65" s="14" customFormat="1" ht="11.25">
      <c r="B273" s="189"/>
      <c r="D273" s="182" t="s">
        <v>209</v>
      </c>
      <c r="E273" s="190" t="s">
        <v>1</v>
      </c>
      <c r="F273" s="191" t="s">
        <v>1027</v>
      </c>
      <c r="H273" s="192">
        <v>2.2799999999999998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209</v>
      </c>
      <c r="AU273" s="190" t="s">
        <v>82</v>
      </c>
      <c r="AV273" s="14" t="s">
        <v>82</v>
      </c>
      <c r="AW273" s="14" t="s">
        <v>30</v>
      </c>
      <c r="AX273" s="14" t="s">
        <v>73</v>
      </c>
      <c r="AY273" s="190" t="s">
        <v>200</v>
      </c>
    </row>
    <row r="274" spans="1:65" s="15" customFormat="1" ht="11.25">
      <c r="B274" s="197"/>
      <c r="D274" s="182" t="s">
        <v>209</v>
      </c>
      <c r="E274" s="198" t="s">
        <v>1</v>
      </c>
      <c r="F274" s="199" t="s">
        <v>214</v>
      </c>
      <c r="H274" s="200">
        <v>2.2799999999999998</v>
      </c>
      <c r="I274" s="201"/>
      <c r="L274" s="197"/>
      <c r="M274" s="202"/>
      <c r="N274" s="203"/>
      <c r="O274" s="203"/>
      <c r="P274" s="203"/>
      <c r="Q274" s="203"/>
      <c r="R274" s="203"/>
      <c r="S274" s="203"/>
      <c r="T274" s="204"/>
      <c r="AT274" s="198" t="s">
        <v>209</v>
      </c>
      <c r="AU274" s="198" t="s">
        <v>82</v>
      </c>
      <c r="AV274" s="15" t="s">
        <v>207</v>
      </c>
      <c r="AW274" s="15" t="s">
        <v>30</v>
      </c>
      <c r="AX274" s="15" t="s">
        <v>80</v>
      </c>
      <c r="AY274" s="198" t="s">
        <v>200</v>
      </c>
    </row>
    <row r="275" spans="1:65" s="2" customFormat="1" ht="33" customHeight="1">
      <c r="A275" s="33"/>
      <c r="B275" s="167"/>
      <c r="C275" s="168" t="s">
        <v>377</v>
      </c>
      <c r="D275" s="168" t="s">
        <v>202</v>
      </c>
      <c r="E275" s="169" t="s">
        <v>1028</v>
      </c>
      <c r="F275" s="170" t="s">
        <v>1029</v>
      </c>
      <c r="G275" s="171" t="s">
        <v>249</v>
      </c>
      <c r="H275" s="172">
        <v>1</v>
      </c>
      <c r="I275" s="173"/>
      <c r="J275" s="174">
        <f>ROUND(I275*H275,2)</f>
        <v>0</v>
      </c>
      <c r="K275" s="170" t="s">
        <v>1</v>
      </c>
      <c r="L275" s="34"/>
      <c r="M275" s="175" t="s">
        <v>1</v>
      </c>
      <c r="N275" s="176" t="s">
        <v>38</v>
      </c>
      <c r="O275" s="59"/>
      <c r="P275" s="177">
        <f>O275*H275</f>
        <v>0</v>
      </c>
      <c r="Q275" s="177">
        <v>1.916E-2</v>
      </c>
      <c r="R275" s="177">
        <f>Q275*H275</f>
        <v>1.916E-2</v>
      </c>
      <c r="S275" s="177">
        <v>0</v>
      </c>
      <c r="T275" s="178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9" t="s">
        <v>207</v>
      </c>
      <c r="AT275" s="179" t="s">
        <v>202</v>
      </c>
      <c r="AU275" s="179" t="s">
        <v>82</v>
      </c>
      <c r="AY275" s="18" t="s">
        <v>200</v>
      </c>
      <c r="BE275" s="180">
        <f>IF(N275="základní",J275,0)</f>
        <v>0</v>
      </c>
      <c r="BF275" s="180">
        <f>IF(N275="snížená",J275,0)</f>
        <v>0</v>
      </c>
      <c r="BG275" s="180">
        <f>IF(N275="zákl. přenesená",J275,0)</f>
        <v>0</v>
      </c>
      <c r="BH275" s="180">
        <f>IF(N275="sníž. přenesená",J275,0)</f>
        <v>0</v>
      </c>
      <c r="BI275" s="180">
        <f>IF(N275="nulová",J275,0)</f>
        <v>0</v>
      </c>
      <c r="BJ275" s="18" t="s">
        <v>80</v>
      </c>
      <c r="BK275" s="180">
        <f>ROUND(I275*H275,2)</f>
        <v>0</v>
      </c>
      <c r="BL275" s="18" t="s">
        <v>207</v>
      </c>
      <c r="BM275" s="179" t="s">
        <v>1030</v>
      </c>
    </row>
    <row r="276" spans="1:65" s="13" customFormat="1" ht="11.25">
      <c r="B276" s="181"/>
      <c r="D276" s="182" t="s">
        <v>209</v>
      </c>
      <c r="E276" s="183" t="s">
        <v>1</v>
      </c>
      <c r="F276" s="184" t="s">
        <v>1031</v>
      </c>
      <c r="H276" s="183" t="s">
        <v>1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3" t="s">
        <v>209</v>
      </c>
      <c r="AU276" s="183" t="s">
        <v>82</v>
      </c>
      <c r="AV276" s="13" t="s">
        <v>80</v>
      </c>
      <c r="AW276" s="13" t="s">
        <v>30</v>
      </c>
      <c r="AX276" s="13" t="s">
        <v>73</v>
      </c>
      <c r="AY276" s="183" t="s">
        <v>200</v>
      </c>
    </row>
    <row r="277" spans="1:65" s="13" customFormat="1" ht="11.25">
      <c r="B277" s="181"/>
      <c r="D277" s="182" t="s">
        <v>209</v>
      </c>
      <c r="E277" s="183" t="s">
        <v>1</v>
      </c>
      <c r="F277" s="184" t="s">
        <v>1032</v>
      </c>
      <c r="H277" s="183" t="s">
        <v>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3" t="s">
        <v>209</v>
      </c>
      <c r="AU277" s="183" t="s">
        <v>82</v>
      </c>
      <c r="AV277" s="13" t="s">
        <v>80</v>
      </c>
      <c r="AW277" s="13" t="s">
        <v>30</v>
      </c>
      <c r="AX277" s="13" t="s">
        <v>73</v>
      </c>
      <c r="AY277" s="183" t="s">
        <v>200</v>
      </c>
    </row>
    <row r="278" spans="1:65" s="14" customFormat="1" ht="11.25">
      <c r="B278" s="189"/>
      <c r="D278" s="182" t="s">
        <v>209</v>
      </c>
      <c r="E278" s="190" t="s">
        <v>1</v>
      </c>
      <c r="F278" s="191" t="s">
        <v>80</v>
      </c>
      <c r="H278" s="192">
        <v>1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209</v>
      </c>
      <c r="AU278" s="190" t="s">
        <v>82</v>
      </c>
      <c r="AV278" s="14" t="s">
        <v>82</v>
      </c>
      <c r="AW278" s="14" t="s">
        <v>30</v>
      </c>
      <c r="AX278" s="14" t="s">
        <v>80</v>
      </c>
      <c r="AY278" s="190" t="s">
        <v>200</v>
      </c>
    </row>
    <row r="279" spans="1:65" s="2" customFormat="1" ht="16.5" customHeight="1">
      <c r="A279" s="33"/>
      <c r="B279" s="167"/>
      <c r="C279" s="213" t="s">
        <v>382</v>
      </c>
      <c r="D279" s="213" t="s">
        <v>436</v>
      </c>
      <c r="E279" s="214" t="s">
        <v>1033</v>
      </c>
      <c r="F279" s="215" t="s">
        <v>1034</v>
      </c>
      <c r="G279" s="216" t="s">
        <v>494</v>
      </c>
      <c r="H279" s="217">
        <v>1.02</v>
      </c>
      <c r="I279" s="218"/>
      <c r="J279" s="219">
        <f>ROUND(I279*H279,2)</f>
        <v>0</v>
      </c>
      <c r="K279" s="215" t="s">
        <v>1</v>
      </c>
      <c r="L279" s="220"/>
      <c r="M279" s="221" t="s">
        <v>1</v>
      </c>
      <c r="N279" s="222" t="s">
        <v>38</v>
      </c>
      <c r="O279" s="59"/>
      <c r="P279" s="177">
        <f>O279*H279</f>
        <v>0</v>
      </c>
      <c r="Q279" s="177">
        <v>0.26400000000000001</v>
      </c>
      <c r="R279" s="177">
        <f>Q279*H279</f>
        <v>0.26928000000000002</v>
      </c>
      <c r="S279" s="177">
        <v>0</v>
      </c>
      <c r="T279" s="178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9" t="s">
        <v>246</v>
      </c>
      <c r="AT279" s="179" t="s">
        <v>436</v>
      </c>
      <c r="AU279" s="179" t="s">
        <v>82</v>
      </c>
      <c r="AY279" s="18" t="s">
        <v>200</v>
      </c>
      <c r="BE279" s="180">
        <f>IF(N279="základní",J279,0)</f>
        <v>0</v>
      </c>
      <c r="BF279" s="180">
        <f>IF(N279="snížená",J279,0)</f>
        <v>0</v>
      </c>
      <c r="BG279" s="180">
        <f>IF(N279="zákl. přenesená",J279,0)</f>
        <v>0</v>
      </c>
      <c r="BH279" s="180">
        <f>IF(N279="sníž. přenesená",J279,0)</f>
        <v>0</v>
      </c>
      <c r="BI279" s="180">
        <f>IF(N279="nulová",J279,0)</f>
        <v>0</v>
      </c>
      <c r="BJ279" s="18" t="s">
        <v>80</v>
      </c>
      <c r="BK279" s="180">
        <f>ROUND(I279*H279,2)</f>
        <v>0</v>
      </c>
      <c r="BL279" s="18" t="s">
        <v>207</v>
      </c>
      <c r="BM279" s="179" t="s">
        <v>1035</v>
      </c>
    </row>
    <row r="280" spans="1:65" s="13" customFormat="1" ht="11.25">
      <c r="B280" s="181"/>
      <c r="D280" s="182" t="s">
        <v>209</v>
      </c>
      <c r="E280" s="183" t="s">
        <v>1</v>
      </c>
      <c r="F280" s="184" t="s">
        <v>965</v>
      </c>
      <c r="H280" s="183" t="s">
        <v>1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3" t="s">
        <v>209</v>
      </c>
      <c r="AU280" s="183" t="s">
        <v>82</v>
      </c>
      <c r="AV280" s="13" t="s">
        <v>80</v>
      </c>
      <c r="AW280" s="13" t="s">
        <v>30</v>
      </c>
      <c r="AX280" s="13" t="s">
        <v>73</v>
      </c>
      <c r="AY280" s="183" t="s">
        <v>200</v>
      </c>
    </row>
    <row r="281" spans="1:65" s="14" customFormat="1" ht="11.25">
      <c r="B281" s="189"/>
      <c r="D281" s="182" t="s">
        <v>209</v>
      </c>
      <c r="E281" s="190" t="s">
        <v>1</v>
      </c>
      <c r="F281" s="191" t="s">
        <v>80</v>
      </c>
      <c r="H281" s="192">
        <v>1</v>
      </c>
      <c r="I281" s="193"/>
      <c r="L281" s="189"/>
      <c r="M281" s="194"/>
      <c r="N281" s="195"/>
      <c r="O281" s="195"/>
      <c r="P281" s="195"/>
      <c r="Q281" s="195"/>
      <c r="R281" s="195"/>
      <c r="S281" s="195"/>
      <c r="T281" s="196"/>
      <c r="AT281" s="190" t="s">
        <v>209</v>
      </c>
      <c r="AU281" s="190" t="s">
        <v>82</v>
      </c>
      <c r="AV281" s="14" t="s">
        <v>82</v>
      </c>
      <c r="AW281" s="14" t="s">
        <v>30</v>
      </c>
      <c r="AX281" s="14" t="s">
        <v>73</v>
      </c>
      <c r="AY281" s="190" t="s">
        <v>200</v>
      </c>
    </row>
    <row r="282" spans="1:65" s="14" customFormat="1" ht="11.25">
      <c r="B282" s="189"/>
      <c r="D282" s="182" t="s">
        <v>209</v>
      </c>
      <c r="E282" s="190" t="s">
        <v>1</v>
      </c>
      <c r="F282" s="191" t="s">
        <v>1036</v>
      </c>
      <c r="H282" s="192">
        <v>1.02</v>
      </c>
      <c r="I282" s="193"/>
      <c r="L282" s="189"/>
      <c r="M282" s="194"/>
      <c r="N282" s="195"/>
      <c r="O282" s="195"/>
      <c r="P282" s="195"/>
      <c r="Q282" s="195"/>
      <c r="R282" s="195"/>
      <c r="S282" s="195"/>
      <c r="T282" s="196"/>
      <c r="AT282" s="190" t="s">
        <v>209</v>
      </c>
      <c r="AU282" s="190" t="s">
        <v>82</v>
      </c>
      <c r="AV282" s="14" t="s">
        <v>82</v>
      </c>
      <c r="AW282" s="14" t="s">
        <v>30</v>
      </c>
      <c r="AX282" s="14" t="s">
        <v>80</v>
      </c>
      <c r="AY282" s="190" t="s">
        <v>200</v>
      </c>
    </row>
    <row r="283" spans="1:65" s="2" customFormat="1" ht="21.75" customHeight="1">
      <c r="A283" s="33"/>
      <c r="B283" s="167"/>
      <c r="C283" s="168" t="s">
        <v>387</v>
      </c>
      <c r="D283" s="168" t="s">
        <v>202</v>
      </c>
      <c r="E283" s="169" t="s">
        <v>1037</v>
      </c>
      <c r="F283" s="170" t="s">
        <v>1038</v>
      </c>
      <c r="G283" s="171" t="s">
        <v>297</v>
      </c>
      <c r="H283" s="172">
        <v>5.274</v>
      </c>
      <c r="I283" s="173"/>
      <c r="J283" s="174">
        <f>ROUND(I283*H283,2)</f>
        <v>0</v>
      </c>
      <c r="K283" s="170" t="s">
        <v>1</v>
      </c>
      <c r="L283" s="34"/>
      <c r="M283" s="175" t="s">
        <v>1</v>
      </c>
      <c r="N283" s="176" t="s">
        <v>38</v>
      </c>
      <c r="O283" s="59"/>
      <c r="P283" s="177">
        <f>O283*H283</f>
        <v>0</v>
      </c>
      <c r="Q283" s="177">
        <v>1.98</v>
      </c>
      <c r="R283" s="177">
        <f>Q283*H283</f>
        <v>10.44252</v>
      </c>
      <c r="S283" s="177">
        <v>0</v>
      </c>
      <c r="T283" s="178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9" t="s">
        <v>207</v>
      </c>
      <c r="AT283" s="179" t="s">
        <v>202</v>
      </c>
      <c r="AU283" s="179" t="s">
        <v>82</v>
      </c>
      <c r="AY283" s="18" t="s">
        <v>200</v>
      </c>
      <c r="BE283" s="180">
        <f>IF(N283="základní",J283,0)</f>
        <v>0</v>
      </c>
      <c r="BF283" s="180">
        <f>IF(N283="snížená",J283,0)</f>
        <v>0</v>
      </c>
      <c r="BG283" s="180">
        <f>IF(N283="zákl. přenesená",J283,0)</f>
        <v>0</v>
      </c>
      <c r="BH283" s="180">
        <f>IF(N283="sníž. přenesená",J283,0)</f>
        <v>0</v>
      </c>
      <c r="BI283" s="180">
        <f>IF(N283="nulová",J283,0)</f>
        <v>0</v>
      </c>
      <c r="BJ283" s="18" t="s">
        <v>80</v>
      </c>
      <c r="BK283" s="180">
        <f>ROUND(I283*H283,2)</f>
        <v>0</v>
      </c>
      <c r="BL283" s="18" t="s">
        <v>207</v>
      </c>
      <c r="BM283" s="179" t="s">
        <v>1039</v>
      </c>
    </row>
    <row r="284" spans="1:65" s="13" customFormat="1" ht="11.25">
      <c r="B284" s="181"/>
      <c r="D284" s="182" t="s">
        <v>209</v>
      </c>
      <c r="E284" s="183" t="s">
        <v>1</v>
      </c>
      <c r="F284" s="184" t="s">
        <v>1040</v>
      </c>
      <c r="H284" s="183" t="s">
        <v>1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3" t="s">
        <v>209</v>
      </c>
      <c r="AU284" s="183" t="s">
        <v>82</v>
      </c>
      <c r="AV284" s="13" t="s">
        <v>80</v>
      </c>
      <c r="AW284" s="13" t="s">
        <v>30</v>
      </c>
      <c r="AX284" s="13" t="s">
        <v>73</v>
      </c>
      <c r="AY284" s="183" t="s">
        <v>200</v>
      </c>
    </row>
    <row r="285" spans="1:65" s="13" customFormat="1" ht="11.25">
      <c r="B285" s="181"/>
      <c r="D285" s="182" t="s">
        <v>209</v>
      </c>
      <c r="E285" s="183" t="s">
        <v>1</v>
      </c>
      <c r="F285" s="184" t="s">
        <v>1041</v>
      </c>
      <c r="H285" s="183" t="s">
        <v>1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3" t="s">
        <v>209</v>
      </c>
      <c r="AU285" s="183" t="s">
        <v>82</v>
      </c>
      <c r="AV285" s="13" t="s">
        <v>80</v>
      </c>
      <c r="AW285" s="13" t="s">
        <v>30</v>
      </c>
      <c r="AX285" s="13" t="s">
        <v>73</v>
      </c>
      <c r="AY285" s="183" t="s">
        <v>200</v>
      </c>
    </row>
    <row r="286" spans="1:65" s="14" customFormat="1" ht="11.25">
      <c r="B286" s="189"/>
      <c r="D286" s="182" t="s">
        <v>209</v>
      </c>
      <c r="E286" s="190" t="s">
        <v>1</v>
      </c>
      <c r="F286" s="191" t="s">
        <v>1042</v>
      </c>
      <c r="H286" s="192">
        <v>5.274</v>
      </c>
      <c r="I286" s="193"/>
      <c r="L286" s="189"/>
      <c r="M286" s="194"/>
      <c r="N286" s="195"/>
      <c r="O286" s="195"/>
      <c r="P286" s="195"/>
      <c r="Q286" s="195"/>
      <c r="R286" s="195"/>
      <c r="S286" s="195"/>
      <c r="T286" s="196"/>
      <c r="AT286" s="190" t="s">
        <v>209</v>
      </c>
      <c r="AU286" s="190" t="s">
        <v>82</v>
      </c>
      <c r="AV286" s="14" t="s">
        <v>82</v>
      </c>
      <c r="AW286" s="14" t="s">
        <v>30</v>
      </c>
      <c r="AX286" s="14" t="s">
        <v>73</v>
      </c>
      <c r="AY286" s="190" t="s">
        <v>200</v>
      </c>
    </row>
    <row r="287" spans="1:65" s="15" customFormat="1" ht="11.25">
      <c r="B287" s="197"/>
      <c r="D287" s="182" t="s">
        <v>209</v>
      </c>
      <c r="E287" s="198" t="s">
        <v>1</v>
      </c>
      <c r="F287" s="199" t="s">
        <v>214</v>
      </c>
      <c r="H287" s="200">
        <v>5.274</v>
      </c>
      <c r="I287" s="201"/>
      <c r="L287" s="197"/>
      <c r="M287" s="202"/>
      <c r="N287" s="203"/>
      <c r="O287" s="203"/>
      <c r="P287" s="203"/>
      <c r="Q287" s="203"/>
      <c r="R287" s="203"/>
      <c r="S287" s="203"/>
      <c r="T287" s="204"/>
      <c r="AT287" s="198" t="s">
        <v>209</v>
      </c>
      <c r="AU287" s="198" t="s">
        <v>82</v>
      </c>
      <c r="AV287" s="15" t="s">
        <v>207</v>
      </c>
      <c r="AW287" s="15" t="s">
        <v>30</v>
      </c>
      <c r="AX287" s="15" t="s">
        <v>80</v>
      </c>
      <c r="AY287" s="198" t="s">
        <v>200</v>
      </c>
    </row>
    <row r="288" spans="1:65" s="12" customFormat="1" ht="22.9" customHeight="1">
      <c r="B288" s="154"/>
      <c r="D288" s="155" t="s">
        <v>72</v>
      </c>
      <c r="E288" s="165" t="s">
        <v>218</v>
      </c>
      <c r="F288" s="165" t="s">
        <v>477</v>
      </c>
      <c r="I288" s="157"/>
      <c r="J288" s="166">
        <f>BK288</f>
        <v>0</v>
      </c>
      <c r="L288" s="154"/>
      <c r="M288" s="159"/>
      <c r="N288" s="160"/>
      <c r="O288" s="160"/>
      <c r="P288" s="161">
        <f>SUM(P289:P312)</f>
        <v>0</v>
      </c>
      <c r="Q288" s="160"/>
      <c r="R288" s="161">
        <f>SUM(R289:R312)</f>
        <v>14.78344798</v>
      </c>
      <c r="S288" s="160"/>
      <c r="T288" s="162">
        <f>SUM(T289:T312)</f>
        <v>0</v>
      </c>
      <c r="AR288" s="155" t="s">
        <v>80</v>
      </c>
      <c r="AT288" s="163" t="s">
        <v>72</v>
      </c>
      <c r="AU288" s="163" t="s">
        <v>80</v>
      </c>
      <c r="AY288" s="155" t="s">
        <v>200</v>
      </c>
      <c r="BK288" s="164">
        <f>SUM(BK289:BK312)</f>
        <v>0</v>
      </c>
    </row>
    <row r="289" spans="1:65" s="2" customFormat="1" ht="33" customHeight="1">
      <c r="A289" s="33"/>
      <c r="B289" s="167"/>
      <c r="C289" s="168" t="s">
        <v>393</v>
      </c>
      <c r="D289" s="168" t="s">
        <v>202</v>
      </c>
      <c r="E289" s="169" t="s">
        <v>1043</v>
      </c>
      <c r="F289" s="170" t="s">
        <v>1044</v>
      </c>
      <c r="G289" s="171" t="s">
        <v>297</v>
      </c>
      <c r="H289" s="172">
        <v>0.05</v>
      </c>
      <c r="I289" s="173"/>
      <c r="J289" s="174">
        <f>ROUND(I289*H289,2)</f>
        <v>0</v>
      </c>
      <c r="K289" s="170" t="s">
        <v>1</v>
      </c>
      <c r="L289" s="34"/>
      <c r="M289" s="175" t="s">
        <v>1</v>
      </c>
      <c r="N289" s="176" t="s">
        <v>38</v>
      </c>
      <c r="O289" s="59"/>
      <c r="P289" s="177">
        <f>O289*H289</f>
        <v>0</v>
      </c>
      <c r="Q289" s="177">
        <v>3.0903</v>
      </c>
      <c r="R289" s="177">
        <f>Q289*H289</f>
        <v>0.15451500000000001</v>
      </c>
      <c r="S289" s="177">
        <v>0</v>
      </c>
      <c r="T289" s="178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9" t="s">
        <v>207</v>
      </c>
      <c r="AT289" s="179" t="s">
        <v>202</v>
      </c>
      <c r="AU289" s="179" t="s">
        <v>82</v>
      </c>
      <c r="AY289" s="18" t="s">
        <v>200</v>
      </c>
      <c r="BE289" s="180">
        <f>IF(N289="základní",J289,0)</f>
        <v>0</v>
      </c>
      <c r="BF289" s="180">
        <f>IF(N289="snížená",J289,0)</f>
        <v>0</v>
      </c>
      <c r="BG289" s="180">
        <f>IF(N289="zákl. přenesená",J289,0)</f>
        <v>0</v>
      </c>
      <c r="BH289" s="180">
        <f>IF(N289="sníž. přenesená",J289,0)</f>
        <v>0</v>
      </c>
      <c r="BI289" s="180">
        <f>IF(N289="nulová",J289,0)</f>
        <v>0</v>
      </c>
      <c r="BJ289" s="18" t="s">
        <v>80</v>
      </c>
      <c r="BK289" s="180">
        <f>ROUND(I289*H289,2)</f>
        <v>0</v>
      </c>
      <c r="BL289" s="18" t="s">
        <v>207</v>
      </c>
      <c r="BM289" s="179" t="s">
        <v>1045</v>
      </c>
    </row>
    <row r="290" spans="1:65" s="13" customFormat="1" ht="11.25">
      <c r="B290" s="181"/>
      <c r="D290" s="182" t="s">
        <v>209</v>
      </c>
      <c r="E290" s="183" t="s">
        <v>1</v>
      </c>
      <c r="F290" s="184" t="s">
        <v>1046</v>
      </c>
      <c r="H290" s="183" t="s">
        <v>1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3" t="s">
        <v>209</v>
      </c>
      <c r="AU290" s="183" t="s">
        <v>82</v>
      </c>
      <c r="AV290" s="13" t="s">
        <v>80</v>
      </c>
      <c r="AW290" s="13" t="s">
        <v>30</v>
      </c>
      <c r="AX290" s="13" t="s">
        <v>73</v>
      </c>
      <c r="AY290" s="183" t="s">
        <v>200</v>
      </c>
    </row>
    <row r="291" spans="1:65" s="14" customFormat="1" ht="11.25">
      <c r="B291" s="189"/>
      <c r="D291" s="182" t="s">
        <v>209</v>
      </c>
      <c r="E291" s="190" t="s">
        <v>1</v>
      </c>
      <c r="F291" s="191" t="s">
        <v>1047</v>
      </c>
      <c r="H291" s="192">
        <v>0.05</v>
      </c>
      <c r="I291" s="193"/>
      <c r="L291" s="189"/>
      <c r="M291" s="194"/>
      <c r="N291" s="195"/>
      <c r="O291" s="195"/>
      <c r="P291" s="195"/>
      <c r="Q291" s="195"/>
      <c r="R291" s="195"/>
      <c r="S291" s="195"/>
      <c r="T291" s="196"/>
      <c r="AT291" s="190" t="s">
        <v>209</v>
      </c>
      <c r="AU291" s="190" t="s">
        <v>82</v>
      </c>
      <c r="AV291" s="14" t="s">
        <v>82</v>
      </c>
      <c r="AW291" s="14" t="s">
        <v>30</v>
      </c>
      <c r="AX291" s="14" t="s">
        <v>73</v>
      </c>
      <c r="AY291" s="190" t="s">
        <v>200</v>
      </c>
    </row>
    <row r="292" spans="1:65" s="15" customFormat="1" ht="11.25">
      <c r="B292" s="197"/>
      <c r="D292" s="182" t="s">
        <v>209</v>
      </c>
      <c r="E292" s="198" t="s">
        <v>1</v>
      </c>
      <c r="F292" s="199" t="s">
        <v>214</v>
      </c>
      <c r="H292" s="200">
        <v>0.05</v>
      </c>
      <c r="I292" s="201"/>
      <c r="L292" s="197"/>
      <c r="M292" s="202"/>
      <c r="N292" s="203"/>
      <c r="O292" s="203"/>
      <c r="P292" s="203"/>
      <c r="Q292" s="203"/>
      <c r="R292" s="203"/>
      <c r="S292" s="203"/>
      <c r="T292" s="204"/>
      <c r="AT292" s="198" t="s">
        <v>209</v>
      </c>
      <c r="AU292" s="198" t="s">
        <v>82</v>
      </c>
      <c r="AV292" s="15" t="s">
        <v>207</v>
      </c>
      <c r="AW292" s="15" t="s">
        <v>30</v>
      </c>
      <c r="AX292" s="15" t="s">
        <v>80</v>
      </c>
      <c r="AY292" s="198" t="s">
        <v>200</v>
      </c>
    </row>
    <row r="293" spans="1:65" s="2" customFormat="1" ht="16.5" customHeight="1">
      <c r="A293" s="33"/>
      <c r="B293" s="167"/>
      <c r="C293" s="168" t="s">
        <v>398</v>
      </c>
      <c r="D293" s="168" t="s">
        <v>202</v>
      </c>
      <c r="E293" s="169" t="s">
        <v>1048</v>
      </c>
      <c r="F293" s="170" t="s">
        <v>1049</v>
      </c>
      <c r="G293" s="171" t="s">
        <v>249</v>
      </c>
      <c r="H293" s="172">
        <v>4.4000000000000004</v>
      </c>
      <c r="I293" s="173"/>
      <c r="J293" s="174">
        <f>ROUND(I293*H293,2)</f>
        <v>0</v>
      </c>
      <c r="K293" s="170" t="s">
        <v>1</v>
      </c>
      <c r="L293" s="34"/>
      <c r="M293" s="175" t="s">
        <v>1</v>
      </c>
      <c r="N293" s="176" t="s">
        <v>38</v>
      </c>
      <c r="O293" s="59"/>
      <c r="P293" s="177">
        <f>O293*H293</f>
        <v>0</v>
      </c>
      <c r="Q293" s="177">
        <v>0</v>
      </c>
      <c r="R293" s="177">
        <f>Q293*H293</f>
        <v>0</v>
      </c>
      <c r="S293" s="177">
        <v>0</v>
      </c>
      <c r="T293" s="178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9" t="s">
        <v>207</v>
      </c>
      <c r="AT293" s="179" t="s">
        <v>202</v>
      </c>
      <c r="AU293" s="179" t="s">
        <v>82</v>
      </c>
      <c r="AY293" s="18" t="s">
        <v>200</v>
      </c>
      <c r="BE293" s="180">
        <f>IF(N293="základní",J293,0)</f>
        <v>0</v>
      </c>
      <c r="BF293" s="180">
        <f>IF(N293="snížená",J293,0)</f>
        <v>0</v>
      </c>
      <c r="BG293" s="180">
        <f>IF(N293="zákl. přenesená",J293,0)</f>
        <v>0</v>
      </c>
      <c r="BH293" s="180">
        <f>IF(N293="sníž. přenesená",J293,0)</f>
        <v>0</v>
      </c>
      <c r="BI293" s="180">
        <f>IF(N293="nulová",J293,0)</f>
        <v>0</v>
      </c>
      <c r="BJ293" s="18" t="s">
        <v>80</v>
      </c>
      <c r="BK293" s="180">
        <f>ROUND(I293*H293,2)</f>
        <v>0</v>
      </c>
      <c r="BL293" s="18" t="s">
        <v>207</v>
      </c>
      <c r="BM293" s="179" t="s">
        <v>1050</v>
      </c>
    </row>
    <row r="294" spans="1:65" s="13" customFormat="1" ht="11.25">
      <c r="B294" s="181"/>
      <c r="D294" s="182" t="s">
        <v>209</v>
      </c>
      <c r="E294" s="183" t="s">
        <v>1</v>
      </c>
      <c r="F294" s="184" t="s">
        <v>899</v>
      </c>
      <c r="H294" s="183" t="s">
        <v>1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3" t="s">
        <v>209</v>
      </c>
      <c r="AU294" s="183" t="s">
        <v>82</v>
      </c>
      <c r="AV294" s="13" t="s">
        <v>80</v>
      </c>
      <c r="AW294" s="13" t="s">
        <v>30</v>
      </c>
      <c r="AX294" s="13" t="s">
        <v>73</v>
      </c>
      <c r="AY294" s="183" t="s">
        <v>200</v>
      </c>
    </row>
    <row r="295" spans="1:65" s="14" customFormat="1" ht="11.25">
      <c r="B295" s="189"/>
      <c r="D295" s="182" t="s">
        <v>209</v>
      </c>
      <c r="E295" s="190" t="s">
        <v>1</v>
      </c>
      <c r="F295" s="191" t="s">
        <v>1051</v>
      </c>
      <c r="H295" s="192">
        <v>4.4000000000000004</v>
      </c>
      <c r="I295" s="193"/>
      <c r="L295" s="189"/>
      <c r="M295" s="194"/>
      <c r="N295" s="195"/>
      <c r="O295" s="195"/>
      <c r="P295" s="195"/>
      <c r="Q295" s="195"/>
      <c r="R295" s="195"/>
      <c r="S295" s="195"/>
      <c r="T295" s="196"/>
      <c r="AT295" s="190" t="s">
        <v>209</v>
      </c>
      <c r="AU295" s="190" t="s">
        <v>82</v>
      </c>
      <c r="AV295" s="14" t="s">
        <v>82</v>
      </c>
      <c r="AW295" s="14" t="s">
        <v>30</v>
      </c>
      <c r="AX295" s="14" t="s">
        <v>73</v>
      </c>
      <c r="AY295" s="190" t="s">
        <v>200</v>
      </c>
    </row>
    <row r="296" spans="1:65" s="15" customFormat="1" ht="11.25">
      <c r="B296" s="197"/>
      <c r="D296" s="182" t="s">
        <v>209</v>
      </c>
      <c r="E296" s="198" t="s">
        <v>1</v>
      </c>
      <c r="F296" s="199" t="s">
        <v>214</v>
      </c>
      <c r="H296" s="200">
        <v>4.4000000000000004</v>
      </c>
      <c r="I296" s="201"/>
      <c r="L296" s="197"/>
      <c r="M296" s="202"/>
      <c r="N296" s="203"/>
      <c r="O296" s="203"/>
      <c r="P296" s="203"/>
      <c r="Q296" s="203"/>
      <c r="R296" s="203"/>
      <c r="S296" s="203"/>
      <c r="T296" s="204"/>
      <c r="AT296" s="198" t="s">
        <v>209</v>
      </c>
      <c r="AU296" s="198" t="s">
        <v>82</v>
      </c>
      <c r="AV296" s="15" t="s">
        <v>207</v>
      </c>
      <c r="AW296" s="15" t="s">
        <v>30</v>
      </c>
      <c r="AX296" s="15" t="s">
        <v>80</v>
      </c>
      <c r="AY296" s="198" t="s">
        <v>200</v>
      </c>
    </row>
    <row r="297" spans="1:65" s="2" customFormat="1" ht="33" customHeight="1">
      <c r="A297" s="33"/>
      <c r="B297" s="167"/>
      <c r="C297" s="168" t="s">
        <v>403</v>
      </c>
      <c r="D297" s="168" t="s">
        <v>202</v>
      </c>
      <c r="E297" s="169" t="s">
        <v>1052</v>
      </c>
      <c r="F297" s="170" t="s">
        <v>1053</v>
      </c>
      <c r="G297" s="171" t="s">
        <v>439</v>
      </c>
      <c r="H297" s="172">
        <v>2.3E-2</v>
      </c>
      <c r="I297" s="173"/>
      <c r="J297" s="174">
        <f>ROUND(I297*H297,2)</f>
        <v>0</v>
      </c>
      <c r="K297" s="170" t="s">
        <v>1</v>
      </c>
      <c r="L297" s="34"/>
      <c r="M297" s="175" t="s">
        <v>1</v>
      </c>
      <c r="N297" s="176" t="s">
        <v>38</v>
      </c>
      <c r="O297" s="59"/>
      <c r="P297" s="177">
        <f>O297*H297</f>
        <v>0</v>
      </c>
      <c r="Q297" s="177">
        <v>1.26494</v>
      </c>
      <c r="R297" s="177">
        <f>Q297*H297</f>
        <v>2.9093619999999997E-2</v>
      </c>
      <c r="S297" s="177">
        <v>0</v>
      </c>
      <c r="T297" s="178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9" t="s">
        <v>207</v>
      </c>
      <c r="AT297" s="179" t="s">
        <v>202</v>
      </c>
      <c r="AU297" s="179" t="s">
        <v>82</v>
      </c>
      <c r="AY297" s="18" t="s">
        <v>200</v>
      </c>
      <c r="BE297" s="180">
        <f>IF(N297="základní",J297,0)</f>
        <v>0</v>
      </c>
      <c r="BF297" s="180">
        <f>IF(N297="snížená",J297,0)</f>
        <v>0</v>
      </c>
      <c r="BG297" s="180">
        <f>IF(N297="zákl. přenesená",J297,0)</f>
        <v>0</v>
      </c>
      <c r="BH297" s="180">
        <f>IF(N297="sníž. přenesená",J297,0)</f>
        <v>0</v>
      </c>
      <c r="BI297" s="180">
        <f>IF(N297="nulová",J297,0)</f>
        <v>0</v>
      </c>
      <c r="BJ297" s="18" t="s">
        <v>80</v>
      </c>
      <c r="BK297" s="180">
        <f>ROUND(I297*H297,2)</f>
        <v>0</v>
      </c>
      <c r="BL297" s="18" t="s">
        <v>207</v>
      </c>
      <c r="BM297" s="179" t="s">
        <v>1054</v>
      </c>
    </row>
    <row r="298" spans="1:65" s="13" customFormat="1" ht="11.25">
      <c r="B298" s="181"/>
      <c r="D298" s="182" t="s">
        <v>209</v>
      </c>
      <c r="E298" s="183" t="s">
        <v>1</v>
      </c>
      <c r="F298" s="184" t="s">
        <v>1040</v>
      </c>
      <c r="H298" s="183" t="s">
        <v>1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3" t="s">
        <v>209</v>
      </c>
      <c r="AU298" s="183" t="s">
        <v>82</v>
      </c>
      <c r="AV298" s="13" t="s">
        <v>80</v>
      </c>
      <c r="AW298" s="13" t="s">
        <v>30</v>
      </c>
      <c r="AX298" s="13" t="s">
        <v>73</v>
      </c>
      <c r="AY298" s="183" t="s">
        <v>200</v>
      </c>
    </row>
    <row r="299" spans="1:65" s="13" customFormat="1" ht="11.25">
      <c r="B299" s="181"/>
      <c r="D299" s="182" t="s">
        <v>209</v>
      </c>
      <c r="E299" s="183" t="s">
        <v>1</v>
      </c>
      <c r="F299" s="184" t="s">
        <v>960</v>
      </c>
      <c r="H299" s="183" t="s">
        <v>1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3" t="s">
        <v>209</v>
      </c>
      <c r="AU299" s="183" t="s">
        <v>82</v>
      </c>
      <c r="AV299" s="13" t="s">
        <v>80</v>
      </c>
      <c r="AW299" s="13" t="s">
        <v>30</v>
      </c>
      <c r="AX299" s="13" t="s">
        <v>73</v>
      </c>
      <c r="AY299" s="183" t="s">
        <v>200</v>
      </c>
    </row>
    <row r="300" spans="1:65" s="14" customFormat="1" ht="11.25">
      <c r="B300" s="189"/>
      <c r="D300" s="182" t="s">
        <v>209</v>
      </c>
      <c r="E300" s="190" t="s">
        <v>1</v>
      </c>
      <c r="F300" s="191" t="s">
        <v>1055</v>
      </c>
      <c r="H300" s="192">
        <v>2.3E-2</v>
      </c>
      <c r="I300" s="193"/>
      <c r="L300" s="189"/>
      <c r="M300" s="194"/>
      <c r="N300" s="195"/>
      <c r="O300" s="195"/>
      <c r="P300" s="195"/>
      <c r="Q300" s="195"/>
      <c r="R300" s="195"/>
      <c r="S300" s="195"/>
      <c r="T300" s="196"/>
      <c r="AT300" s="190" t="s">
        <v>209</v>
      </c>
      <c r="AU300" s="190" t="s">
        <v>82</v>
      </c>
      <c r="AV300" s="14" t="s">
        <v>82</v>
      </c>
      <c r="AW300" s="14" t="s">
        <v>30</v>
      </c>
      <c r="AX300" s="14" t="s">
        <v>73</v>
      </c>
      <c r="AY300" s="190" t="s">
        <v>200</v>
      </c>
    </row>
    <row r="301" spans="1:65" s="15" customFormat="1" ht="11.25">
      <c r="B301" s="197"/>
      <c r="D301" s="182" t="s">
        <v>209</v>
      </c>
      <c r="E301" s="198" t="s">
        <v>1</v>
      </c>
      <c r="F301" s="199" t="s">
        <v>214</v>
      </c>
      <c r="H301" s="200">
        <v>2.3E-2</v>
      </c>
      <c r="I301" s="201"/>
      <c r="L301" s="197"/>
      <c r="M301" s="202"/>
      <c r="N301" s="203"/>
      <c r="O301" s="203"/>
      <c r="P301" s="203"/>
      <c r="Q301" s="203"/>
      <c r="R301" s="203"/>
      <c r="S301" s="203"/>
      <c r="T301" s="204"/>
      <c r="AT301" s="198" t="s">
        <v>209</v>
      </c>
      <c r="AU301" s="198" t="s">
        <v>82</v>
      </c>
      <c r="AV301" s="15" t="s">
        <v>207</v>
      </c>
      <c r="AW301" s="15" t="s">
        <v>30</v>
      </c>
      <c r="AX301" s="15" t="s">
        <v>80</v>
      </c>
      <c r="AY301" s="198" t="s">
        <v>200</v>
      </c>
    </row>
    <row r="302" spans="1:65" s="2" customFormat="1" ht="16.5" customHeight="1">
      <c r="A302" s="33"/>
      <c r="B302" s="167"/>
      <c r="C302" s="168" t="s">
        <v>409</v>
      </c>
      <c r="D302" s="168" t="s">
        <v>202</v>
      </c>
      <c r="E302" s="169" t="s">
        <v>1056</v>
      </c>
      <c r="F302" s="170" t="s">
        <v>1057</v>
      </c>
      <c r="G302" s="171" t="s">
        <v>297</v>
      </c>
      <c r="H302" s="172">
        <v>9.8239999999999998</v>
      </c>
      <c r="I302" s="173"/>
      <c r="J302" s="174">
        <f>ROUND(I302*H302,2)</f>
        <v>0</v>
      </c>
      <c r="K302" s="170" t="s">
        <v>1</v>
      </c>
      <c r="L302" s="34"/>
      <c r="M302" s="175" t="s">
        <v>1</v>
      </c>
      <c r="N302" s="176" t="s">
        <v>38</v>
      </c>
      <c r="O302" s="59"/>
      <c r="P302" s="177">
        <f>O302*H302</f>
        <v>0</v>
      </c>
      <c r="Q302" s="177">
        <v>1.48614</v>
      </c>
      <c r="R302" s="177">
        <f>Q302*H302</f>
        <v>14.599839360000001</v>
      </c>
      <c r="S302" s="177">
        <v>0</v>
      </c>
      <c r="T302" s="178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9" t="s">
        <v>207</v>
      </c>
      <c r="AT302" s="179" t="s">
        <v>202</v>
      </c>
      <c r="AU302" s="179" t="s">
        <v>82</v>
      </c>
      <c r="AY302" s="18" t="s">
        <v>200</v>
      </c>
      <c r="BE302" s="180">
        <f>IF(N302="základní",J302,0)</f>
        <v>0</v>
      </c>
      <c r="BF302" s="180">
        <f>IF(N302="snížená",J302,0)</f>
        <v>0</v>
      </c>
      <c r="BG302" s="180">
        <f>IF(N302="zákl. přenesená",J302,0)</f>
        <v>0</v>
      </c>
      <c r="BH302" s="180">
        <f>IF(N302="sníž. přenesená",J302,0)</f>
        <v>0</v>
      </c>
      <c r="BI302" s="180">
        <f>IF(N302="nulová",J302,0)</f>
        <v>0</v>
      </c>
      <c r="BJ302" s="18" t="s">
        <v>80</v>
      </c>
      <c r="BK302" s="180">
        <f>ROUND(I302*H302,2)</f>
        <v>0</v>
      </c>
      <c r="BL302" s="18" t="s">
        <v>207</v>
      </c>
      <c r="BM302" s="179" t="s">
        <v>1058</v>
      </c>
    </row>
    <row r="303" spans="1:65" s="13" customFormat="1" ht="11.25">
      <c r="B303" s="181"/>
      <c r="D303" s="182" t="s">
        <v>209</v>
      </c>
      <c r="E303" s="183" t="s">
        <v>1</v>
      </c>
      <c r="F303" s="184" t="s">
        <v>1040</v>
      </c>
      <c r="H303" s="183" t="s">
        <v>1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3" t="s">
        <v>209</v>
      </c>
      <c r="AU303" s="183" t="s">
        <v>82</v>
      </c>
      <c r="AV303" s="13" t="s">
        <v>80</v>
      </c>
      <c r="AW303" s="13" t="s">
        <v>30</v>
      </c>
      <c r="AX303" s="13" t="s">
        <v>73</v>
      </c>
      <c r="AY303" s="183" t="s">
        <v>200</v>
      </c>
    </row>
    <row r="304" spans="1:65" s="13" customFormat="1" ht="11.25">
      <c r="B304" s="181"/>
      <c r="D304" s="182" t="s">
        <v>209</v>
      </c>
      <c r="E304" s="183" t="s">
        <v>1</v>
      </c>
      <c r="F304" s="184" t="s">
        <v>899</v>
      </c>
      <c r="H304" s="183" t="s">
        <v>1</v>
      </c>
      <c r="I304" s="185"/>
      <c r="L304" s="181"/>
      <c r="M304" s="186"/>
      <c r="N304" s="187"/>
      <c r="O304" s="187"/>
      <c r="P304" s="187"/>
      <c r="Q304" s="187"/>
      <c r="R304" s="187"/>
      <c r="S304" s="187"/>
      <c r="T304" s="188"/>
      <c r="AT304" s="183" t="s">
        <v>209</v>
      </c>
      <c r="AU304" s="183" t="s">
        <v>82</v>
      </c>
      <c r="AV304" s="13" t="s">
        <v>80</v>
      </c>
      <c r="AW304" s="13" t="s">
        <v>30</v>
      </c>
      <c r="AX304" s="13" t="s">
        <v>73</v>
      </c>
      <c r="AY304" s="183" t="s">
        <v>200</v>
      </c>
    </row>
    <row r="305" spans="1:65" s="14" customFormat="1" ht="11.25">
      <c r="B305" s="189"/>
      <c r="D305" s="182" t="s">
        <v>209</v>
      </c>
      <c r="E305" s="190" t="s">
        <v>1</v>
      </c>
      <c r="F305" s="191" t="s">
        <v>1059</v>
      </c>
      <c r="H305" s="192">
        <v>4.2750000000000004</v>
      </c>
      <c r="I305" s="193"/>
      <c r="L305" s="189"/>
      <c r="M305" s="194"/>
      <c r="N305" s="195"/>
      <c r="O305" s="195"/>
      <c r="P305" s="195"/>
      <c r="Q305" s="195"/>
      <c r="R305" s="195"/>
      <c r="S305" s="195"/>
      <c r="T305" s="196"/>
      <c r="AT305" s="190" t="s">
        <v>209</v>
      </c>
      <c r="AU305" s="190" t="s">
        <v>82</v>
      </c>
      <c r="AV305" s="14" t="s">
        <v>82</v>
      </c>
      <c r="AW305" s="14" t="s">
        <v>30</v>
      </c>
      <c r="AX305" s="14" t="s">
        <v>73</v>
      </c>
      <c r="AY305" s="190" t="s">
        <v>200</v>
      </c>
    </row>
    <row r="306" spans="1:65" s="13" customFormat="1" ht="11.25">
      <c r="B306" s="181"/>
      <c r="D306" s="182" t="s">
        <v>209</v>
      </c>
      <c r="E306" s="183" t="s">
        <v>1</v>
      </c>
      <c r="F306" s="184" t="s">
        <v>1060</v>
      </c>
      <c r="H306" s="183" t="s">
        <v>1</v>
      </c>
      <c r="I306" s="185"/>
      <c r="L306" s="181"/>
      <c r="M306" s="186"/>
      <c r="N306" s="187"/>
      <c r="O306" s="187"/>
      <c r="P306" s="187"/>
      <c r="Q306" s="187"/>
      <c r="R306" s="187"/>
      <c r="S306" s="187"/>
      <c r="T306" s="188"/>
      <c r="AT306" s="183" t="s">
        <v>209</v>
      </c>
      <c r="AU306" s="183" t="s">
        <v>82</v>
      </c>
      <c r="AV306" s="13" t="s">
        <v>80</v>
      </c>
      <c r="AW306" s="13" t="s">
        <v>30</v>
      </c>
      <c r="AX306" s="13" t="s">
        <v>73</v>
      </c>
      <c r="AY306" s="183" t="s">
        <v>200</v>
      </c>
    </row>
    <row r="307" spans="1:65" s="14" customFormat="1" ht="22.5">
      <c r="B307" s="189"/>
      <c r="D307" s="182" t="s">
        <v>209</v>
      </c>
      <c r="E307" s="190" t="s">
        <v>1</v>
      </c>
      <c r="F307" s="191" t="s">
        <v>1061</v>
      </c>
      <c r="H307" s="192">
        <v>5.5490000000000004</v>
      </c>
      <c r="I307" s="193"/>
      <c r="L307" s="189"/>
      <c r="M307" s="194"/>
      <c r="N307" s="195"/>
      <c r="O307" s="195"/>
      <c r="P307" s="195"/>
      <c r="Q307" s="195"/>
      <c r="R307" s="195"/>
      <c r="S307" s="195"/>
      <c r="T307" s="196"/>
      <c r="AT307" s="190" t="s">
        <v>209</v>
      </c>
      <c r="AU307" s="190" t="s">
        <v>82</v>
      </c>
      <c r="AV307" s="14" t="s">
        <v>82</v>
      </c>
      <c r="AW307" s="14" t="s">
        <v>30</v>
      </c>
      <c r="AX307" s="14" t="s">
        <v>73</v>
      </c>
      <c r="AY307" s="190" t="s">
        <v>200</v>
      </c>
    </row>
    <row r="308" spans="1:65" s="15" customFormat="1" ht="11.25">
      <c r="B308" s="197"/>
      <c r="D308" s="182" t="s">
        <v>209</v>
      </c>
      <c r="E308" s="198" t="s">
        <v>1</v>
      </c>
      <c r="F308" s="199" t="s">
        <v>214</v>
      </c>
      <c r="H308" s="200">
        <v>9.8239999999999998</v>
      </c>
      <c r="I308" s="201"/>
      <c r="L308" s="197"/>
      <c r="M308" s="202"/>
      <c r="N308" s="203"/>
      <c r="O308" s="203"/>
      <c r="P308" s="203"/>
      <c r="Q308" s="203"/>
      <c r="R308" s="203"/>
      <c r="S308" s="203"/>
      <c r="T308" s="204"/>
      <c r="AT308" s="198" t="s">
        <v>209</v>
      </c>
      <c r="AU308" s="198" t="s">
        <v>82</v>
      </c>
      <c r="AV308" s="15" t="s">
        <v>207</v>
      </c>
      <c r="AW308" s="15" t="s">
        <v>30</v>
      </c>
      <c r="AX308" s="15" t="s">
        <v>80</v>
      </c>
      <c r="AY308" s="198" t="s">
        <v>200</v>
      </c>
    </row>
    <row r="309" spans="1:65" s="2" customFormat="1" ht="33" customHeight="1">
      <c r="A309" s="33"/>
      <c r="B309" s="167"/>
      <c r="C309" s="168" t="s">
        <v>416</v>
      </c>
      <c r="D309" s="168" t="s">
        <v>202</v>
      </c>
      <c r="E309" s="169" t="s">
        <v>1062</v>
      </c>
      <c r="F309" s="170" t="s">
        <v>1063</v>
      </c>
      <c r="G309" s="171" t="s">
        <v>297</v>
      </c>
      <c r="H309" s="172">
        <v>0.29399999999999998</v>
      </c>
      <c r="I309" s="173"/>
      <c r="J309" s="174">
        <f>ROUND(I309*H309,2)</f>
        <v>0</v>
      </c>
      <c r="K309" s="170" t="s">
        <v>1</v>
      </c>
      <c r="L309" s="34"/>
      <c r="M309" s="175" t="s">
        <v>1</v>
      </c>
      <c r="N309" s="176" t="s">
        <v>38</v>
      </c>
      <c r="O309" s="59"/>
      <c r="P309" s="177">
        <f>O309*H309</f>
        <v>0</v>
      </c>
      <c r="Q309" s="177">
        <v>0</v>
      </c>
      <c r="R309" s="177">
        <f>Q309*H309</f>
        <v>0</v>
      </c>
      <c r="S309" s="177">
        <v>0</v>
      </c>
      <c r="T309" s="178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9" t="s">
        <v>207</v>
      </c>
      <c r="AT309" s="179" t="s">
        <v>202</v>
      </c>
      <c r="AU309" s="179" t="s">
        <v>82</v>
      </c>
      <c r="AY309" s="18" t="s">
        <v>200</v>
      </c>
      <c r="BE309" s="180">
        <f>IF(N309="základní",J309,0)</f>
        <v>0</v>
      </c>
      <c r="BF309" s="180">
        <f>IF(N309="snížená",J309,0)</f>
        <v>0</v>
      </c>
      <c r="BG309" s="180">
        <f>IF(N309="zákl. přenesená",J309,0)</f>
        <v>0</v>
      </c>
      <c r="BH309" s="180">
        <f>IF(N309="sníž. přenesená",J309,0)</f>
        <v>0</v>
      </c>
      <c r="BI309" s="180">
        <f>IF(N309="nulová",J309,0)</f>
        <v>0</v>
      </c>
      <c r="BJ309" s="18" t="s">
        <v>80</v>
      </c>
      <c r="BK309" s="180">
        <f>ROUND(I309*H309,2)</f>
        <v>0</v>
      </c>
      <c r="BL309" s="18" t="s">
        <v>207</v>
      </c>
      <c r="BM309" s="179" t="s">
        <v>1064</v>
      </c>
    </row>
    <row r="310" spans="1:65" s="13" customFormat="1" ht="11.25">
      <c r="B310" s="181"/>
      <c r="D310" s="182" t="s">
        <v>209</v>
      </c>
      <c r="E310" s="183" t="s">
        <v>1</v>
      </c>
      <c r="F310" s="184" t="s">
        <v>1065</v>
      </c>
      <c r="H310" s="183" t="s">
        <v>1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3" t="s">
        <v>209</v>
      </c>
      <c r="AU310" s="183" t="s">
        <v>82</v>
      </c>
      <c r="AV310" s="13" t="s">
        <v>80</v>
      </c>
      <c r="AW310" s="13" t="s">
        <v>30</v>
      </c>
      <c r="AX310" s="13" t="s">
        <v>73</v>
      </c>
      <c r="AY310" s="183" t="s">
        <v>200</v>
      </c>
    </row>
    <row r="311" spans="1:65" s="14" customFormat="1" ht="11.25">
      <c r="B311" s="189"/>
      <c r="D311" s="182" t="s">
        <v>209</v>
      </c>
      <c r="E311" s="190" t="s">
        <v>1</v>
      </c>
      <c r="F311" s="191" t="s">
        <v>1066</v>
      </c>
      <c r="H311" s="192">
        <v>0.29399999999999998</v>
      </c>
      <c r="I311" s="193"/>
      <c r="L311" s="189"/>
      <c r="M311" s="194"/>
      <c r="N311" s="195"/>
      <c r="O311" s="195"/>
      <c r="P311" s="195"/>
      <c r="Q311" s="195"/>
      <c r="R311" s="195"/>
      <c r="S311" s="195"/>
      <c r="T311" s="196"/>
      <c r="AT311" s="190" t="s">
        <v>209</v>
      </c>
      <c r="AU311" s="190" t="s">
        <v>82</v>
      </c>
      <c r="AV311" s="14" t="s">
        <v>82</v>
      </c>
      <c r="AW311" s="14" t="s">
        <v>30</v>
      </c>
      <c r="AX311" s="14" t="s">
        <v>73</v>
      </c>
      <c r="AY311" s="190" t="s">
        <v>200</v>
      </c>
    </row>
    <row r="312" spans="1:65" s="15" customFormat="1" ht="11.25">
      <c r="B312" s="197"/>
      <c r="D312" s="182" t="s">
        <v>209</v>
      </c>
      <c r="E312" s="198" t="s">
        <v>1</v>
      </c>
      <c r="F312" s="199" t="s">
        <v>214</v>
      </c>
      <c r="H312" s="200">
        <v>0.29399999999999998</v>
      </c>
      <c r="I312" s="201"/>
      <c r="L312" s="197"/>
      <c r="M312" s="202"/>
      <c r="N312" s="203"/>
      <c r="O312" s="203"/>
      <c r="P312" s="203"/>
      <c r="Q312" s="203"/>
      <c r="R312" s="203"/>
      <c r="S312" s="203"/>
      <c r="T312" s="204"/>
      <c r="AT312" s="198" t="s">
        <v>209</v>
      </c>
      <c r="AU312" s="198" t="s">
        <v>82</v>
      </c>
      <c r="AV312" s="15" t="s">
        <v>207</v>
      </c>
      <c r="AW312" s="15" t="s">
        <v>30</v>
      </c>
      <c r="AX312" s="15" t="s">
        <v>80</v>
      </c>
      <c r="AY312" s="198" t="s">
        <v>200</v>
      </c>
    </row>
    <row r="313" spans="1:65" s="12" customFormat="1" ht="22.9" customHeight="1">
      <c r="B313" s="154"/>
      <c r="D313" s="155" t="s">
        <v>72</v>
      </c>
      <c r="E313" s="165" t="s">
        <v>207</v>
      </c>
      <c r="F313" s="165" t="s">
        <v>513</v>
      </c>
      <c r="I313" s="157"/>
      <c r="J313" s="166">
        <f>BK313</f>
        <v>0</v>
      </c>
      <c r="L313" s="154"/>
      <c r="M313" s="159"/>
      <c r="N313" s="160"/>
      <c r="O313" s="160"/>
      <c r="P313" s="161">
        <f>SUM(P314:P336)</f>
        <v>0</v>
      </c>
      <c r="Q313" s="160"/>
      <c r="R313" s="161">
        <f>SUM(R314:R336)</f>
        <v>1.2405619999999999</v>
      </c>
      <c r="S313" s="160"/>
      <c r="T313" s="162">
        <f>SUM(T314:T336)</f>
        <v>0</v>
      </c>
      <c r="AR313" s="155" t="s">
        <v>80</v>
      </c>
      <c r="AT313" s="163" t="s">
        <v>72</v>
      </c>
      <c r="AU313" s="163" t="s">
        <v>80</v>
      </c>
      <c r="AY313" s="155" t="s">
        <v>200</v>
      </c>
      <c r="BK313" s="164">
        <f>SUM(BK314:BK336)</f>
        <v>0</v>
      </c>
    </row>
    <row r="314" spans="1:65" s="2" customFormat="1" ht="21.75" customHeight="1">
      <c r="A314" s="33"/>
      <c r="B314" s="167"/>
      <c r="C314" s="168" t="s">
        <v>435</v>
      </c>
      <c r="D314" s="168" t="s">
        <v>202</v>
      </c>
      <c r="E314" s="169" t="s">
        <v>538</v>
      </c>
      <c r="F314" s="170" t="s">
        <v>1067</v>
      </c>
      <c r="G314" s="171" t="s">
        <v>494</v>
      </c>
      <c r="H314" s="172">
        <v>1</v>
      </c>
      <c r="I314" s="173"/>
      <c r="J314" s="174">
        <f>ROUND(I314*H314,2)</f>
        <v>0</v>
      </c>
      <c r="K314" s="170" t="s">
        <v>1</v>
      </c>
      <c r="L314" s="34"/>
      <c r="M314" s="175" t="s">
        <v>1</v>
      </c>
      <c r="N314" s="176" t="s">
        <v>38</v>
      </c>
      <c r="O314" s="59"/>
      <c r="P314" s="177">
        <f>O314*H314</f>
        <v>0</v>
      </c>
      <c r="Q314" s="177">
        <v>6.6E-3</v>
      </c>
      <c r="R314" s="177">
        <f>Q314*H314</f>
        <v>6.6E-3</v>
      </c>
      <c r="S314" s="177">
        <v>0</v>
      </c>
      <c r="T314" s="178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9" t="s">
        <v>207</v>
      </c>
      <c r="AT314" s="179" t="s">
        <v>202</v>
      </c>
      <c r="AU314" s="179" t="s">
        <v>82</v>
      </c>
      <c r="AY314" s="18" t="s">
        <v>200</v>
      </c>
      <c r="BE314" s="180">
        <f>IF(N314="základní",J314,0)</f>
        <v>0</v>
      </c>
      <c r="BF314" s="180">
        <f>IF(N314="snížená",J314,0)</f>
        <v>0</v>
      </c>
      <c r="BG314" s="180">
        <f>IF(N314="zákl. přenesená",J314,0)</f>
        <v>0</v>
      </c>
      <c r="BH314" s="180">
        <f>IF(N314="sníž. přenesená",J314,0)</f>
        <v>0</v>
      </c>
      <c r="BI314" s="180">
        <f>IF(N314="nulová",J314,0)</f>
        <v>0</v>
      </c>
      <c r="BJ314" s="18" t="s">
        <v>80</v>
      </c>
      <c r="BK314" s="180">
        <f>ROUND(I314*H314,2)</f>
        <v>0</v>
      </c>
      <c r="BL314" s="18" t="s">
        <v>207</v>
      </c>
      <c r="BM314" s="179" t="s">
        <v>1068</v>
      </c>
    </row>
    <row r="315" spans="1:65" s="13" customFormat="1" ht="11.25">
      <c r="B315" s="181"/>
      <c r="D315" s="182" t="s">
        <v>209</v>
      </c>
      <c r="E315" s="183" t="s">
        <v>1</v>
      </c>
      <c r="F315" s="184" t="s">
        <v>1069</v>
      </c>
      <c r="H315" s="183" t="s">
        <v>1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3" t="s">
        <v>209</v>
      </c>
      <c r="AU315" s="183" t="s">
        <v>82</v>
      </c>
      <c r="AV315" s="13" t="s">
        <v>80</v>
      </c>
      <c r="AW315" s="13" t="s">
        <v>30</v>
      </c>
      <c r="AX315" s="13" t="s">
        <v>73</v>
      </c>
      <c r="AY315" s="183" t="s">
        <v>200</v>
      </c>
    </row>
    <row r="316" spans="1:65" s="14" customFormat="1" ht="11.25">
      <c r="B316" s="189"/>
      <c r="D316" s="182" t="s">
        <v>209</v>
      </c>
      <c r="E316" s="190" t="s">
        <v>1</v>
      </c>
      <c r="F316" s="191" t="s">
        <v>80</v>
      </c>
      <c r="H316" s="192">
        <v>1</v>
      </c>
      <c r="I316" s="193"/>
      <c r="L316" s="189"/>
      <c r="M316" s="194"/>
      <c r="N316" s="195"/>
      <c r="O316" s="195"/>
      <c r="P316" s="195"/>
      <c r="Q316" s="195"/>
      <c r="R316" s="195"/>
      <c r="S316" s="195"/>
      <c r="T316" s="196"/>
      <c r="AT316" s="190" t="s">
        <v>209</v>
      </c>
      <c r="AU316" s="190" t="s">
        <v>82</v>
      </c>
      <c r="AV316" s="14" t="s">
        <v>82</v>
      </c>
      <c r="AW316" s="14" t="s">
        <v>30</v>
      </c>
      <c r="AX316" s="14" t="s">
        <v>73</v>
      </c>
      <c r="AY316" s="190" t="s">
        <v>200</v>
      </c>
    </row>
    <row r="317" spans="1:65" s="15" customFormat="1" ht="11.25">
      <c r="B317" s="197"/>
      <c r="D317" s="182" t="s">
        <v>209</v>
      </c>
      <c r="E317" s="198" t="s">
        <v>1</v>
      </c>
      <c r="F317" s="199" t="s">
        <v>214</v>
      </c>
      <c r="H317" s="200">
        <v>1</v>
      </c>
      <c r="I317" s="201"/>
      <c r="L317" s="197"/>
      <c r="M317" s="202"/>
      <c r="N317" s="203"/>
      <c r="O317" s="203"/>
      <c r="P317" s="203"/>
      <c r="Q317" s="203"/>
      <c r="R317" s="203"/>
      <c r="S317" s="203"/>
      <c r="T317" s="204"/>
      <c r="AT317" s="198" t="s">
        <v>209</v>
      </c>
      <c r="AU317" s="198" t="s">
        <v>82</v>
      </c>
      <c r="AV317" s="15" t="s">
        <v>207</v>
      </c>
      <c r="AW317" s="15" t="s">
        <v>30</v>
      </c>
      <c r="AX317" s="15" t="s">
        <v>80</v>
      </c>
      <c r="AY317" s="198" t="s">
        <v>200</v>
      </c>
    </row>
    <row r="318" spans="1:65" s="2" customFormat="1" ht="16.5" customHeight="1">
      <c r="A318" s="33"/>
      <c r="B318" s="167"/>
      <c r="C318" s="213" t="s">
        <v>442</v>
      </c>
      <c r="D318" s="213" t="s">
        <v>436</v>
      </c>
      <c r="E318" s="214" t="s">
        <v>1070</v>
      </c>
      <c r="F318" s="215" t="s">
        <v>1071</v>
      </c>
      <c r="G318" s="216" t="s">
        <v>494</v>
      </c>
      <c r="H318" s="217">
        <v>1</v>
      </c>
      <c r="I318" s="218"/>
      <c r="J318" s="219">
        <f>ROUND(I318*H318,2)</f>
        <v>0</v>
      </c>
      <c r="K318" s="215" t="s">
        <v>1</v>
      </c>
      <c r="L318" s="220"/>
      <c r="M318" s="221" t="s">
        <v>1</v>
      </c>
      <c r="N318" s="222" t="s">
        <v>38</v>
      </c>
      <c r="O318" s="59"/>
      <c r="P318" s="177">
        <f>O318*H318</f>
        <v>0</v>
      </c>
      <c r="Q318" s="177">
        <v>5.0999999999999997E-2</v>
      </c>
      <c r="R318" s="177">
        <f>Q318*H318</f>
        <v>5.0999999999999997E-2</v>
      </c>
      <c r="S318" s="177">
        <v>0</v>
      </c>
      <c r="T318" s="178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9" t="s">
        <v>246</v>
      </c>
      <c r="AT318" s="179" t="s">
        <v>436</v>
      </c>
      <c r="AU318" s="179" t="s">
        <v>82</v>
      </c>
      <c r="AY318" s="18" t="s">
        <v>200</v>
      </c>
      <c r="BE318" s="180">
        <f>IF(N318="základní",J318,0)</f>
        <v>0</v>
      </c>
      <c r="BF318" s="180">
        <f>IF(N318="snížená",J318,0)</f>
        <v>0</v>
      </c>
      <c r="BG318" s="180">
        <f>IF(N318="zákl. přenesená",J318,0)</f>
        <v>0</v>
      </c>
      <c r="BH318" s="180">
        <f>IF(N318="sníž. přenesená",J318,0)</f>
        <v>0</v>
      </c>
      <c r="BI318" s="180">
        <f>IF(N318="nulová",J318,0)</f>
        <v>0</v>
      </c>
      <c r="BJ318" s="18" t="s">
        <v>80</v>
      </c>
      <c r="BK318" s="180">
        <f>ROUND(I318*H318,2)</f>
        <v>0</v>
      </c>
      <c r="BL318" s="18" t="s">
        <v>207</v>
      </c>
      <c r="BM318" s="179" t="s">
        <v>1072</v>
      </c>
    </row>
    <row r="319" spans="1:65" s="13" customFormat="1" ht="11.25">
      <c r="B319" s="181"/>
      <c r="D319" s="182" t="s">
        <v>209</v>
      </c>
      <c r="E319" s="183" t="s">
        <v>1</v>
      </c>
      <c r="F319" s="184" t="s">
        <v>1073</v>
      </c>
      <c r="H319" s="183" t="s">
        <v>1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3" t="s">
        <v>209</v>
      </c>
      <c r="AU319" s="183" t="s">
        <v>82</v>
      </c>
      <c r="AV319" s="13" t="s">
        <v>80</v>
      </c>
      <c r="AW319" s="13" t="s">
        <v>30</v>
      </c>
      <c r="AX319" s="13" t="s">
        <v>73</v>
      </c>
      <c r="AY319" s="183" t="s">
        <v>200</v>
      </c>
    </row>
    <row r="320" spans="1:65" s="14" customFormat="1" ht="11.25">
      <c r="B320" s="189"/>
      <c r="D320" s="182" t="s">
        <v>209</v>
      </c>
      <c r="E320" s="190" t="s">
        <v>1</v>
      </c>
      <c r="F320" s="191" t="s">
        <v>80</v>
      </c>
      <c r="H320" s="192">
        <v>1</v>
      </c>
      <c r="I320" s="193"/>
      <c r="L320" s="189"/>
      <c r="M320" s="194"/>
      <c r="N320" s="195"/>
      <c r="O320" s="195"/>
      <c r="P320" s="195"/>
      <c r="Q320" s="195"/>
      <c r="R320" s="195"/>
      <c r="S320" s="195"/>
      <c r="T320" s="196"/>
      <c r="AT320" s="190" t="s">
        <v>209</v>
      </c>
      <c r="AU320" s="190" t="s">
        <v>82</v>
      </c>
      <c r="AV320" s="14" t="s">
        <v>82</v>
      </c>
      <c r="AW320" s="14" t="s">
        <v>30</v>
      </c>
      <c r="AX320" s="14" t="s">
        <v>80</v>
      </c>
      <c r="AY320" s="190" t="s">
        <v>200</v>
      </c>
    </row>
    <row r="321" spans="1:65" s="2" customFormat="1" ht="33" customHeight="1">
      <c r="A321" s="33"/>
      <c r="B321" s="167"/>
      <c r="C321" s="168" t="s">
        <v>446</v>
      </c>
      <c r="D321" s="168" t="s">
        <v>202</v>
      </c>
      <c r="E321" s="169" t="s">
        <v>551</v>
      </c>
      <c r="F321" s="170" t="s">
        <v>1074</v>
      </c>
      <c r="G321" s="171" t="s">
        <v>297</v>
      </c>
      <c r="H321" s="172">
        <v>0.52500000000000002</v>
      </c>
      <c r="I321" s="173"/>
      <c r="J321" s="174">
        <f>ROUND(I321*H321,2)</f>
        <v>0</v>
      </c>
      <c r="K321" s="170" t="s">
        <v>1</v>
      </c>
      <c r="L321" s="34"/>
      <c r="M321" s="175" t="s">
        <v>1</v>
      </c>
      <c r="N321" s="176" t="s">
        <v>38</v>
      </c>
      <c r="O321" s="59"/>
      <c r="P321" s="177">
        <f>O321*H321</f>
        <v>0</v>
      </c>
      <c r="Q321" s="177">
        <v>2.234</v>
      </c>
      <c r="R321" s="177">
        <f>Q321*H321</f>
        <v>1.1728499999999999</v>
      </c>
      <c r="S321" s="177">
        <v>0</v>
      </c>
      <c r="T321" s="178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9" t="s">
        <v>207</v>
      </c>
      <c r="AT321" s="179" t="s">
        <v>202</v>
      </c>
      <c r="AU321" s="179" t="s">
        <v>82</v>
      </c>
      <c r="AY321" s="18" t="s">
        <v>200</v>
      </c>
      <c r="BE321" s="180">
        <f>IF(N321="základní",J321,0)</f>
        <v>0</v>
      </c>
      <c r="BF321" s="180">
        <f>IF(N321="snížená",J321,0)</f>
        <v>0</v>
      </c>
      <c r="BG321" s="180">
        <f>IF(N321="zákl. přenesená",J321,0)</f>
        <v>0</v>
      </c>
      <c r="BH321" s="180">
        <f>IF(N321="sníž. přenesená",J321,0)</f>
        <v>0</v>
      </c>
      <c r="BI321" s="180">
        <f>IF(N321="nulová",J321,0)</f>
        <v>0</v>
      </c>
      <c r="BJ321" s="18" t="s">
        <v>80</v>
      </c>
      <c r="BK321" s="180">
        <f>ROUND(I321*H321,2)</f>
        <v>0</v>
      </c>
      <c r="BL321" s="18" t="s">
        <v>207</v>
      </c>
      <c r="BM321" s="179" t="s">
        <v>1075</v>
      </c>
    </row>
    <row r="322" spans="1:65" s="13" customFormat="1" ht="11.25">
      <c r="B322" s="181"/>
      <c r="D322" s="182" t="s">
        <v>209</v>
      </c>
      <c r="E322" s="183" t="s">
        <v>1</v>
      </c>
      <c r="F322" s="184" t="s">
        <v>1076</v>
      </c>
      <c r="H322" s="183" t="s">
        <v>1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3" t="s">
        <v>209</v>
      </c>
      <c r="AU322" s="183" t="s">
        <v>82</v>
      </c>
      <c r="AV322" s="13" t="s">
        <v>80</v>
      </c>
      <c r="AW322" s="13" t="s">
        <v>30</v>
      </c>
      <c r="AX322" s="13" t="s">
        <v>73</v>
      </c>
      <c r="AY322" s="183" t="s">
        <v>200</v>
      </c>
    </row>
    <row r="323" spans="1:65" s="13" customFormat="1" ht="11.25">
      <c r="B323" s="181"/>
      <c r="D323" s="182" t="s">
        <v>209</v>
      </c>
      <c r="E323" s="183" t="s">
        <v>1</v>
      </c>
      <c r="F323" s="184" t="s">
        <v>899</v>
      </c>
      <c r="H323" s="183" t="s">
        <v>1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3" t="s">
        <v>209</v>
      </c>
      <c r="AU323" s="183" t="s">
        <v>82</v>
      </c>
      <c r="AV323" s="13" t="s">
        <v>80</v>
      </c>
      <c r="AW323" s="13" t="s">
        <v>30</v>
      </c>
      <c r="AX323" s="13" t="s">
        <v>73</v>
      </c>
      <c r="AY323" s="183" t="s">
        <v>200</v>
      </c>
    </row>
    <row r="324" spans="1:65" s="13" customFormat="1" ht="11.25">
      <c r="B324" s="181"/>
      <c r="D324" s="182" t="s">
        <v>209</v>
      </c>
      <c r="E324" s="183" t="s">
        <v>1</v>
      </c>
      <c r="F324" s="184" t="s">
        <v>1077</v>
      </c>
      <c r="H324" s="183" t="s">
        <v>1</v>
      </c>
      <c r="I324" s="185"/>
      <c r="L324" s="181"/>
      <c r="M324" s="186"/>
      <c r="N324" s="187"/>
      <c r="O324" s="187"/>
      <c r="P324" s="187"/>
      <c r="Q324" s="187"/>
      <c r="R324" s="187"/>
      <c r="S324" s="187"/>
      <c r="T324" s="188"/>
      <c r="AT324" s="183" t="s">
        <v>209</v>
      </c>
      <c r="AU324" s="183" t="s">
        <v>82</v>
      </c>
      <c r="AV324" s="13" t="s">
        <v>80</v>
      </c>
      <c r="AW324" s="13" t="s">
        <v>30</v>
      </c>
      <c r="AX324" s="13" t="s">
        <v>73</v>
      </c>
      <c r="AY324" s="183" t="s">
        <v>200</v>
      </c>
    </row>
    <row r="325" spans="1:65" s="14" customFormat="1" ht="11.25">
      <c r="B325" s="189"/>
      <c r="D325" s="182" t="s">
        <v>209</v>
      </c>
      <c r="E325" s="190" t="s">
        <v>1</v>
      </c>
      <c r="F325" s="191" t="s">
        <v>1078</v>
      </c>
      <c r="H325" s="192">
        <v>0.3</v>
      </c>
      <c r="I325" s="193"/>
      <c r="L325" s="189"/>
      <c r="M325" s="194"/>
      <c r="N325" s="195"/>
      <c r="O325" s="195"/>
      <c r="P325" s="195"/>
      <c r="Q325" s="195"/>
      <c r="R325" s="195"/>
      <c r="S325" s="195"/>
      <c r="T325" s="196"/>
      <c r="AT325" s="190" t="s">
        <v>209</v>
      </c>
      <c r="AU325" s="190" t="s">
        <v>82</v>
      </c>
      <c r="AV325" s="14" t="s">
        <v>82</v>
      </c>
      <c r="AW325" s="14" t="s">
        <v>30</v>
      </c>
      <c r="AX325" s="14" t="s">
        <v>73</v>
      </c>
      <c r="AY325" s="190" t="s">
        <v>200</v>
      </c>
    </row>
    <row r="326" spans="1:65" s="13" customFormat="1" ht="11.25">
      <c r="B326" s="181"/>
      <c r="D326" s="182" t="s">
        <v>209</v>
      </c>
      <c r="E326" s="183" t="s">
        <v>1</v>
      </c>
      <c r="F326" s="184" t="s">
        <v>1079</v>
      </c>
      <c r="H326" s="183" t="s">
        <v>1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3" t="s">
        <v>209</v>
      </c>
      <c r="AU326" s="183" t="s">
        <v>82</v>
      </c>
      <c r="AV326" s="13" t="s">
        <v>80</v>
      </c>
      <c r="AW326" s="13" t="s">
        <v>30</v>
      </c>
      <c r="AX326" s="13" t="s">
        <v>73</v>
      </c>
      <c r="AY326" s="183" t="s">
        <v>200</v>
      </c>
    </row>
    <row r="327" spans="1:65" s="14" customFormat="1" ht="11.25">
      <c r="B327" s="189"/>
      <c r="D327" s="182" t="s">
        <v>209</v>
      </c>
      <c r="E327" s="190" t="s">
        <v>1</v>
      </c>
      <c r="F327" s="191" t="s">
        <v>1080</v>
      </c>
      <c r="H327" s="192">
        <v>0.22500000000000001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209</v>
      </c>
      <c r="AU327" s="190" t="s">
        <v>82</v>
      </c>
      <c r="AV327" s="14" t="s">
        <v>82</v>
      </c>
      <c r="AW327" s="14" t="s">
        <v>30</v>
      </c>
      <c r="AX327" s="14" t="s">
        <v>73</v>
      </c>
      <c r="AY327" s="190" t="s">
        <v>200</v>
      </c>
    </row>
    <row r="328" spans="1:65" s="15" customFormat="1" ht="11.25">
      <c r="B328" s="197"/>
      <c r="D328" s="182" t="s">
        <v>209</v>
      </c>
      <c r="E328" s="198" t="s">
        <v>1</v>
      </c>
      <c r="F328" s="199" t="s">
        <v>214</v>
      </c>
      <c r="H328" s="200">
        <v>0.52500000000000002</v>
      </c>
      <c r="I328" s="201"/>
      <c r="L328" s="197"/>
      <c r="M328" s="202"/>
      <c r="N328" s="203"/>
      <c r="O328" s="203"/>
      <c r="P328" s="203"/>
      <c r="Q328" s="203"/>
      <c r="R328" s="203"/>
      <c r="S328" s="203"/>
      <c r="T328" s="204"/>
      <c r="AT328" s="198" t="s">
        <v>209</v>
      </c>
      <c r="AU328" s="198" t="s">
        <v>82</v>
      </c>
      <c r="AV328" s="15" t="s">
        <v>207</v>
      </c>
      <c r="AW328" s="15" t="s">
        <v>30</v>
      </c>
      <c r="AX328" s="15" t="s">
        <v>80</v>
      </c>
      <c r="AY328" s="198" t="s">
        <v>200</v>
      </c>
    </row>
    <row r="329" spans="1:65" s="2" customFormat="1" ht="33" customHeight="1">
      <c r="A329" s="33"/>
      <c r="B329" s="167"/>
      <c r="C329" s="168" t="s">
        <v>451</v>
      </c>
      <c r="D329" s="168" t="s">
        <v>202</v>
      </c>
      <c r="E329" s="169" t="s">
        <v>1081</v>
      </c>
      <c r="F329" s="170" t="s">
        <v>1082</v>
      </c>
      <c r="G329" s="171" t="s">
        <v>205</v>
      </c>
      <c r="H329" s="172">
        <v>1.6</v>
      </c>
      <c r="I329" s="173"/>
      <c r="J329" s="174">
        <f>ROUND(I329*H329,2)</f>
        <v>0</v>
      </c>
      <c r="K329" s="170" t="s">
        <v>1</v>
      </c>
      <c r="L329" s="34"/>
      <c r="M329" s="175" t="s">
        <v>1</v>
      </c>
      <c r="N329" s="176" t="s">
        <v>38</v>
      </c>
      <c r="O329" s="59"/>
      <c r="P329" s="177">
        <f>O329*H329</f>
        <v>0</v>
      </c>
      <c r="Q329" s="177">
        <v>6.3200000000000001E-3</v>
      </c>
      <c r="R329" s="177">
        <f>Q329*H329</f>
        <v>1.0112000000000001E-2</v>
      </c>
      <c r="S329" s="177">
        <v>0</v>
      </c>
      <c r="T329" s="178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9" t="s">
        <v>207</v>
      </c>
      <c r="AT329" s="179" t="s">
        <v>202</v>
      </c>
      <c r="AU329" s="179" t="s">
        <v>82</v>
      </c>
      <c r="AY329" s="18" t="s">
        <v>200</v>
      </c>
      <c r="BE329" s="180">
        <f>IF(N329="základní",J329,0)</f>
        <v>0</v>
      </c>
      <c r="BF329" s="180">
        <f>IF(N329="snížená",J329,0)</f>
        <v>0</v>
      </c>
      <c r="BG329" s="180">
        <f>IF(N329="zákl. přenesená",J329,0)</f>
        <v>0</v>
      </c>
      <c r="BH329" s="180">
        <f>IF(N329="sníž. přenesená",J329,0)</f>
        <v>0</v>
      </c>
      <c r="BI329" s="180">
        <f>IF(N329="nulová",J329,0)</f>
        <v>0</v>
      </c>
      <c r="BJ329" s="18" t="s">
        <v>80</v>
      </c>
      <c r="BK329" s="180">
        <f>ROUND(I329*H329,2)</f>
        <v>0</v>
      </c>
      <c r="BL329" s="18" t="s">
        <v>207</v>
      </c>
      <c r="BM329" s="179" t="s">
        <v>1083</v>
      </c>
    </row>
    <row r="330" spans="1:65" s="13" customFormat="1" ht="11.25">
      <c r="B330" s="181"/>
      <c r="D330" s="182" t="s">
        <v>209</v>
      </c>
      <c r="E330" s="183" t="s">
        <v>1</v>
      </c>
      <c r="F330" s="184" t="s">
        <v>1084</v>
      </c>
      <c r="H330" s="183" t="s">
        <v>1</v>
      </c>
      <c r="I330" s="185"/>
      <c r="L330" s="181"/>
      <c r="M330" s="186"/>
      <c r="N330" s="187"/>
      <c r="O330" s="187"/>
      <c r="P330" s="187"/>
      <c r="Q330" s="187"/>
      <c r="R330" s="187"/>
      <c r="S330" s="187"/>
      <c r="T330" s="188"/>
      <c r="AT330" s="183" t="s">
        <v>209</v>
      </c>
      <c r="AU330" s="183" t="s">
        <v>82</v>
      </c>
      <c r="AV330" s="13" t="s">
        <v>80</v>
      </c>
      <c r="AW330" s="13" t="s">
        <v>30</v>
      </c>
      <c r="AX330" s="13" t="s">
        <v>73</v>
      </c>
      <c r="AY330" s="183" t="s">
        <v>200</v>
      </c>
    </row>
    <row r="331" spans="1:65" s="13" customFormat="1" ht="11.25">
      <c r="B331" s="181"/>
      <c r="D331" s="182" t="s">
        <v>209</v>
      </c>
      <c r="E331" s="183" t="s">
        <v>1</v>
      </c>
      <c r="F331" s="184" t="s">
        <v>899</v>
      </c>
      <c r="H331" s="183" t="s">
        <v>1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3" t="s">
        <v>209</v>
      </c>
      <c r="AU331" s="183" t="s">
        <v>82</v>
      </c>
      <c r="AV331" s="13" t="s">
        <v>80</v>
      </c>
      <c r="AW331" s="13" t="s">
        <v>30</v>
      </c>
      <c r="AX331" s="13" t="s">
        <v>73</v>
      </c>
      <c r="AY331" s="183" t="s">
        <v>200</v>
      </c>
    </row>
    <row r="332" spans="1:65" s="13" customFormat="1" ht="11.25">
      <c r="B332" s="181"/>
      <c r="D332" s="182" t="s">
        <v>209</v>
      </c>
      <c r="E332" s="183" t="s">
        <v>1</v>
      </c>
      <c r="F332" s="184" t="s">
        <v>1077</v>
      </c>
      <c r="H332" s="183" t="s">
        <v>1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3" t="s">
        <v>209</v>
      </c>
      <c r="AU332" s="183" t="s">
        <v>82</v>
      </c>
      <c r="AV332" s="13" t="s">
        <v>80</v>
      </c>
      <c r="AW332" s="13" t="s">
        <v>30</v>
      </c>
      <c r="AX332" s="13" t="s">
        <v>73</v>
      </c>
      <c r="AY332" s="183" t="s">
        <v>200</v>
      </c>
    </row>
    <row r="333" spans="1:65" s="14" customFormat="1" ht="11.25">
      <c r="B333" s="189"/>
      <c r="D333" s="182" t="s">
        <v>209</v>
      </c>
      <c r="E333" s="190" t="s">
        <v>1</v>
      </c>
      <c r="F333" s="191" t="s">
        <v>1085</v>
      </c>
      <c r="H333" s="192">
        <v>1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209</v>
      </c>
      <c r="AU333" s="190" t="s">
        <v>82</v>
      </c>
      <c r="AV333" s="14" t="s">
        <v>82</v>
      </c>
      <c r="AW333" s="14" t="s">
        <v>30</v>
      </c>
      <c r="AX333" s="14" t="s">
        <v>73</v>
      </c>
      <c r="AY333" s="190" t="s">
        <v>200</v>
      </c>
    </row>
    <row r="334" spans="1:65" s="13" customFormat="1" ht="11.25">
      <c r="B334" s="181"/>
      <c r="D334" s="182" t="s">
        <v>209</v>
      </c>
      <c r="E334" s="183" t="s">
        <v>1</v>
      </c>
      <c r="F334" s="184" t="s">
        <v>1079</v>
      </c>
      <c r="H334" s="183" t="s">
        <v>1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3" t="s">
        <v>209</v>
      </c>
      <c r="AU334" s="183" t="s">
        <v>82</v>
      </c>
      <c r="AV334" s="13" t="s">
        <v>80</v>
      </c>
      <c r="AW334" s="13" t="s">
        <v>30</v>
      </c>
      <c r="AX334" s="13" t="s">
        <v>73</v>
      </c>
      <c r="AY334" s="183" t="s">
        <v>200</v>
      </c>
    </row>
    <row r="335" spans="1:65" s="14" customFormat="1" ht="11.25">
      <c r="B335" s="189"/>
      <c r="D335" s="182" t="s">
        <v>209</v>
      </c>
      <c r="E335" s="190" t="s">
        <v>1</v>
      </c>
      <c r="F335" s="191" t="s">
        <v>1086</v>
      </c>
      <c r="H335" s="192">
        <v>0.6</v>
      </c>
      <c r="I335" s="193"/>
      <c r="L335" s="189"/>
      <c r="M335" s="194"/>
      <c r="N335" s="195"/>
      <c r="O335" s="195"/>
      <c r="P335" s="195"/>
      <c r="Q335" s="195"/>
      <c r="R335" s="195"/>
      <c r="S335" s="195"/>
      <c r="T335" s="196"/>
      <c r="AT335" s="190" t="s">
        <v>209</v>
      </c>
      <c r="AU335" s="190" t="s">
        <v>82</v>
      </c>
      <c r="AV335" s="14" t="s">
        <v>82</v>
      </c>
      <c r="AW335" s="14" t="s">
        <v>30</v>
      </c>
      <c r="AX335" s="14" t="s">
        <v>73</v>
      </c>
      <c r="AY335" s="190" t="s">
        <v>200</v>
      </c>
    </row>
    <row r="336" spans="1:65" s="15" customFormat="1" ht="11.25">
      <c r="B336" s="197"/>
      <c r="D336" s="182" t="s">
        <v>209</v>
      </c>
      <c r="E336" s="198" t="s">
        <v>1</v>
      </c>
      <c r="F336" s="199" t="s">
        <v>214</v>
      </c>
      <c r="H336" s="200">
        <v>1.6</v>
      </c>
      <c r="I336" s="201"/>
      <c r="L336" s="197"/>
      <c r="M336" s="202"/>
      <c r="N336" s="203"/>
      <c r="O336" s="203"/>
      <c r="P336" s="203"/>
      <c r="Q336" s="203"/>
      <c r="R336" s="203"/>
      <c r="S336" s="203"/>
      <c r="T336" s="204"/>
      <c r="AT336" s="198" t="s">
        <v>209</v>
      </c>
      <c r="AU336" s="198" t="s">
        <v>82</v>
      </c>
      <c r="AV336" s="15" t="s">
        <v>207</v>
      </c>
      <c r="AW336" s="15" t="s">
        <v>30</v>
      </c>
      <c r="AX336" s="15" t="s">
        <v>80</v>
      </c>
      <c r="AY336" s="198" t="s">
        <v>200</v>
      </c>
    </row>
    <row r="337" spans="1:65" s="12" customFormat="1" ht="22.9" customHeight="1">
      <c r="B337" s="154"/>
      <c r="D337" s="155" t="s">
        <v>72</v>
      </c>
      <c r="E337" s="165" t="s">
        <v>230</v>
      </c>
      <c r="F337" s="165" t="s">
        <v>1087</v>
      </c>
      <c r="I337" s="157"/>
      <c r="J337" s="166">
        <f>BK337</f>
        <v>0</v>
      </c>
      <c r="L337" s="154"/>
      <c r="M337" s="159"/>
      <c r="N337" s="160"/>
      <c r="O337" s="160"/>
      <c r="P337" s="161">
        <f>SUM(P338:P379)</f>
        <v>0</v>
      </c>
      <c r="Q337" s="160"/>
      <c r="R337" s="161">
        <f>SUM(R338:R379)</f>
        <v>2.15625</v>
      </c>
      <c r="S337" s="160"/>
      <c r="T337" s="162">
        <f>SUM(T338:T379)</f>
        <v>0</v>
      </c>
      <c r="AR337" s="155" t="s">
        <v>80</v>
      </c>
      <c r="AT337" s="163" t="s">
        <v>72</v>
      </c>
      <c r="AU337" s="163" t="s">
        <v>80</v>
      </c>
      <c r="AY337" s="155" t="s">
        <v>200</v>
      </c>
      <c r="BK337" s="164">
        <f>SUM(BK338:BK379)</f>
        <v>0</v>
      </c>
    </row>
    <row r="338" spans="1:65" s="2" customFormat="1" ht="21.75" customHeight="1">
      <c r="A338" s="33"/>
      <c r="B338" s="167"/>
      <c r="C338" s="168" t="s">
        <v>455</v>
      </c>
      <c r="D338" s="168" t="s">
        <v>202</v>
      </c>
      <c r="E338" s="169" t="s">
        <v>569</v>
      </c>
      <c r="F338" s="170" t="s">
        <v>1088</v>
      </c>
      <c r="G338" s="171" t="s">
        <v>205</v>
      </c>
      <c r="H338" s="172">
        <v>6.25</v>
      </c>
      <c r="I338" s="173"/>
      <c r="J338" s="174">
        <f>ROUND(I338*H338,2)</f>
        <v>0</v>
      </c>
      <c r="K338" s="170" t="s">
        <v>1</v>
      </c>
      <c r="L338" s="34"/>
      <c r="M338" s="175" t="s">
        <v>1</v>
      </c>
      <c r="N338" s="176" t="s">
        <v>38</v>
      </c>
      <c r="O338" s="59"/>
      <c r="P338" s="177">
        <f>O338*H338</f>
        <v>0</v>
      </c>
      <c r="Q338" s="177">
        <v>0.34499999999999997</v>
      </c>
      <c r="R338" s="177">
        <f>Q338*H338</f>
        <v>2.15625</v>
      </c>
      <c r="S338" s="177">
        <v>0</v>
      </c>
      <c r="T338" s="178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9" t="s">
        <v>207</v>
      </c>
      <c r="AT338" s="179" t="s">
        <v>202</v>
      </c>
      <c r="AU338" s="179" t="s">
        <v>82</v>
      </c>
      <c r="AY338" s="18" t="s">
        <v>200</v>
      </c>
      <c r="BE338" s="180">
        <f>IF(N338="základní",J338,0)</f>
        <v>0</v>
      </c>
      <c r="BF338" s="180">
        <f>IF(N338="snížená",J338,0)</f>
        <v>0</v>
      </c>
      <c r="BG338" s="180">
        <f>IF(N338="zákl. přenesená",J338,0)</f>
        <v>0</v>
      </c>
      <c r="BH338" s="180">
        <f>IF(N338="sníž. přenesená",J338,0)</f>
        <v>0</v>
      </c>
      <c r="BI338" s="180">
        <f>IF(N338="nulová",J338,0)</f>
        <v>0</v>
      </c>
      <c r="BJ338" s="18" t="s">
        <v>80</v>
      </c>
      <c r="BK338" s="180">
        <f>ROUND(I338*H338,2)</f>
        <v>0</v>
      </c>
      <c r="BL338" s="18" t="s">
        <v>207</v>
      </c>
      <c r="BM338" s="179" t="s">
        <v>1089</v>
      </c>
    </row>
    <row r="339" spans="1:65" s="13" customFormat="1" ht="22.5">
      <c r="B339" s="181"/>
      <c r="D339" s="182" t="s">
        <v>209</v>
      </c>
      <c r="E339" s="183" t="s">
        <v>1</v>
      </c>
      <c r="F339" s="184" t="s">
        <v>1090</v>
      </c>
      <c r="H339" s="183" t="s">
        <v>1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3" t="s">
        <v>209</v>
      </c>
      <c r="AU339" s="183" t="s">
        <v>82</v>
      </c>
      <c r="AV339" s="13" t="s">
        <v>80</v>
      </c>
      <c r="AW339" s="13" t="s">
        <v>30</v>
      </c>
      <c r="AX339" s="13" t="s">
        <v>73</v>
      </c>
      <c r="AY339" s="183" t="s">
        <v>200</v>
      </c>
    </row>
    <row r="340" spans="1:65" s="13" customFormat="1" ht="11.25">
      <c r="B340" s="181"/>
      <c r="D340" s="182" t="s">
        <v>209</v>
      </c>
      <c r="E340" s="183" t="s">
        <v>1</v>
      </c>
      <c r="F340" s="184" t="s">
        <v>899</v>
      </c>
      <c r="H340" s="183" t="s">
        <v>1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3" t="s">
        <v>209</v>
      </c>
      <c r="AU340" s="183" t="s">
        <v>82</v>
      </c>
      <c r="AV340" s="13" t="s">
        <v>80</v>
      </c>
      <c r="AW340" s="13" t="s">
        <v>30</v>
      </c>
      <c r="AX340" s="13" t="s">
        <v>73</v>
      </c>
      <c r="AY340" s="183" t="s">
        <v>200</v>
      </c>
    </row>
    <row r="341" spans="1:65" s="13" customFormat="1" ht="11.25">
      <c r="B341" s="181"/>
      <c r="D341" s="182" t="s">
        <v>209</v>
      </c>
      <c r="E341" s="183" t="s">
        <v>1</v>
      </c>
      <c r="F341" s="184" t="s">
        <v>1091</v>
      </c>
      <c r="H341" s="183" t="s">
        <v>1</v>
      </c>
      <c r="I341" s="185"/>
      <c r="L341" s="181"/>
      <c r="M341" s="186"/>
      <c r="N341" s="187"/>
      <c r="O341" s="187"/>
      <c r="P341" s="187"/>
      <c r="Q341" s="187"/>
      <c r="R341" s="187"/>
      <c r="S341" s="187"/>
      <c r="T341" s="188"/>
      <c r="AT341" s="183" t="s">
        <v>209</v>
      </c>
      <c r="AU341" s="183" t="s">
        <v>82</v>
      </c>
      <c r="AV341" s="13" t="s">
        <v>80</v>
      </c>
      <c r="AW341" s="13" t="s">
        <v>30</v>
      </c>
      <c r="AX341" s="13" t="s">
        <v>73</v>
      </c>
      <c r="AY341" s="183" t="s">
        <v>200</v>
      </c>
    </row>
    <row r="342" spans="1:65" s="14" customFormat="1" ht="11.25">
      <c r="B342" s="189"/>
      <c r="D342" s="182" t="s">
        <v>209</v>
      </c>
      <c r="E342" s="190" t="s">
        <v>1</v>
      </c>
      <c r="F342" s="191" t="s">
        <v>901</v>
      </c>
      <c r="H342" s="192">
        <v>6.25</v>
      </c>
      <c r="I342" s="193"/>
      <c r="L342" s="189"/>
      <c r="M342" s="194"/>
      <c r="N342" s="195"/>
      <c r="O342" s="195"/>
      <c r="P342" s="195"/>
      <c r="Q342" s="195"/>
      <c r="R342" s="195"/>
      <c r="S342" s="195"/>
      <c r="T342" s="196"/>
      <c r="AT342" s="190" t="s">
        <v>209</v>
      </c>
      <c r="AU342" s="190" t="s">
        <v>82</v>
      </c>
      <c r="AV342" s="14" t="s">
        <v>82</v>
      </c>
      <c r="AW342" s="14" t="s">
        <v>30</v>
      </c>
      <c r="AX342" s="14" t="s">
        <v>73</v>
      </c>
      <c r="AY342" s="190" t="s">
        <v>200</v>
      </c>
    </row>
    <row r="343" spans="1:65" s="15" customFormat="1" ht="11.25">
      <c r="B343" s="197"/>
      <c r="D343" s="182" t="s">
        <v>209</v>
      </c>
      <c r="E343" s="198" t="s">
        <v>1</v>
      </c>
      <c r="F343" s="199" t="s">
        <v>214</v>
      </c>
      <c r="H343" s="200">
        <v>6.25</v>
      </c>
      <c r="I343" s="201"/>
      <c r="L343" s="197"/>
      <c r="M343" s="202"/>
      <c r="N343" s="203"/>
      <c r="O343" s="203"/>
      <c r="P343" s="203"/>
      <c r="Q343" s="203"/>
      <c r="R343" s="203"/>
      <c r="S343" s="203"/>
      <c r="T343" s="204"/>
      <c r="AT343" s="198" t="s">
        <v>209</v>
      </c>
      <c r="AU343" s="198" t="s">
        <v>82</v>
      </c>
      <c r="AV343" s="15" t="s">
        <v>207</v>
      </c>
      <c r="AW343" s="15" t="s">
        <v>30</v>
      </c>
      <c r="AX343" s="15" t="s">
        <v>80</v>
      </c>
      <c r="AY343" s="198" t="s">
        <v>200</v>
      </c>
    </row>
    <row r="344" spans="1:65" s="2" customFormat="1" ht="44.25" customHeight="1">
      <c r="A344" s="33"/>
      <c r="B344" s="167"/>
      <c r="C344" s="168" t="s">
        <v>461</v>
      </c>
      <c r="D344" s="168" t="s">
        <v>202</v>
      </c>
      <c r="E344" s="169" t="s">
        <v>1092</v>
      </c>
      <c r="F344" s="170" t="s">
        <v>1093</v>
      </c>
      <c r="G344" s="171" t="s">
        <v>205</v>
      </c>
      <c r="H344" s="172">
        <v>6.25</v>
      </c>
      <c r="I344" s="173"/>
      <c r="J344" s="174">
        <f>ROUND(I344*H344,2)</f>
        <v>0</v>
      </c>
      <c r="K344" s="170" t="s">
        <v>1</v>
      </c>
      <c r="L344" s="34"/>
      <c r="M344" s="175" t="s">
        <v>1</v>
      </c>
      <c r="N344" s="176" t="s">
        <v>38</v>
      </c>
      <c r="O344" s="59"/>
      <c r="P344" s="177">
        <f>O344*H344</f>
        <v>0</v>
      </c>
      <c r="Q344" s="177">
        <v>0</v>
      </c>
      <c r="R344" s="177">
        <f>Q344*H344</f>
        <v>0</v>
      </c>
      <c r="S344" s="177">
        <v>0</v>
      </c>
      <c r="T344" s="178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9" t="s">
        <v>207</v>
      </c>
      <c r="AT344" s="179" t="s">
        <v>202</v>
      </c>
      <c r="AU344" s="179" t="s">
        <v>82</v>
      </c>
      <c r="AY344" s="18" t="s">
        <v>200</v>
      </c>
      <c r="BE344" s="180">
        <f>IF(N344="základní",J344,0)</f>
        <v>0</v>
      </c>
      <c r="BF344" s="180">
        <f>IF(N344="snížená",J344,0)</f>
        <v>0</v>
      </c>
      <c r="BG344" s="180">
        <f>IF(N344="zákl. přenesená",J344,0)</f>
        <v>0</v>
      </c>
      <c r="BH344" s="180">
        <f>IF(N344="sníž. přenesená",J344,0)</f>
        <v>0</v>
      </c>
      <c r="BI344" s="180">
        <f>IF(N344="nulová",J344,0)</f>
        <v>0</v>
      </c>
      <c r="BJ344" s="18" t="s">
        <v>80</v>
      </c>
      <c r="BK344" s="180">
        <f>ROUND(I344*H344,2)</f>
        <v>0</v>
      </c>
      <c r="BL344" s="18" t="s">
        <v>207</v>
      </c>
      <c r="BM344" s="179" t="s">
        <v>1094</v>
      </c>
    </row>
    <row r="345" spans="1:65" s="13" customFormat="1" ht="22.5">
      <c r="B345" s="181"/>
      <c r="D345" s="182" t="s">
        <v>209</v>
      </c>
      <c r="E345" s="183" t="s">
        <v>1</v>
      </c>
      <c r="F345" s="184" t="s">
        <v>1090</v>
      </c>
      <c r="H345" s="183" t="s">
        <v>1</v>
      </c>
      <c r="I345" s="185"/>
      <c r="L345" s="181"/>
      <c r="M345" s="186"/>
      <c r="N345" s="187"/>
      <c r="O345" s="187"/>
      <c r="P345" s="187"/>
      <c r="Q345" s="187"/>
      <c r="R345" s="187"/>
      <c r="S345" s="187"/>
      <c r="T345" s="188"/>
      <c r="AT345" s="183" t="s">
        <v>209</v>
      </c>
      <c r="AU345" s="183" t="s">
        <v>82</v>
      </c>
      <c r="AV345" s="13" t="s">
        <v>80</v>
      </c>
      <c r="AW345" s="13" t="s">
        <v>30</v>
      </c>
      <c r="AX345" s="13" t="s">
        <v>73</v>
      </c>
      <c r="AY345" s="183" t="s">
        <v>200</v>
      </c>
    </row>
    <row r="346" spans="1:65" s="13" customFormat="1" ht="11.25">
      <c r="B346" s="181"/>
      <c r="D346" s="182" t="s">
        <v>209</v>
      </c>
      <c r="E346" s="183" t="s">
        <v>1</v>
      </c>
      <c r="F346" s="184" t="s">
        <v>899</v>
      </c>
      <c r="H346" s="183" t="s">
        <v>1</v>
      </c>
      <c r="I346" s="185"/>
      <c r="L346" s="181"/>
      <c r="M346" s="186"/>
      <c r="N346" s="187"/>
      <c r="O346" s="187"/>
      <c r="P346" s="187"/>
      <c r="Q346" s="187"/>
      <c r="R346" s="187"/>
      <c r="S346" s="187"/>
      <c r="T346" s="188"/>
      <c r="AT346" s="183" t="s">
        <v>209</v>
      </c>
      <c r="AU346" s="183" t="s">
        <v>82</v>
      </c>
      <c r="AV346" s="13" t="s">
        <v>80</v>
      </c>
      <c r="AW346" s="13" t="s">
        <v>30</v>
      </c>
      <c r="AX346" s="13" t="s">
        <v>73</v>
      </c>
      <c r="AY346" s="183" t="s">
        <v>200</v>
      </c>
    </row>
    <row r="347" spans="1:65" s="13" customFormat="1" ht="11.25">
      <c r="B347" s="181"/>
      <c r="D347" s="182" t="s">
        <v>209</v>
      </c>
      <c r="E347" s="183" t="s">
        <v>1</v>
      </c>
      <c r="F347" s="184" t="s">
        <v>1091</v>
      </c>
      <c r="H347" s="183" t="s">
        <v>1</v>
      </c>
      <c r="I347" s="185"/>
      <c r="L347" s="181"/>
      <c r="M347" s="186"/>
      <c r="N347" s="187"/>
      <c r="O347" s="187"/>
      <c r="P347" s="187"/>
      <c r="Q347" s="187"/>
      <c r="R347" s="187"/>
      <c r="S347" s="187"/>
      <c r="T347" s="188"/>
      <c r="AT347" s="183" t="s">
        <v>209</v>
      </c>
      <c r="AU347" s="183" t="s">
        <v>82</v>
      </c>
      <c r="AV347" s="13" t="s">
        <v>80</v>
      </c>
      <c r="AW347" s="13" t="s">
        <v>30</v>
      </c>
      <c r="AX347" s="13" t="s">
        <v>73</v>
      </c>
      <c r="AY347" s="183" t="s">
        <v>200</v>
      </c>
    </row>
    <row r="348" spans="1:65" s="14" customFormat="1" ht="11.25">
      <c r="B348" s="189"/>
      <c r="D348" s="182" t="s">
        <v>209</v>
      </c>
      <c r="E348" s="190" t="s">
        <v>1</v>
      </c>
      <c r="F348" s="191" t="s">
        <v>901</v>
      </c>
      <c r="H348" s="192">
        <v>6.25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209</v>
      </c>
      <c r="AU348" s="190" t="s">
        <v>82</v>
      </c>
      <c r="AV348" s="14" t="s">
        <v>82</v>
      </c>
      <c r="AW348" s="14" t="s">
        <v>30</v>
      </c>
      <c r="AX348" s="14" t="s">
        <v>73</v>
      </c>
      <c r="AY348" s="190" t="s">
        <v>200</v>
      </c>
    </row>
    <row r="349" spans="1:65" s="15" customFormat="1" ht="11.25">
      <c r="B349" s="197"/>
      <c r="D349" s="182" t="s">
        <v>209</v>
      </c>
      <c r="E349" s="198" t="s">
        <v>1</v>
      </c>
      <c r="F349" s="199" t="s">
        <v>214</v>
      </c>
      <c r="H349" s="200">
        <v>6.25</v>
      </c>
      <c r="I349" s="201"/>
      <c r="L349" s="197"/>
      <c r="M349" s="202"/>
      <c r="N349" s="203"/>
      <c r="O349" s="203"/>
      <c r="P349" s="203"/>
      <c r="Q349" s="203"/>
      <c r="R349" s="203"/>
      <c r="S349" s="203"/>
      <c r="T349" s="204"/>
      <c r="AT349" s="198" t="s">
        <v>209</v>
      </c>
      <c r="AU349" s="198" t="s">
        <v>82</v>
      </c>
      <c r="AV349" s="15" t="s">
        <v>207</v>
      </c>
      <c r="AW349" s="15" t="s">
        <v>30</v>
      </c>
      <c r="AX349" s="15" t="s">
        <v>80</v>
      </c>
      <c r="AY349" s="198" t="s">
        <v>200</v>
      </c>
    </row>
    <row r="350" spans="1:65" s="2" customFormat="1" ht="44.25" customHeight="1">
      <c r="A350" s="33"/>
      <c r="B350" s="167"/>
      <c r="C350" s="168" t="s">
        <v>468</v>
      </c>
      <c r="D350" s="168" t="s">
        <v>202</v>
      </c>
      <c r="E350" s="169" t="s">
        <v>1095</v>
      </c>
      <c r="F350" s="170" t="s">
        <v>1096</v>
      </c>
      <c r="G350" s="171" t="s">
        <v>205</v>
      </c>
      <c r="H350" s="172">
        <v>6.25</v>
      </c>
      <c r="I350" s="173"/>
      <c r="J350" s="174">
        <f>ROUND(I350*H350,2)</f>
        <v>0</v>
      </c>
      <c r="K350" s="170" t="s">
        <v>1</v>
      </c>
      <c r="L350" s="34"/>
      <c r="M350" s="175" t="s">
        <v>1</v>
      </c>
      <c r="N350" s="176" t="s">
        <v>38</v>
      </c>
      <c r="O350" s="59"/>
      <c r="P350" s="177">
        <f>O350*H350</f>
        <v>0</v>
      </c>
      <c r="Q350" s="177">
        <v>0</v>
      </c>
      <c r="R350" s="177">
        <f>Q350*H350</f>
        <v>0</v>
      </c>
      <c r="S350" s="177">
        <v>0</v>
      </c>
      <c r="T350" s="178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9" t="s">
        <v>207</v>
      </c>
      <c r="AT350" s="179" t="s">
        <v>202</v>
      </c>
      <c r="AU350" s="179" t="s">
        <v>82</v>
      </c>
      <c r="AY350" s="18" t="s">
        <v>200</v>
      </c>
      <c r="BE350" s="180">
        <f>IF(N350="základní",J350,0)</f>
        <v>0</v>
      </c>
      <c r="BF350" s="180">
        <f>IF(N350="snížená",J350,0)</f>
        <v>0</v>
      </c>
      <c r="BG350" s="180">
        <f>IF(N350="zákl. přenesená",J350,0)</f>
        <v>0</v>
      </c>
      <c r="BH350" s="180">
        <f>IF(N350="sníž. přenesená",J350,0)</f>
        <v>0</v>
      </c>
      <c r="BI350" s="180">
        <f>IF(N350="nulová",J350,0)</f>
        <v>0</v>
      </c>
      <c r="BJ350" s="18" t="s">
        <v>80</v>
      </c>
      <c r="BK350" s="180">
        <f>ROUND(I350*H350,2)</f>
        <v>0</v>
      </c>
      <c r="BL350" s="18" t="s">
        <v>207</v>
      </c>
      <c r="BM350" s="179" t="s">
        <v>1097</v>
      </c>
    </row>
    <row r="351" spans="1:65" s="13" customFormat="1" ht="22.5">
      <c r="B351" s="181"/>
      <c r="D351" s="182" t="s">
        <v>209</v>
      </c>
      <c r="E351" s="183" t="s">
        <v>1</v>
      </c>
      <c r="F351" s="184" t="s">
        <v>1090</v>
      </c>
      <c r="H351" s="183" t="s">
        <v>1</v>
      </c>
      <c r="I351" s="185"/>
      <c r="L351" s="181"/>
      <c r="M351" s="186"/>
      <c r="N351" s="187"/>
      <c r="O351" s="187"/>
      <c r="P351" s="187"/>
      <c r="Q351" s="187"/>
      <c r="R351" s="187"/>
      <c r="S351" s="187"/>
      <c r="T351" s="188"/>
      <c r="AT351" s="183" t="s">
        <v>209</v>
      </c>
      <c r="AU351" s="183" t="s">
        <v>82</v>
      </c>
      <c r="AV351" s="13" t="s">
        <v>80</v>
      </c>
      <c r="AW351" s="13" t="s">
        <v>30</v>
      </c>
      <c r="AX351" s="13" t="s">
        <v>73</v>
      </c>
      <c r="AY351" s="183" t="s">
        <v>200</v>
      </c>
    </row>
    <row r="352" spans="1:65" s="13" customFormat="1" ht="11.25">
      <c r="B352" s="181"/>
      <c r="D352" s="182" t="s">
        <v>209</v>
      </c>
      <c r="E352" s="183" t="s">
        <v>1</v>
      </c>
      <c r="F352" s="184" t="s">
        <v>899</v>
      </c>
      <c r="H352" s="183" t="s">
        <v>1</v>
      </c>
      <c r="I352" s="185"/>
      <c r="L352" s="181"/>
      <c r="M352" s="186"/>
      <c r="N352" s="187"/>
      <c r="O352" s="187"/>
      <c r="P352" s="187"/>
      <c r="Q352" s="187"/>
      <c r="R352" s="187"/>
      <c r="S352" s="187"/>
      <c r="T352" s="188"/>
      <c r="AT352" s="183" t="s">
        <v>209</v>
      </c>
      <c r="AU352" s="183" t="s">
        <v>82</v>
      </c>
      <c r="AV352" s="13" t="s">
        <v>80</v>
      </c>
      <c r="AW352" s="13" t="s">
        <v>30</v>
      </c>
      <c r="AX352" s="13" t="s">
        <v>73</v>
      </c>
      <c r="AY352" s="183" t="s">
        <v>200</v>
      </c>
    </row>
    <row r="353" spans="1:65" s="13" customFormat="1" ht="11.25">
      <c r="B353" s="181"/>
      <c r="D353" s="182" t="s">
        <v>209</v>
      </c>
      <c r="E353" s="183" t="s">
        <v>1</v>
      </c>
      <c r="F353" s="184" t="s">
        <v>1091</v>
      </c>
      <c r="H353" s="183" t="s">
        <v>1</v>
      </c>
      <c r="I353" s="185"/>
      <c r="L353" s="181"/>
      <c r="M353" s="186"/>
      <c r="N353" s="187"/>
      <c r="O353" s="187"/>
      <c r="P353" s="187"/>
      <c r="Q353" s="187"/>
      <c r="R353" s="187"/>
      <c r="S353" s="187"/>
      <c r="T353" s="188"/>
      <c r="AT353" s="183" t="s">
        <v>209</v>
      </c>
      <c r="AU353" s="183" t="s">
        <v>82</v>
      </c>
      <c r="AV353" s="13" t="s">
        <v>80</v>
      </c>
      <c r="AW353" s="13" t="s">
        <v>30</v>
      </c>
      <c r="AX353" s="13" t="s">
        <v>73</v>
      </c>
      <c r="AY353" s="183" t="s">
        <v>200</v>
      </c>
    </row>
    <row r="354" spans="1:65" s="14" customFormat="1" ht="11.25">
      <c r="B354" s="189"/>
      <c r="D354" s="182" t="s">
        <v>209</v>
      </c>
      <c r="E354" s="190" t="s">
        <v>1</v>
      </c>
      <c r="F354" s="191" t="s">
        <v>901</v>
      </c>
      <c r="H354" s="192">
        <v>6.25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209</v>
      </c>
      <c r="AU354" s="190" t="s">
        <v>82</v>
      </c>
      <c r="AV354" s="14" t="s">
        <v>82</v>
      </c>
      <c r="AW354" s="14" t="s">
        <v>30</v>
      </c>
      <c r="AX354" s="14" t="s">
        <v>73</v>
      </c>
      <c r="AY354" s="190" t="s">
        <v>200</v>
      </c>
    </row>
    <row r="355" spans="1:65" s="15" customFormat="1" ht="11.25">
      <c r="B355" s="197"/>
      <c r="D355" s="182" t="s">
        <v>209</v>
      </c>
      <c r="E355" s="198" t="s">
        <v>1</v>
      </c>
      <c r="F355" s="199" t="s">
        <v>214</v>
      </c>
      <c r="H355" s="200">
        <v>6.25</v>
      </c>
      <c r="I355" s="201"/>
      <c r="L355" s="197"/>
      <c r="M355" s="202"/>
      <c r="N355" s="203"/>
      <c r="O355" s="203"/>
      <c r="P355" s="203"/>
      <c r="Q355" s="203"/>
      <c r="R355" s="203"/>
      <c r="S355" s="203"/>
      <c r="T355" s="204"/>
      <c r="AT355" s="198" t="s">
        <v>209</v>
      </c>
      <c r="AU355" s="198" t="s">
        <v>82</v>
      </c>
      <c r="AV355" s="15" t="s">
        <v>207</v>
      </c>
      <c r="AW355" s="15" t="s">
        <v>30</v>
      </c>
      <c r="AX355" s="15" t="s">
        <v>80</v>
      </c>
      <c r="AY355" s="198" t="s">
        <v>200</v>
      </c>
    </row>
    <row r="356" spans="1:65" s="2" customFormat="1" ht="33" customHeight="1">
      <c r="A356" s="33"/>
      <c r="B356" s="167"/>
      <c r="C356" s="168" t="s">
        <v>472</v>
      </c>
      <c r="D356" s="168" t="s">
        <v>202</v>
      </c>
      <c r="E356" s="169" t="s">
        <v>574</v>
      </c>
      <c r="F356" s="170" t="s">
        <v>1098</v>
      </c>
      <c r="G356" s="171" t="s">
        <v>205</v>
      </c>
      <c r="H356" s="172">
        <v>6.25</v>
      </c>
      <c r="I356" s="173"/>
      <c r="J356" s="174">
        <f>ROUND(I356*H356,2)</f>
        <v>0</v>
      </c>
      <c r="K356" s="170" t="s">
        <v>1</v>
      </c>
      <c r="L356" s="34"/>
      <c r="M356" s="175" t="s">
        <v>1</v>
      </c>
      <c r="N356" s="176" t="s">
        <v>38</v>
      </c>
      <c r="O356" s="59"/>
      <c r="P356" s="177">
        <f>O356*H356</f>
        <v>0</v>
      </c>
      <c r="Q356" s="177">
        <v>0</v>
      </c>
      <c r="R356" s="177">
        <f>Q356*H356</f>
        <v>0</v>
      </c>
      <c r="S356" s="177">
        <v>0</v>
      </c>
      <c r="T356" s="178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9" t="s">
        <v>207</v>
      </c>
      <c r="AT356" s="179" t="s">
        <v>202</v>
      </c>
      <c r="AU356" s="179" t="s">
        <v>82</v>
      </c>
      <c r="AY356" s="18" t="s">
        <v>200</v>
      </c>
      <c r="BE356" s="180">
        <f>IF(N356="základní",J356,0)</f>
        <v>0</v>
      </c>
      <c r="BF356" s="180">
        <f>IF(N356="snížená",J356,0)</f>
        <v>0</v>
      </c>
      <c r="BG356" s="180">
        <f>IF(N356="zákl. přenesená",J356,0)</f>
        <v>0</v>
      </c>
      <c r="BH356" s="180">
        <f>IF(N356="sníž. přenesená",J356,0)</f>
        <v>0</v>
      </c>
      <c r="BI356" s="180">
        <f>IF(N356="nulová",J356,0)</f>
        <v>0</v>
      </c>
      <c r="BJ356" s="18" t="s">
        <v>80</v>
      </c>
      <c r="BK356" s="180">
        <f>ROUND(I356*H356,2)</f>
        <v>0</v>
      </c>
      <c r="BL356" s="18" t="s">
        <v>207</v>
      </c>
      <c r="BM356" s="179" t="s">
        <v>1099</v>
      </c>
    </row>
    <row r="357" spans="1:65" s="13" customFormat="1" ht="22.5">
      <c r="B357" s="181"/>
      <c r="D357" s="182" t="s">
        <v>209</v>
      </c>
      <c r="E357" s="183" t="s">
        <v>1</v>
      </c>
      <c r="F357" s="184" t="s">
        <v>1090</v>
      </c>
      <c r="H357" s="183" t="s">
        <v>1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3" t="s">
        <v>209</v>
      </c>
      <c r="AU357" s="183" t="s">
        <v>82</v>
      </c>
      <c r="AV357" s="13" t="s">
        <v>80</v>
      </c>
      <c r="AW357" s="13" t="s">
        <v>30</v>
      </c>
      <c r="AX357" s="13" t="s">
        <v>73</v>
      </c>
      <c r="AY357" s="183" t="s">
        <v>200</v>
      </c>
    </row>
    <row r="358" spans="1:65" s="13" customFormat="1" ht="11.25">
      <c r="B358" s="181"/>
      <c r="D358" s="182" t="s">
        <v>209</v>
      </c>
      <c r="E358" s="183" t="s">
        <v>1</v>
      </c>
      <c r="F358" s="184" t="s">
        <v>899</v>
      </c>
      <c r="H358" s="183" t="s">
        <v>1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3" t="s">
        <v>209</v>
      </c>
      <c r="AU358" s="183" t="s">
        <v>82</v>
      </c>
      <c r="AV358" s="13" t="s">
        <v>80</v>
      </c>
      <c r="AW358" s="13" t="s">
        <v>30</v>
      </c>
      <c r="AX358" s="13" t="s">
        <v>73</v>
      </c>
      <c r="AY358" s="183" t="s">
        <v>200</v>
      </c>
    </row>
    <row r="359" spans="1:65" s="13" customFormat="1" ht="11.25">
      <c r="B359" s="181"/>
      <c r="D359" s="182" t="s">
        <v>209</v>
      </c>
      <c r="E359" s="183" t="s">
        <v>1</v>
      </c>
      <c r="F359" s="184" t="s">
        <v>1091</v>
      </c>
      <c r="H359" s="183" t="s">
        <v>1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3" t="s">
        <v>209</v>
      </c>
      <c r="AU359" s="183" t="s">
        <v>82</v>
      </c>
      <c r="AV359" s="13" t="s">
        <v>80</v>
      </c>
      <c r="AW359" s="13" t="s">
        <v>30</v>
      </c>
      <c r="AX359" s="13" t="s">
        <v>73</v>
      </c>
      <c r="AY359" s="183" t="s">
        <v>200</v>
      </c>
    </row>
    <row r="360" spans="1:65" s="14" customFormat="1" ht="11.25">
      <c r="B360" s="189"/>
      <c r="D360" s="182" t="s">
        <v>209</v>
      </c>
      <c r="E360" s="190" t="s">
        <v>1</v>
      </c>
      <c r="F360" s="191" t="s">
        <v>901</v>
      </c>
      <c r="H360" s="192">
        <v>6.25</v>
      </c>
      <c r="I360" s="193"/>
      <c r="L360" s="189"/>
      <c r="M360" s="194"/>
      <c r="N360" s="195"/>
      <c r="O360" s="195"/>
      <c r="P360" s="195"/>
      <c r="Q360" s="195"/>
      <c r="R360" s="195"/>
      <c r="S360" s="195"/>
      <c r="T360" s="196"/>
      <c r="AT360" s="190" t="s">
        <v>209</v>
      </c>
      <c r="AU360" s="190" t="s">
        <v>82</v>
      </c>
      <c r="AV360" s="14" t="s">
        <v>82</v>
      </c>
      <c r="AW360" s="14" t="s">
        <v>30</v>
      </c>
      <c r="AX360" s="14" t="s">
        <v>73</v>
      </c>
      <c r="AY360" s="190" t="s">
        <v>200</v>
      </c>
    </row>
    <row r="361" spans="1:65" s="15" customFormat="1" ht="11.25">
      <c r="B361" s="197"/>
      <c r="D361" s="182" t="s">
        <v>209</v>
      </c>
      <c r="E361" s="198" t="s">
        <v>1</v>
      </c>
      <c r="F361" s="199" t="s">
        <v>214</v>
      </c>
      <c r="H361" s="200">
        <v>6.25</v>
      </c>
      <c r="I361" s="201"/>
      <c r="L361" s="197"/>
      <c r="M361" s="202"/>
      <c r="N361" s="203"/>
      <c r="O361" s="203"/>
      <c r="P361" s="203"/>
      <c r="Q361" s="203"/>
      <c r="R361" s="203"/>
      <c r="S361" s="203"/>
      <c r="T361" s="204"/>
      <c r="AT361" s="198" t="s">
        <v>209</v>
      </c>
      <c r="AU361" s="198" t="s">
        <v>82</v>
      </c>
      <c r="AV361" s="15" t="s">
        <v>207</v>
      </c>
      <c r="AW361" s="15" t="s">
        <v>30</v>
      </c>
      <c r="AX361" s="15" t="s">
        <v>80</v>
      </c>
      <c r="AY361" s="198" t="s">
        <v>200</v>
      </c>
    </row>
    <row r="362" spans="1:65" s="2" customFormat="1" ht="21.75" customHeight="1">
      <c r="A362" s="33"/>
      <c r="B362" s="167"/>
      <c r="C362" s="168" t="s">
        <v>478</v>
      </c>
      <c r="D362" s="168" t="s">
        <v>202</v>
      </c>
      <c r="E362" s="169" t="s">
        <v>1100</v>
      </c>
      <c r="F362" s="170" t="s">
        <v>1101</v>
      </c>
      <c r="G362" s="171" t="s">
        <v>205</v>
      </c>
      <c r="H362" s="172">
        <v>12.5</v>
      </c>
      <c r="I362" s="173"/>
      <c r="J362" s="174">
        <f>ROUND(I362*H362,2)</f>
        <v>0</v>
      </c>
      <c r="K362" s="170" t="s">
        <v>1</v>
      </c>
      <c r="L362" s="34"/>
      <c r="M362" s="175" t="s">
        <v>1</v>
      </c>
      <c r="N362" s="176" t="s">
        <v>38</v>
      </c>
      <c r="O362" s="59"/>
      <c r="P362" s="177">
        <f>O362*H362</f>
        <v>0</v>
      </c>
      <c r="Q362" s="177">
        <v>0</v>
      </c>
      <c r="R362" s="177">
        <f>Q362*H362</f>
        <v>0</v>
      </c>
      <c r="S362" s="177">
        <v>0</v>
      </c>
      <c r="T362" s="178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9" t="s">
        <v>207</v>
      </c>
      <c r="AT362" s="179" t="s">
        <v>202</v>
      </c>
      <c r="AU362" s="179" t="s">
        <v>82</v>
      </c>
      <c r="AY362" s="18" t="s">
        <v>200</v>
      </c>
      <c r="BE362" s="180">
        <f>IF(N362="základní",J362,0)</f>
        <v>0</v>
      </c>
      <c r="BF362" s="180">
        <f>IF(N362="snížená",J362,0)</f>
        <v>0</v>
      </c>
      <c r="BG362" s="180">
        <f>IF(N362="zákl. přenesená",J362,0)</f>
        <v>0</v>
      </c>
      <c r="BH362" s="180">
        <f>IF(N362="sníž. přenesená",J362,0)</f>
        <v>0</v>
      </c>
      <c r="BI362" s="180">
        <f>IF(N362="nulová",J362,0)</f>
        <v>0</v>
      </c>
      <c r="BJ362" s="18" t="s">
        <v>80</v>
      </c>
      <c r="BK362" s="180">
        <f>ROUND(I362*H362,2)</f>
        <v>0</v>
      </c>
      <c r="BL362" s="18" t="s">
        <v>207</v>
      </c>
      <c r="BM362" s="179" t="s">
        <v>1102</v>
      </c>
    </row>
    <row r="363" spans="1:65" s="13" customFormat="1" ht="11.25">
      <c r="B363" s="181"/>
      <c r="D363" s="182" t="s">
        <v>209</v>
      </c>
      <c r="E363" s="183" t="s">
        <v>1</v>
      </c>
      <c r="F363" s="184" t="s">
        <v>1103</v>
      </c>
      <c r="H363" s="183" t="s">
        <v>1</v>
      </c>
      <c r="I363" s="185"/>
      <c r="L363" s="181"/>
      <c r="M363" s="186"/>
      <c r="N363" s="187"/>
      <c r="O363" s="187"/>
      <c r="P363" s="187"/>
      <c r="Q363" s="187"/>
      <c r="R363" s="187"/>
      <c r="S363" s="187"/>
      <c r="T363" s="188"/>
      <c r="AT363" s="183" t="s">
        <v>209</v>
      </c>
      <c r="AU363" s="183" t="s">
        <v>82</v>
      </c>
      <c r="AV363" s="13" t="s">
        <v>80</v>
      </c>
      <c r="AW363" s="13" t="s">
        <v>30</v>
      </c>
      <c r="AX363" s="13" t="s">
        <v>73</v>
      </c>
      <c r="AY363" s="183" t="s">
        <v>200</v>
      </c>
    </row>
    <row r="364" spans="1:65" s="13" customFormat="1" ht="11.25">
      <c r="B364" s="181"/>
      <c r="D364" s="182" t="s">
        <v>209</v>
      </c>
      <c r="E364" s="183" t="s">
        <v>1</v>
      </c>
      <c r="F364" s="184" t="s">
        <v>899</v>
      </c>
      <c r="H364" s="183" t="s">
        <v>1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3" t="s">
        <v>209</v>
      </c>
      <c r="AU364" s="183" t="s">
        <v>82</v>
      </c>
      <c r="AV364" s="13" t="s">
        <v>80</v>
      </c>
      <c r="AW364" s="13" t="s">
        <v>30</v>
      </c>
      <c r="AX364" s="13" t="s">
        <v>73</v>
      </c>
      <c r="AY364" s="183" t="s">
        <v>200</v>
      </c>
    </row>
    <row r="365" spans="1:65" s="13" customFormat="1" ht="11.25">
      <c r="B365" s="181"/>
      <c r="D365" s="182" t="s">
        <v>209</v>
      </c>
      <c r="E365" s="183" t="s">
        <v>1</v>
      </c>
      <c r="F365" s="184" t="s">
        <v>1104</v>
      </c>
      <c r="H365" s="183" t="s">
        <v>1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3" t="s">
        <v>209</v>
      </c>
      <c r="AU365" s="183" t="s">
        <v>82</v>
      </c>
      <c r="AV365" s="13" t="s">
        <v>80</v>
      </c>
      <c r="AW365" s="13" t="s">
        <v>30</v>
      </c>
      <c r="AX365" s="13" t="s">
        <v>73</v>
      </c>
      <c r="AY365" s="183" t="s">
        <v>200</v>
      </c>
    </row>
    <row r="366" spans="1:65" s="13" customFormat="1" ht="11.25">
      <c r="B366" s="181"/>
      <c r="D366" s="182" t="s">
        <v>209</v>
      </c>
      <c r="E366" s="183" t="s">
        <v>1</v>
      </c>
      <c r="F366" s="184" t="s">
        <v>1091</v>
      </c>
      <c r="H366" s="183" t="s">
        <v>1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3" t="s">
        <v>209</v>
      </c>
      <c r="AU366" s="183" t="s">
        <v>82</v>
      </c>
      <c r="AV366" s="13" t="s">
        <v>80</v>
      </c>
      <c r="AW366" s="13" t="s">
        <v>30</v>
      </c>
      <c r="AX366" s="13" t="s">
        <v>73</v>
      </c>
      <c r="AY366" s="183" t="s">
        <v>200</v>
      </c>
    </row>
    <row r="367" spans="1:65" s="14" customFormat="1" ht="11.25">
      <c r="B367" s="189"/>
      <c r="D367" s="182" t="s">
        <v>209</v>
      </c>
      <c r="E367" s="190" t="s">
        <v>1</v>
      </c>
      <c r="F367" s="191" t="s">
        <v>1105</v>
      </c>
      <c r="H367" s="192">
        <v>12.5</v>
      </c>
      <c r="I367" s="193"/>
      <c r="L367" s="189"/>
      <c r="M367" s="194"/>
      <c r="N367" s="195"/>
      <c r="O367" s="195"/>
      <c r="P367" s="195"/>
      <c r="Q367" s="195"/>
      <c r="R367" s="195"/>
      <c r="S367" s="195"/>
      <c r="T367" s="196"/>
      <c r="AT367" s="190" t="s">
        <v>209</v>
      </c>
      <c r="AU367" s="190" t="s">
        <v>82</v>
      </c>
      <c r="AV367" s="14" t="s">
        <v>82</v>
      </c>
      <c r="AW367" s="14" t="s">
        <v>30</v>
      </c>
      <c r="AX367" s="14" t="s">
        <v>73</v>
      </c>
      <c r="AY367" s="190" t="s">
        <v>200</v>
      </c>
    </row>
    <row r="368" spans="1:65" s="15" customFormat="1" ht="11.25">
      <c r="B368" s="197"/>
      <c r="D368" s="182" t="s">
        <v>209</v>
      </c>
      <c r="E368" s="198" t="s">
        <v>1</v>
      </c>
      <c r="F368" s="199" t="s">
        <v>214</v>
      </c>
      <c r="H368" s="200">
        <v>12.5</v>
      </c>
      <c r="I368" s="201"/>
      <c r="L368" s="197"/>
      <c r="M368" s="202"/>
      <c r="N368" s="203"/>
      <c r="O368" s="203"/>
      <c r="P368" s="203"/>
      <c r="Q368" s="203"/>
      <c r="R368" s="203"/>
      <c r="S368" s="203"/>
      <c r="T368" s="204"/>
      <c r="AT368" s="198" t="s">
        <v>209</v>
      </c>
      <c r="AU368" s="198" t="s">
        <v>82</v>
      </c>
      <c r="AV368" s="15" t="s">
        <v>207</v>
      </c>
      <c r="AW368" s="15" t="s">
        <v>30</v>
      </c>
      <c r="AX368" s="15" t="s">
        <v>80</v>
      </c>
      <c r="AY368" s="198" t="s">
        <v>200</v>
      </c>
    </row>
    <row r="369" spans="1:65" s="2" customFormat="1" ht="21.75" customHeight="1">
      <c r="A369" s="33"/>
      <c r="B369" s="167"/>
      <c r="C369" s="168" t="s">
        <v>491</v>
      </c>
      <c r="D369" s="168" t="s">
        <v>202</v>
      </c>
      <c r="E369" s="169" t="s">
        <v>1106</v>
      </c>
      <c r="F369" s="170" t="s">
        <v>1107</v>
      </c>
      <c r="G369" s="171" t="s">
        <v>205</v>
      </c>
      <c r="H369" s="172">
        <v>6.25</v>
      </c>
      <c r="I369" s="173"/>
      <c r="J369" s="174">
        <f>ROUND(I369*H369,2)</f>
        <v>0</v>
      </c>
      <c r="K369" s="170" t="s">
        <v>1</v>
      </c>
      <c r="L369" s="34"/>
      <c r="M369" s="175" t="s">
        <v>1</v>
      </c>
      <c r="N369" s="176" t="s">
        <v>38</v>
      </c>
      <c r="O369" s="59"/>
      <c r="P369" s="177">
        <f>O369*H369</f>
        <v>0</v>
      </c>
      <c r="Q369" s="177">
        <v>0</v>
      </c>
      <c r="R369" s="177">
        <f>Q369*H369</f>
        <v>0</v>
      </c>
      <c r="S369" s="177">
        <v>0</v>
      </c>
      <c r="T369" s="178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9" t="s">
        <v>207</v>
      </c>
      <c r="AT369" s="179" t="s">
        <v>202</v>
      </c>
      <c r="AU369" s="179" t="s">
        <v>82</v>
      </c>
      <c r="AY369" s="18" t="s">
        <v>200</v>
      </c>
      <c r="BE369" s="180">
        <f>IF(N369="základní",J369,0)</f>
        <v>0</v>
      </c>
      <c r="BF369" s="180">
        <f>IF(N369="snížená",J369,0)</f>
        <v>0</v>
      </c>
      <c r="BG369" s="180">
        <f>IF(N369="zákl. přenesená",J369,0)</f>
        <v>0</v>
      </c>
      <c r="BH369" s="180">
        <f>IF(N369="sníž. přenesená",J369,0)</f>
        <v>0</v>
      </c>
      <c r="BI369" s="180">
        <f>IF(N369="nulová",J369,0)</f>
        <v>0</v>
      </c>
      <c r="BJ369" s="18" t="s">
        <v>80</v>
      </c>
      <c r="BK369" s="180">
        <f>ROUND(I369*H369,2)</f>
        <v>0</v>
      </c>
      <c r="BL369" s="18" t="s">
        <v>207</v>
      </c>
      <c r="BM369" s="179" t="s">
        <v>1108</v>
      </c>
    </row>
    <row r="370" spans="1:65" s="13" customFormat="1" ht="22.5">
      <c r="B370" s="181"/>
      <c r="D370" s="182" t="s">
        <v>209</v>
      </c>
      <c r="E370" s="183" t="s">
        <v>1</v>
      </c>
      <c r="F370" s="184" t="s">
        <v>1090</v>
      </c>
      <c r="H370" s="183" t="s">
        <v>1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3" t="s">
        <v>209</v>
      </c>
      <c r="AU370" s="183" t="s">
        <v>82</v>
      </c>
      <c r="AV370" s="13" t="s">
        <v>80</v>
      </c>
      <c r="AW370" s="13" t="s">
        <v>30</v>
      </c>
      <c r="AX370" s="13" t="s">
        <v>73</v>
      </c>
      <c r="AY370" s="183" t="s">
        <v>200</v>
      </c>
    </row>
    <row r="371" spans="1:65" s="13" customFormat="1" ht="11.25">
      <c r="B371" s="181"/>
      <c r="D371" s="182" t="s">
        <v>209</v>
      </c>
      <c r="E371" s="183" t="s">
        <v>1</v>
      </c>
      <c r="F371" s="184" t="s">
        <v>899</v>
      </c>
      <c r="H371" s="183" t="s">
        <v>1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3" t="s">
        <v>209</v>
      </c>
      <c r="AU371" s="183" t="s">
        <v>82</v>
      </c>
      <c r="AV371" s="13" t="s">
        <v>80</v>
      </c>
      <c r="AW371" s="13" t="s">
        <v>30</v>
      </c>
      <c r="AX371" s="13" t="s">
        <v>73</v>
      </c>
      <c r="AY371" s="183" t="s">
        <v>200</v>
      </c>
    </row>
    <row r="372" spans="1:65" s="13" customFormat="1" ht="11.25">
      <c r="B372" s="181"/>
      <c r="D372" s="182" t="s">
        <v>209</v>
      </c>
      <c r="E372" s="183" t="s">
        <v>1</v>
      </c>
      <c r="F372" s="184" t="s">
        <v>1091</v>
      </c>
      <c r="H372" s="183" t="s">
        <v>1</v>
      </c>
      <c r="I372" s="185"/>
      <c r="L372" s="181"/>
      <c r="M372" s="186"/>
      <c r="N372" s="187"/>
      <c r="O372" s="187"/>
      <c r="P372" s="187"/>
      <c r="Q372" s="187"/>
      <c r="R372" s="187"/>
      <c r="S372" s="187"/>
      <c r="T372" s="188"/>
      <c r="AT372" s="183" t="s">
        <v>209</v>
      </c>
      <c r="AU372" s="183" t="s">
        <v>82</v>
      </c>
      <c r="AV372" s="13" t="s">
        <v>80</v>
      </c>
      <c r="AW372" s="13" t="s">
        <v>30</v>
      </c>
      <c r="AX372" s="13" t="s">
        <v>73</v>
      </c>
      <c r="AY372" s="183" t="s">
        <v>200</v>
      </c>
    </row>
    <row r="373" spans="1:65" s="14" customFormat="1" ht="11.25">
      <c r="B373" s="189"/>
      <c r="D373" s="182" t="s">
        <v>209</v>
      </c>
      <c r="E373" s="190" t="s">
        <v>1</v>
      </c>
      <c r="F373" s="191" t="s">
        <v>901</v>
      </c>
      <c r="H373" s="192">
        <v>6.25</v>
      </c>
      <c r="I373" s="193"/>
      <c r="L373" s="189"/>
      <c r="M373" s="194"/>
      <c r="N373" s="195"/>
      <c r="O373" s="195"/>
      <c r="P373" s="195"/>
      <c r="Q373" s="195"/>
      <c r="R373" s="195"/>
      <c r="S373" s="195"/>
      <c r="T373" s="196"/>
      <c r="AT373" s="190" t="s">
        <v>209</v>
      </c>
      <c r="AU373" s="190" t="s">
        <v>82</v>
      </c>
      <c r="AV373" s="14" t="s">
        <v>82</v>
      </c>
      <c r="AW373" s="14" t="s">
        <v>30</v>
      </c>
      <c r="AX373" s="14" t="s">
        <v>73</v>
      </c>
      <c r="AY373" s="190" t="s">
        <v>200</v>
      </c>
    </row>
    <row r="374" spans="1:65" s="15" customFormat="1" ht="11.25">
      <c r="B374" s="197"/>
      <c r="D374" s="182" t="s">
        <v>209</v>
      </c>
      <c r="E374" s="198" t="s">
        <v>1</v>
      </c>
      <c r="F374" s="199" t="s">
        <v>214</v>
      </c>
      <c r="H374" s="200">
        <v>6.25</v>
      </c>
      <c r="I374" s="201"/>
      <c r="L374" s="197"/>
      <c r="M374" s="202"/>
      <c r="N374" s="203"/>
      <c r="O374" s="203"/>
      <c r="P374" s="203"/>
      <c r="Q374" s="203"/>
      <c r="R374" s="203"/>
      <c r="S374" s="203"/>
      <c r="T374" s="204"/>
      <c r="AT374" s="198" t="s">
        <v>209</v>
      </c>
      <c r="AU374" s="198" t="s">
        <v>82</v>
      </c>
      <c r="AV374" s="15" t="s">
        <v>207</v>
      </c>
      <c r="AW374" s="15" t="s">
        <v>30</v>
      </c>
      <c r="AX374" s="15" t="s">
        <v>80</v>
      </c>
      <c r="AY374" s="198" t="s">
        <v>200</v>
      </c>
    </row>
    <row r="375" spans="1:65" s="2" customFormat="1" ht="33" customHeight="1">
      <c r="A375" s="33"/>
      <c r="B375" s="167"/>
      <c r="C375" s="168" t="s">
        <v>497</v>
      </c>
      <c r="D375" s="168" t="s">
        <v>202</v>
      </c>
      <c r="E375" s="169" t="s">
        <v>1109</v>
      </c>
      <c r="F375" s="170" t="s">
        <v>1110</v>
      </c>
      <c r="G375" s="171" t="s">
        <v>205</v>
      </c>
      <c r="H375" s="172">
        <v>6.25</v>
      </c>
      <c r="I375" s="173"/>
      <c r="J375" s="174">
        <f>ROUND(I375*H375,2)</f>
        <v>0</v>
      </c>
      <c r="K375" s="170" t="s">
        <v>1</v>
      </c>
      <c r="L375" s="34"/>
      <c r="M375" s="175" t="s">
        <v>1</v>
      </c>
      <c r="N375" s="176" t="s">
        <v>38</v>
      </c>
      <c r="O375" s="59"/>
      <c r="P375" s="177">
        <f>O375*H375</f>
        <v>0</v>
      </c>
      <c r="Q375" s="177">
        <v>0</v>
      </c>
      <c r="R375" s="177">
        <f>Q375*H375</f>
        <v>0</v>
      </c>
      <c r="S375" s="177">
        <v>0</v>
      </c>
      <c r="T375" s="178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9" t="s">
        <v>207</v>
      </c>
      <c r="AT375" s="179" t="s">
        <v>202</v>
      </c>
      <c r="AU375" s="179" t="s">
        <v>82</v>
      </c>
      <c r="AY375" s="18" t="s">
        <v>200</v>
      </c>
      <c r="BE375" s="180">
        <f>IF(N375="základní",J375,0)</f>
        <v>0</v>
      </c>
      <c r="BF375" s="180">
        <f>IF(N375="snížená",J375,0)</f>
        <v>0</v>
      </c>
      <c r="BG375" s="180">
        <f>IF(N375="zákl. přenesená",J375,0)</f>
        <v>0</v>
      </c>
      <c r="BH375" s="180">
        <f>IF(N375="sníž. přenesená",J375,0)</f>
        <v>0</v>
      </c>
      <c r="BI375" s="180">
        <f>IF(N375="nulová",J375,0)</f>
        <v>0</v>
      </c>
      <c r="BJ375" s="18" t="s">
        <v>80</v>
      </c>
      <c r="BK375" s="180">
        <f>ROUND(I375*H375,2)</f>
        <v>0</v>
      </c>
      <c r="BL375" s="18" t="s">
        <v>207</v>
      </c>
      <c r="BM375" s="179" t="s">
        <v>1111</v>
      </c>
    </row>
    <row r="376" spans="1:65" s="13" customFormat="1" ht="22.5">
      <c r="B376" s="181"/>
      <c r="D376" s="182" t="s">
        <v>209</v>
      </c>
      <c r="E376" s="183" t="s">
        <v>1</v>
      </c>
      <c r="F376" s="184" t="s">
        <v>1090</v>
      </c>
      <c r="H376" s="183" t="s">
        <v>1</v>
      </c>
      <c r="I376" s="185"/>
      <c r="L376" s="181"/>
      <c r="M376" s="186"/>
      <c r="N376" s="187"/>
      <c r="O376" s="187"/>
      <c r="P376" s="187"/>
      <c r="Q376" s="187"/>
      <c r="R376" s="187"/>
      <c r="S376" s="187"/>
      <c r="T376" s="188"/>
      <c r="AT376" s="183" t="s">
        <v>209</v>
      </c>
      <c r="AU376" s="183" t="s">
        <v>82</v>
      </c>
      <c r="AV376" s="13" t="s">
        <v>80</v>
      </c>
      <c r="AW376" s="13" t="s">
        <v>30</v>
      </c>
      <c r="AX376" s="13" t="s">
        <v>73</v>
      </c>
      <c r="AY376" s="183" t="s">
        <v>200</v>
      </c>
    </row>
    <row r="377" spans="1:65" s="13" customFormat="1" ht="11.25">
      <c r="B377" s="181"/>
      <c r="D377" s="182" t="s">
        <v>209</v>
      </c>
      <c r="E377" s="183" t="s">
        <v>1</v>
      </c>
      <c r="F377" s="184" t="s">
        <v>899</v>
      </c>
      <c r="H377" s="183" t="s">
        <v>1</v>
      </c>
      <c r="I377" s="185"/>
      <c r="L377" s="181"/>
      <c r="M377" s="186"/>
      <c r="N377" s="187"/>
      <c r="O377" s="187"/>
      <c r="P377" s="187"/>
      <c r="Q377" s="187"/>
      <c r="R377" s="187"/>
      <c r="S377" s="187"/>
      <c r="T377" s="188"/>
      <c r="AT377" s="183" t="s">
        <v>209</v>
      </c>
      <c r="AU377" s="183" t="s">
        <v>82</v>
      </c>
      <c r="AV377" s="13" t="s">
        <v>80</v>
      </c>
      <c r="AW377" s="13" t="s">
        <v>30</v>
      </c>
      <c r="AX377" s="13" t="s">
        <v>73</v>
      </c>
      <c r="AY377" s="183" t="s">
        <v>200</v>
      </c>
    </row>
    <row r="378" spans="1:65" s="14" customFormat="1" ht="11.25">
      <c r="B378" s="189"/>
      <c r="D378" s="182" t="s">
        <v>209</v>
      </c>
      <c r="E378" s="190" t="s">
        <v>1</v>
      </c>
      <c r="F378" s="191" t="s">
        <v>1112</v>
      </c>
      <c r="H378" s="192">
        <v>6.25</v>
      </c>
      <c r="I378" s="193"/>
      <c r="L378" s="189"/>
      <c r="M378" s="194"/>
      <c r="N378" s="195"/>
      <c r="O378" s="195"/>
      <c r="P378" s="195"/>
      <c r="Q378" s="195"/>
      <c r="R378" s="195"/>
      <c r="S378" s="195"/>
      <c r="T378" s="196"/>
      <c r="AT378" s="190" t="s">
        <v>209</v>
      </c>
      <c r="AU378" s="190" t="s">
        <v>82</v>
      </c>
      <c r="AV378" s="14" t="s">
        <v>82</v>
      </c>
      <c r="AW378" s="14" t="s">
        <v>30</v>
      </c>
      <c r="AX378" s="14" t="s">
        <v>73</v>
      </c>
      <c r="AY378" s="190" t="s">
        <v>200</v>
      </c>
    </row>
    <row r="379" spans="1:65" s="15" customFormat="1" ht="11.25">
      <c r="B379" s="197"/>
      <c r="D379" s="182" t="s">
        <v>209</v>
      </c>
      <c r="E379" s="198" t="s">
        <v>1</v>
      </c>
      <c r="F379" s="199" t="s">
        <v>214</v>
      </c>
      <c r="H379" s="200">
        <v>6.25</v>
      </c>
      <c r="I379" s="201"/>
      <c r="L379" s="197"/>
      <c r="M379" s="202"/>
      <c r="N379" s="203"/>
      <c r="O379" s="203"/>
      <c r="P379" s="203"/>
      <c r="Q379" s="203"/>
      <c r="R379" s="203"/>
      <c r="S379" s="203"/>
      <c r="T379" s="204"/>
      <c r="AT379" s="198" t="s">
        <v>209</v>
      </c>
      <c r="AU379" s="198" t="s">
        <v>82</v>
      </c>
      <c r="AV379" s="15" t="s">
        <v>207</v>
      </c>
      <c r="AW379" s="15" t="s">
        <v>30</v>
      </c>
      <c r="AX379" s="15" t="s">
        <v>80</v>
      </c>
      <c r="AY379" s="198" t="s">
        <v>200</v>
      </c>
    </row>
    <row r="380" spans="1:65" s="12" customFormat="1" ht="22.9" customHeight="1">
      <c r="B380" s="154"/>
      <c r="D380" s="155" t="s">
        <v>72</v>
      </c>
      <c r="E380" s="165" t="s">
        <v>246</v>
      </c>
      <c r="F380" s="165" t="s">
        <v>638</v>
      </c>
      <c r="I380" s="157"/>
      <c r="J380" s="166">
        <f>BK380</f>
        <v>0</v>
      </c>
      <c r="L380" s="154"/>
      <c r="M380" s="159"/>
      <c r="N380" s="160"/>
      <c r="O380" s="160"/>
      <c r="P380" s="161">
        <f>SUM(P381:P395)</f>
        <v>0</v>
      </c>
      <c r="Q380" s="160"/>
      <c r="R380" s="161">
        <f>SUM(R381:R395)</f>
        <v>0.79420600000000008</v>
      </c>
      <c r="S380" s="160"/>
      <c r="T380" s="162">
        <f>SUM(T381:T395)</f>
        <v>0</v>
      </c>
      <c r="AR380" s="155" t="s">
        <v>80</v>
      </c>
      <c r="AT380" s="163" t="s">
        <v>72</v>
      </c>
      <c r="AU380" s="163" t="s">
        <v>80</v>
      </c>
      <c r="AY380" s="155" t="s">
        <v>200</v>
      </c>
      <c r="BK380" s="164">
        <f>SUM(BK381:BK395)</f>
        <v>0</v>
      </c>
    </row>
    <row r="381" spans="1:65" s="2" customFormat="1" ht="33" customHeight="1">
      <c r="A381" s="33"/>
      <c r="B381" s="167"/>
      <c r="C381" s="168" t="s">
        <v>502</v>
      </c>
      <c r="D381" s="168" t="s">
        <v>202</v>
      </c>
      <c r="E381" s="169" t="s">
        <v>1113</v>
      </c>
      <c r="F381" s="170" t="s">
        <v>1114</v>
      </c>
      <c r="G381" s="171" t="s">
        <v>249</v>
      </c>
      <c r="H381" s="172">
        <v>1.9</v>
      </c>
      <c r="I381" s="173"/>
      <c r="J381" s="174">
        <f>ROUND(I381*H381,2)</f>
        <v>0</v>
      </c>
      <c r="K381" s="170" t="s">
        <v>1</v>
      </c>
      <c r="L381" s="34"/>
      <c r="M381" s="175" t="s">
        <v>1</v>
      </c>
      <c r="N381" s="176" t="s">
        <v>38</v>
      </c>
      <c r="O381" s="59"/>
      <c r="P381" s="177">
        <f>O381*H381</f>
        <v>0</v>
      </c>
      <c r="Q381" s="177">
        <v>0</v>
      </c>
      <c r="R381" s="177">
        <f>Q381*H381</f>
        <v>0</v>
      </c>
      <c r="S381" s="177">
        <v>0</v>
      </c>
      <c r="T381" s="178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9" t="s">
        <v>207</v>
      </c>
      <c r="AT381" s="179" t="s">
        <v>202</v>
      </c>
      <c r="AU381" s="179" t="s">
        <v>82</v>
      </c>
      <c r="AY381" s="18" t="s">
        <v>200</v>
      </c>
      <c r="BE381" s="180">
        <f>IF(N381="základní",J381,0)</f>
        <v>0</v>
      </c>
      <c r="BF381" s="180">
        <f>IF(N381="snížená",J381,0)</f>
        <v>0</v>
      </c>
      <c r="BG381" s="180">
        <f>IF(N381="zákl. přenesená",J381,0)</f>
        <v>0</v>
      </c>
      <c r="BH381" s="180">
        <f>IF(N381="sníž. přenesená",J381,0)</f>
        <v>0</v>
      </c>
      <c r="BI381" s="180">
        <f>IF(N381="nulová",J381,0)</f>
        <v>0</v>
      </c>
      <c r="BJ381" s="18" t="s">
        <v>80</v>
      </c>
      <c r="BK381" s="180">
        <f>ROUND(I381*H381,2)</f>
        <v>0</v>
      </c>
      <c r="BL381" s="18" t="s">
        <v>207</v>
      </c>
      <c r="BM381" s="179" t="s">
        <v>1115</v>
      </c>
    </row>
    <row r="382" spans="1:65" s="13" customFormat="1" ht="11.25">
      <c r="B382" s="181"/>
      <c r="D382" s="182" t="s">
        <v>209</v>
      </c>
      <c r="E382" s="183" t="s">
        <v>1</v>
      </c>
      <c r="F382" s="184" t="s">
        <v>1116</v>
      </c>
      <c r="H382" s="183" t="s">
        <v>1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3" t="s">
        <v>209</v>
      </c>
      <c r="AU382" s="183" t="s">
        <v>82</v>
      </c>
      <c r="AV382" s="13" t="s">
        <v>80</v>
      </c>
      <c r="AW382" s="13" t="s">
        <v>30</v>
      </c>
      <c r="AX382" s="13" t="s">
        <v>73</v>
      </c>
      <c r="AY382" s="183" t="s">
        <v>200</v>
      </c>
    </row>
    <row r="383" spans="1:65" s="14" customFormat="1" ht="11.25">
      <c r="B383" s="189"/>
      <c r="D383" s="182" t="s">
        <v>209</v>
      </c>
      <c r="E383" s="190" t="s">
        <v>1</v>
      </c>
      <c r="F383" s="191" t="s">
        <v>1117</v>
      </c>
      <c r="H383" s="192">
        <v>1.9</v>
      </c>
      <c r="I383" s="193"/>
      <c r="L383" s="189"/>
      <c r="M383" s="194"/>
      <c r="N383" s="195"/>
      <c r="O383" s="195"/>
      <c r="P383" s="195"/>
      <c r="Q383" s="195"/>
      <c r="R383" s="195"/>
      <c r="S383" s="195"/>
      <c r="T383" s="196"/>
      <c r="AT383" s="190" t="s">
        <v>209</v>
      </c>
      <c r="AU383" s="190" t="s">
        <v>82</v>
      </c>
      <c r="AV383" s="14" t="s">
        <v>82</v>
      </c>
      <c r="AW383" s="14" t="s">
        <v>30</v>
      </c>
      <c r="AX383" s="14" t="s">
        <v>80</v>
      </c>
      <c r="AY383" s="190" t="s">
        <v>200</v>
      </c>
    </row>
    <row r="384" spans="1:65" s="2" customFormat="1" ht="33" customHeight="1">
      <c r="A384" s="33"/>
      <c r="B384" s="167"/>
      <c r="C384" s="168" t="s">
        <v>507</v>
      </c>
      <c r="D384" s="168" t="s">
        <v>202</v>
      </c>
      <c r="E384" s="169" t="s">
        <v>650</v>
      </c>
      <c r="F384" s="170" t="s">
        <v>1118</v>
      </c>
      <c r="G384" s="171" t="s">
        <v>249</v>
      </c>
      <c r="H384" s="172">
        <v>3.4</v>
      </c>
      <c r="I384" s="173"/>
      <c r="J384" s="174">
        <f>ROUND(I384*H384,2)</f>
        <v>0</v>
      </c>
      <c r="K384" s="170" t="s">
        <v>1</v>
      </c>
      <c r="L384" s="34"/>
      <c r="M384" s="175" t="s">
        <v>1</v>
      </c>
      <c r="N384" s="176" t="s">
        <v>38</v>
      </c>
      <c r="O384" s="59"/>
      <c r="P384" s="177">
        <f>O384*H384</f>
        <v>0</v>
      </c>
      <c r="Q384" s="177">
        <v>1.3999999999999999E-4</v>
      </c>
      <c r="R384" s="177">
        <f>Q384*H384</f>
        <v>4.7599999999999997E-4</v>
      </c>
      <c r="S384" s="177">
        <v>0</v>
      </c>
      <c r="T384" s="178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9" t="s">
        <v>207</v>
      </c>
      <c r="AT384" s="179" t="s">
        <v>202</v>
      </c>
      <c r="AU384" s="179" t="s">
        <v>82</v>
      </c>
      <c r="AY384" s="18" t="s">
        <v>200</v>
      </c>
      <c r="BE384" s="180">
        <f>IF(N384="základní",J384,0)</f>
        <v>0</v>
      </c>
      <c r="BF384" s="180">
        <f>IF(N384="snížená",J384,0)</f>
        <v>0</v>
      </c>
      <c r="BG384" s="180">
        <f>IF(N384="zákl. přenesená",J384,0)</f>
        <v>0</v>
      </c>
      <c r="BH384" s="180">
        <f>IF(N384="sníž. přenesená",J384,0)</f>
        <v>0</v>
      </c>
      <c r="BI384" s="180">
        <f>IF(N384="nulová",J384,0)</f>
        <v>0</v>
      </c>
      <c r="BJ384" s="18" t="s">
        <v>80</v>
      </c>
      <c r="BK384" s="180">
        <f>ROUND(I384*H384,2)</f>
        <v>0</v>
      </c>
      <c r="BL384" s="18" t="s">
        <v>207</v>
      </c>
      <c r="BM384" s="179" t="s">
        <v>1119</v>
      </c>
    </row>
    <row r="385" spans="1:65" s="13" customFormat="1" ht="11.25">
      <c r="B385" s="181"/>
      <c r="D385" s="182" t="s">
        <v>209</v>
      </c>
      <c r="E385" s="183" t="s">
        <v>1</v>
      </c>
      <c r="F385" s="184" t="s">
        <v>899</v>
      </c>
      <c r="H385" s="183" t="s">
        <v>1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3" t="s">
        <v>209</v>
      </c>
      <c r="AU385" s="183" t="s">
        <v>82</v>
      </c>
      <c r="AV385" s="13" t="s">
        <v>80</v>
      </c>
      <c r="AW385" s="13" t="s">
        <v>30</v>
      </c>
      <c r="AX385" s="13" t="s">
        <v>73</v>
      </c>
      <c r="AY385" s="183" t="s">
        <v>200</v>
      </c>
    </row>
    <row r="386" spans="1:65" s="14" customFormat="1" ht="11.25">
      <c r="B386" s="189"/>
      <c r="D386" s="182" t="s">
        <v>209</v>
      </c>
      <c r="E386" s="190" t="s">
        <v>1</v>
      </c>
      <c r="F386" s="191" t="s">
        <v>1120</v>
      </c>
      <c r="H386" s="192">
        <v>3.4</v>
      </c>
      <c r="I386" s="193"/>
      <c r="L386" s="189"/>
      <c r="M386" s="194"/>
      <c r="N386" s="195"/>
      <c r="O386" s="195"/>
      <c r="P386" s="195"/>
      <c r="Q386" s="195"/>
      <c r="R386" s="195"/>
      <c r="S386" s="195"/>
      <c r="T386" s="196"/>
      <c r="AT386" s="190" t="s">
        <v>209</v>
      </c>
      <c r="AU386" s="190" t="s">
        <v>82</v>
      </c>
      <c r="AV386" s="14" t="s">
        <v>82</v>
      </c>
      <c r="AW386" s="14" t="s">
        <v>30</v>
      </c>
      <c r="AX386" s="14" t="s">
        <v>73</v>
      </c>
      <c r="AY386" s="190" t="s">
        <v>200</v>
      </c>
    </row>
    <row r="387" spans="1:65" s="15" customFormat="1" ht="11.25">
      <c r="B387" s="197"/>
      <c r="D387" s="182" t="s">
        <v>209</v>
      </c>
      <c r="E387" s="198" t="s">
        <v>1</v>
      </c>
      <c r="F387" s="199" t="s">
        <v>214</v>
      </c>
      <c r="H387" s="200">
        <v>3.4</v>
      </c>
      <c r="I387" s="201"/>
      <c r="L387" s="197"/>
      <c r="M387" s="202"/>
      <c r="N387" s="203"/>
      <c r="O387" s="203"/>
      <c r="P387" s="203"/>
      <c r="Q387" s="203"/>
      <c r="R387" s="203"/>
      <c r="S387" s="203"/>
      <c r="T387" s="204"/>
      <c r="AT387" s="198" t="s">
        <v>209</v>
      </c>
      <c r="AU387" s="198" t="s">
        <v>82</v>
      </c>
      <c r="AV387" s="15" t="s">
        <v>207</v>
      </c>
      <c r="AW387" s="15" t="s">
        <v>30</v>
      </c>
      <c r="AX387" s="15" t="s">
        <v>80</v>
      </c>
      <c r="AY387" s="198" t="s">
        <v>200</v>
      </c>
    </row>
    <row r="388" spans="1:65" s="2" customFormat="1" ht="21.75" customHeight="1">
      <c r="A388" s="33"/>
      <c r="B388" s="167"/>
      <c r="C388" s="213" t="s">
        <v>514</v>
      </c>
      <c r="D388" s="213" t="s">
        <v>436</v>
      </c>
      <c r="E388" s="214" t="s">
        <v>654</v>
      </c>
      <c r="F388" s="215" t="s">
        <v>655</v>
      </c>
      <c r="G388" s="216" t="s">
        <v>249</v>
      </c>
      <c r="H388" s="217">
        <v>3.4510000000000001</v>
      </c>
      <c r="I388" s="218"/>
      <c r="J388" s="219">
        <f>ROUND(I388*H388,2)</f>
        <v>0</v>
      </c>
      <c r="K388" s="215" t="s">
        <v>1</v>
      </c>
      <c r="L388" s="220"/>
      <c r="M388" s="221" t="s">
        <v>1</v>
      </c>
      <c r="N388" s="222" t="s">
        <v>38</v>
      </c>
      <c r="O388" s="59"/>
      <c r="P388" s="177">
        <f>O388*H388</f>
        <v>0</v>
      </c>
      <c r="Q388" s="177">
        <v>0.23</v>
      </c>
      <c r="R388" s="177">
        <f>Q388*H388</f>
        <v>0.79373000000000005</v>
      </c>
      <c r="S388" s="177">
        <v>0</v>
      </c>
      <c r="T388" s="178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9" t="s">
        <v>246</v>
      </c>
      <c r="AT388" s="179" t="s">
        <v>436</v>
      </c>
      <c r="AU388" s="179" t="s">
        <v>82</v>
      </c>
      <c r="AY388" s="18" t="s">
        <v>200</v>
      </c>
      <c r="BE388" s="180">
        <f>IF(N388="základní",J388,0)</f>
        <v>0</v>
      </c>
      <c r="BF388" s="180">
        <f>IF(N388="snížená",J388,0)</f>
        <v>0</v>
      </c>
      <c r="BG388" s="180">
        <f>IF(N388="zákl. přenesená",J388,0)</f>
        <v>0</v>
      </c>
      <c r="BH388" s="180">
        <f>IF(N388="sníž. přenesená",J388,0)</f>
        <v>0</v>
      </c>
      <c r="BI388" s="180">
        <f>IF(N388="nulová",J388,0)</f>
        <v>0</v>
      </c>
      <c r="BJ388" s="18" t="s">
        <v>80</v>
      </c>
      <c r="BK388" s="180">
        <f>ROUND(I388*H388,2)</f>
        <v>0</v>
      </c>
      <c r="BL388" s="18" t="s">
        <v>207</v>
      </c>
      <c r="BM388" s="179" t="s">
        <v>1121</v>
      </c>
    </row>
    <row r="389" spans="1:65" s="13" customFormat="1" ht="11.25">
      <c r="B389" s="181"/>
      <c r="D389" s="182" t="s">
        <v>209</v>
      </c>
      <c r="E389" s="183" t="s">
        <v>1</v>
      </c>
      <c r="F389" s="184" t="s">
        <v>965</v>
      </c>
      <c r="H389" s="183" t="s">
        <v>1</v>
      </c>
      <c r="I389" s="185"/>
      <c r="L389" s="181"/>
      <c r="M389" s="186"/>
      <c r="N389" s="187"/>
      <c r="O389" s="187"/>
      <c r="P389" s="187"/>
      <c r="Q389" s="187"/>
      <c r="R389" s="187"/>
      <c r="S389" s="187"/>
      <c r="T389" s="188"/>
      <c r="AT389" s="183" t="s">
        <v>209</v>
      </c>
      <c r="AU389" s="183" t="s">
        <v>82</v>
      </c>
      <c r="AV389" s="13" t="s">
        <v>80</v>
      </c>
      <c r="AW389" s="13" t="s">
        <v>30</v>
      </c>
      <c r="AX389" s="13" t="s">
        <v>73</v>
      </c>
      <c r="AY389" s="183" t="s">
        <v>200</v>
      </c>
    </row>
    <row r="390" spans="1:65" s="14" customFormat="1" ht="11.25">
      <c r="B390" s="189"/>
      <c r="D390" s="182" t="s">
        <v>209</v>
      </c>
      <c r="E390" s="190" t="s">
        <v>1</v>
      </c>
      <c r="F390" s="191" t="s">
        <v>1122</v>
      </c>
      <c r="H390" s="192">
        <v>3.4</v>
      </c>
      <c r="I390" s="193"/>
      <c r="L390" s="189"/>
      <c r="M390" s="194"/>
      <c r="N390" s="195"/>
      <c r="O390" s="195"/>
      <c r="P390" s="195"/>
      <c r="Q390" s="195"/>
      <c r="R390" s="195"/>
      <c r="S390" s="195"/>
      <c r="T390" s="196"/>
      <c r="AT390" s="190" t="s">
        <v>209</v>
      </c>
      <c r="AU390" s="190" t="s">
        <v>82</v>
      </c>
      <c r="AV390" s="14" t="s">
        <v>82</v>
      </c>
      <c r="AW390" s="14" t="s">
        <v>30</v>
      </c>
      <c r="AX390" s="14" t="s">
        <v>73</v>
      </c>
      <c r="AY390" s="190" t="s">
        <v>200</v>
      </c>
    </row>
    <row r="391" spans="1:65" s="14" customFormat="1" ht="11.25">
      <c r="B391" s="189"/>
      <c r="D391" s="182" t="s">
        <v>209</v>
      </c>
      <c r="E391" s="190" t="s">
        <v>1</v>
      </c>
      <c r="F391" s="191" t="s">
        <v>1123</v>
      </c>
      <c r="H391" s="192">
        <v>3.4510000000000001</v>
      </c>
      <c r="I391" s="193"/>
      <c r="L391" s="189"/>
      <c r="M391" s="194"/>
      <c r="N391" s="195"/>
      <c r="O391" s="195"/>
      <c r="P391" s="195"/>
      <c r="Q391" s="195"/>
      <c r="R391" s="195"/>
      <c r="S391" s="195"/>
      <c r="T391" s="196"/>
      <c r="AT391" s="190" t="s">
        <v>209</v>
      </c>
      <c r="AU391" s="190" t="s">
        <v>82</v>
      </c>
      <c r="AV391" s="14" t="s">
        <v>82</v>
      </c>
      <c r="AW391" s="14" t="s">
        <v>30</v>
      </c>
      <c r="AX391" s="14" t="s">
        <v>80</v>
      </c>
      <c r="AY391" s="190" t="s">
        <v>200</v>
      </c>
    </row>
    <row r="392" spans="1:65" s="2" customFormat="1" ht="16.5" customHeight="1">
      <c r="A392" s="33"/>
      <c r="B392" s="167"/>
      <c r="C392" s="168" t="s">
        <v>521</v>
      </c>
      <c r="D392" s="168" t="s">
        <v>202</v>
      </c>
      <c r="E392" s="169" t="s">
        <v>1124</v>
      </c>
      <c r="F392" s="170" t="s">
        <v>1125</v>
      </c>
      <c r="G392" s="171" t="s">
        <v>249</v>
      </c>
      <c r="H392" s="172">
        <v>3.4</v>
      </c>
      <c r="I392" s="173"/>
      <c r="J392" s="174">
        <f>ROUND(I392*H392,2)</f>
        <v>0</v>
      </c>
      <c r="K392" s="170" t="s">
        <v>1</v>
      </c>
      <c r="L392" s="34"/>
      <c r="M392" s="175" t="s">
        <v>1</v>
      </c>
      <c r="N392" s="176" t="s">
        <v>38</v>
      </c>
      <c r="O392" s="59"/>
      <c r="P392" s="177">
        <f>O392*H392</f>
        <v>0</v>
      </c>
      <c r="Q392" s="177">
        <v>0</v>
      </c>
      <c r="R392" s="177">
        <f>Q392*H392</f>
        <v>0</v>
      </c>
      <c r="S392" s="177">
        <v>0</v>
      </c>
      <c r="T392" s="178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9" t="s">
        <v>207</v>
      </c>
      <c r="AT392" s="179" t="s">
        <v>202</v>
      </c>
      <c r="AU392" s="179" t="s">
        <v>82</v>
      </c>
      <c r="AY392" s="18" t="s">
        <v>200</v>
      </c>
      <c r="BE392" s="180">
        <f>IF(N392="základní",J392,0)</f>
        <v>0</v>
      </c>
      <c r="BF392" s="180">
        <f>IF(N392="snížená",J392,0)</f>
        <v>0</v>
      </c>
      <c r="BG392" s="180">
        <f>IF(N392="zákl. přenesená",J392,0)</f>
        <v>0</v>
      </c>
      <c r="BH392" s="180">
        <f>IF(N392="sníž. přenesená",J392,0)</f>
        <v>0</v>
      </c>
      <c r="BI392" s="180">
        <f>IF(N392="nulová",J392,0)</f>
        <v>0</v>
      </c>
      <c r="BJ392" s="18" t="s">
        <v>80</v>
      </c>
      <c r="BK392" s="180">
        <f>ROUND(I392*H392,2)</f>
        <v>0</v>
      </c>
      <c r="BL392" s="18" t="s">
        <v>207</v>
      </c>
      <c r="BM392" s="179" t="s">
        <v>1126</v>
      </c>
    </row>
    <row r="393" spans="1:65" s="13" customFormat="1" ht="11.25">
      <c r="B393" s="181"/>
      <c r="D393" s="182" t="s">
        <v>209</v>
      </c>
      <c r="E393" s="183" t="s">
        <v>1</v>
      </c>
      <c r="F393" s="184" t="s">
        <v>1116</v>
      </c>
      <c r="H393" s="183" t="s">
        <v>1</v>
      </c>
      <c r="I393" s="185"/>
      <c r="L393" s="181"/>
      <c r="M393" s="186"/>
      <c r="N393" s="187"/>
      <c r="O393" s="187"/>
      <c r="P393" s="187"/>
      <c r="Q393" s="187"/>
      <c r="R393" s="187"/>
      <c r="S393" s="187"/>
      <c r="T393" s="188"/>
      <c r="AT393" s="183" t="s">
        <v>209</v>
      </c>
      <c r="AU393" s="183" t="s">
        <v>82</v>
      </c>
      <c r="AV393" s="13" t="s">
        <v>80</v>
      </c>
      <c r="AW393" s="13" t="s">
        <v>30</v>
      </c>
      <c r="AX393" s="13" t="s">
        <v>73</v>
      </c>
      <c r="AY393" s="183" t="s">
        <v>200</v>
      </c>
    </row>
    <row r="394" spans="1:65" s="14" customFormat="1" ht="11.25">
      <c r="B394" s="189"/>
      <c r="D394" s="182" t="s">
        <v>209</v>
      </c>
      <c r="E394" s="190" t="s">
        <v>1</v>
      </c>
      <c r="F394" s="191" t="s">
        <v>1122</v>
      </c>
      <c r="H394" s="192">
        <v>3.4</v>
      </c>
      <c r="I394" s="193"/>
      <c r="L394" s="189"/>
      <c r="M394" s="194"/>
      <c r="N394" s="195"/>
      <c r="O394" s="195"/>
      <c r="P394" s="195"/>
      <c r="Q394" s="195"/>
      <c r="R394" s="195"/>
      <c r="S394" s="195"/>
      <c r="T394" s="196"/>
      <c r="AT394" s="190" t="s">
        <v>209</v>
      </c>
      <c r="AU394" s="190" t="s">
        <v>82</v>
      </c>
      <c r="AV394" s="14" t="s">
        <v>82</v>
      </c>
      <c r="AW394" s="14" t="s">
        <v>30</v>
      </c>
      <c r="AX394" s="14" t="s">
        <v>73</v>
      </c>
      <c r="AY394" s="190" t="s">
        <v>200</v>
      </c>
    </row>
    <row r="395" spans="1:65" s="15" customFormat="1" ht="11.25">
      <c r="B395" s="197"/>
      <c r="D395" s="182" t="s">
        <v>209</v>
      </c>
      <c r="E395" s="198" t="s">
        <v>1</v>
      </c>
      <c r="F395" s="199" t="s">
        <v>214</v>
      </c>
      <c r="H395" s="200">
        <v>3.4</v>
      </c>
      <c r="I395" s="201"/>
      <c r="L395" s="197"/>
      <c r="M395" s="202"/>
      <c r="N395" s="203"/>
      <c r="O395" s="203"/>
      <c r="P395" s="203"/>
      <c r="Q395" s="203"/>
      <c r="R395" s="203"/>
      <c r="S395" s="203"/>
      <c r="T395" s="204"/>
      <c r="AT395" s="198" t="s">
        <v>209</v>
      </c>
      <c r="AU395" s="198" t="s">
        <v>82</v>
      </c>
      <c r="AV395" s="15" t="s">
        <v>207</v>
      </c>
      <c r="AW395" s="15" t="s">
        <v>30</v>
      </c>
      <c r="AX395" s="15" t="s">
        <v>80</v>
      </c>
      <c r="AY395" s="198" t="s">
        <v>200</v>
      </c>
    </row>
    <row r="396" spans="1:65" s="12" customFormat="1" ht="22.9" customHeight="1">
      <c r="B396" s="154"/>
      <c r="D396" s="155" t="s">
        <v>72</v>
      </c>
      <c r="E396" s="165" t="s">
        <v>706</v>
      </c>
      <c r="F396" s="165" t="s">
        <v>1127</v>
      </c>
      <c r="I396" s="157"/>
      <c r="J396" s="166">
        <f>BK396</f>
        <v>0</v>
      </c>
      <c r="L396" s="154"/>
      <c r="M396" s="159"/>
      <c r="N396" s="160"/>
      <c r="O396" s="160"/>
      <c r="P396" s="161">
        <f>SUM(P397:P456)</f>
        <v>0</v>
      </c>
      <c r="Q396" s="160"/>
      <c r="R396" s="161">
        <f>SUM(R397:R456)</f>
        <v>20.153913040000003</v>
      </c>
      <c r="S396" s="160"/>
      <c r="T396" s="162">
        <f>SUM(T397:T456)</f>
        <v>0</v>
      </c>
      <c r="AR396" s="155" t="s">
        <v>80</v>
      </c>
      <c r="AT396" s="163" t="s">
        <v>72</v>
      </c>
      <c r="AU396" s="163" t="s">
        <v>80</v>
      </c>
      <c r="AY396" s="155" t="s">
        <v>200</v>
      </c>
      <c r="BK396" s="164">
        <f>SUM(BK397:BK456)</f>
        <v>0</v>
      </c>
    </row>
    <row r="397" spans="1:65" s="2" customFormat="1" ht="21.75" customHeight="1">
      <c r="A397" s="33"/>
      <c r="B397" s="167"/>
      <c r="C397" s="168" t="s">
        <v>526</v>
      </c>
      <c r="D397" s="168" t="s">
        <v>202</v>
      </c>
      <c r="E397" s="169" t="s">
        <v>717</v>
      </c>
      <c r="F397" s="170" t="s">
        <v>1128</v>
      </c>
      <c r="G397" s="171" t="s">
        <v>494</v>
      </c>
      <c r="H397" s="172">
        <v>3</v>
      </c>
      <c r="I397" s="173"/>
      <c r="J397" s="174">
        <f>ROUND(I397*H397,2)</f>
        <v>0</v>
      </c>
      <c r="K397" s="170" t="s">
        <v>1</v>
      </c>
      <c r="L397" s="34"/>
      <c r="M397" s="175" t="s">
        <v>1</v>
      </c>
      <c r="N397" s="176" t="s">
        <v>38</v>
      </c>
      <c r="O397" s="59"/>
      <c r="P397" s="177">
        <f>O397*H397</f>
        <v>0</v>
      </c>
      <c r="Q397" s="177">
        <v>1.0189999999999999E-2</v>
      </c>
      <c r="R397" s="177">
        <f>Q397*H397</f>
        <v>3.057E-2</v>
      </c>
      <c r="S397" s="177">
        <v>0</v>
      </c>
      <c r="T397" s="178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9" t="s">
        <v>207</v>
      </c>
      <c r="AT397" s="179" t="s">
        <v>202</v>
      </c>
      <c r="AU397" s="179" t="s">
        <v>82</v>
      </c>
      <c r="AY397" s="18" t="s">
        <v>200</v>
      </c>
      <c r="BE397" s="180">
        <f>IF(N397="základní",J397,0)</f>
        <v>0</v>
      </c>
      <c r="BF397" s="180">
        <f>IF(N397="snížená",J397,0)</f>
        <v>0</v>
      </c>
      <c r="BG397" s="180">
        <f>IF(N397="zákl. přenesená",J397,0)</f>
        <v>0</v>
      </c>
      <c r="BH397" s="180">
        <f>IF(N397="sníž. přenesená",J397,0)</f>
        <v>0</v>
      </c>
      <c r="BI397" s="180">
        <f>IF(N397="nulová",J397,0)</f>
        <v>0</v>
      </c>
      <c r="BJ397" s="18" t="s">
        <v>80</v>
      </c>
      <c r="BK397" s="180">
        <f>ROUND(I397*H397,2)</f>
        <v>0</v>
      </c>
      <c r="BL397" s="18" t="s">
        <v>207</v>
      </c>
      <c r="BM397" s="179" t="s">
        <v>1129</v>
      </c>
    </row>
    <row r="398" spans="1:65" s="13" customFormat="1" ht="11.25">
      <c r="B398" s="181"/>
      <c r="D398" s="182" t="s">
        <v>209</v>
      </c>
      <c r="E398" s="183" t="s">
        <v>1</v>
      </c>
      <c r="F398" s="184" t="s">
        <v>1130</v>
      </c>
      <c r="H398" s="183" t="s">
        <v>1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3" t="s">
        <v>209</v>
      </c>
      <c r="AU398" s="183" t="s">
        <v>82</v>
      </c>
      <c r="AV398" s="13" t="s">
        <v>80</v>
      </c>
      <c r="AW398" s="13" t="s">
        <v>30</v>
      </c>
      <c r="AX398" s="13" t="s">
        <v>73</v>
      </c>
      <c r="AY398" s="183" t="s">
        <v>200</v>
      </c>
    </row>
    <row r="399" spans="1:65" s="13" customFormat="1" ht="11.25">
      <c r="B399" s="181"/>
      <c r="D399" s="182" t="s">
        <v>209</v>
      </c>
      <c r="E399" s="183" t="s">
        <v>1</v>
      </c>
      <c r="F399" s="184" t="s">
        <v>1131</v>
      </c>
      <c r="H399" s="183" t="s">
        <v>1</v>
      </c>
      <c r="I399" s="185"/>
      <c r="L399" s="181"/>
      <c r="M399" s="186"/>
      <c r="N399" s="187"/>
      <c r="O399" s="187"/>
      <c r="P399" s="187"/>
      <c r="Q399" s="187"/>
      <c r="R399" s="187"/>
      <c r="S399" s="187"/>
      <c r="T399" s="188"/>
      <c r="AT399" s="183" t="s">
        <v>209</v>
      </c>
      <c r="AU399" s="183" t="s">
        <v>82</v>
      </c>
      <c r="AV399" s="13" t="s">
        <v>80</v>
      </c>
      <c r="AW399" s="13" t="s">
        <v>30</v>
      </c>
      <c r="AX399" s="13" t="s">
        <v>73</v>
      </c>
      <c r="AY399" s="183" t="s">
        <v>200</v>
      </c>
    </row>
    <row r="400" spans="1:65" s="14" customFormat="1" ht="11.25">
      <c r="B400" s="189"/>
      <c r="D400" s="182" t="s">
        <v>209</v>
      </c>
      <c r="E400" s="190" t="s">
        <v>1</v>
      </c>
      <c r="F400" s="191" t="s">
        <v>80</v>
      </c>
      <c r="H400" s="192">
        <v>1</v>
      </c>
      <c r="I400" s="193"/>
      <c r="L400" s="189"/>
      <c r="M400" s="194"/>
      <c r="N400" s="195"/>
      <c r="O400" s="195"/>
      <c r="P400" s="195"/>
      <c r="Q400" s="195"/>
      <c r="R400" s="195"/>
      <c r="S400" s="195"/>
      <c r="T400" s="196"/>
      <c r="AT400" s="190" t="s">
        <v>209</v>
      </c>
      <c r="AU400" s="190" t="s">
        <v>82</v>
      </c>
      <c r="AV400" s="14" t="s">
        <v>82</v>
      </c>
      <c r="AW400" s="14" t="s">
        <v>30</v>
      </c>
      <c r="AX400" s="14" t="s">
        <v>73</v>
      </c>
      <c r="AY400" s="190" t="s">
        <v>200</v>
      </c>
    </row>
    <row r="401" spans="1:65" s="13" customFormat="1" ht="11.25">
      <c r="B401" s="181"/>
      <c r="D401" s="182" t="s">
        <v>209</v>
      </c>
      <c r="E401" s="183" t="s">
        <v>1</v>
      </c>
      <c r="F401" s="184" t="s">
        <v>1132</v>
      </c>
      <c r="H401" s="183" t="s">
        <v>1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3" t="s">
        <v>209</v>
      </c>
      <c r="AU401" s="183" t="s">
        <v>82</v>
      </c>
      <c r="AV401" s="13" t="s">
        <v>80</v>
      </c>
      <c r="AW401" s="13" t="s">
        <v>30</v>
      </c>
      <c r="AX401" s="13" t="s">
        <v>73</v>
      </c>
      <c r="AY401" s="183" t="s">
        <v>200</v>
      </c>
    </row>
    <row r="402" spans="1:65" s="14" customFormat="1" ht="11.25">
      <c r="B402" s="189"/>
      <c r="D402" s="182" t="s">
        <v>209</v>
      </c>
      <c r="E402" s="190" t="s">
        <v>1</v>
      </c>
      <c r="F402" s="191" t="s">
        <v>80</v>
      </c>
      <c r="H402" s="192">
        <v>1</v>
      </c>
      <c r="I402" s="193"/>
      <c r="L402" s="189"/>
      <c r="M402" s="194"/>
      <c r="N402" s="195"/>
      <c r="O402" s="195"/>
      <c r="P402" s="195"/>
      <c r="Q402" s="195"/>
      <c r="R402" s="195"/>
      <c r="S402" s="195"/>
      <c r="T402" s="196"/>
      <c r="AT402" s="190" t="s">
        <v>209</v>
      </c>
      <c r="AU402" s="190" t="s">
        <v>82</v>
      </c>
      <c r="AV402" s="14" t="s">
        <v>82</v>
      </c>
      <c r="AW402" s="14" t="s">
        <v>30</v>
      </c>
      <c r="AX402" s="14" t="s">
        <v>73</v>
      </c>
      <c r="AY402" s="190" t="s">
        <v>200</v>
      </c>
    </row>
    <row r="403" spans="1:65" s="13" customFormat="1" ht="11.25">
      <c r="B403" s="181"/>
      <c r="D403" s="182" t="s">
        <v>209</v>
      </c>
      <c r="E403" s="183" t="s">
        <v>1</v>
      </c>
      <c r="F403" s="184" t="s">
        <v>1133</v>
      </c>
      <c r="H403" s="183" t="s">
        <v>1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3" t="s">
        <v>209</v>
      </c>
      <c r="AU403" s="183" t="s">
        <v>82</v>
      </c>
      <c r="AV403" s="13" t="s">
        <v>80</v>
      </c>
      <c r="AW403" s="13" t="s">
        <v>30</v>
      </c>
      <c r="AX403" s="13" t="s">
        <v>73</v>
      </c>
      <c r="AY403" s="183" t="s">
        <v>200</v>
      </c>
    </row>
    <row r="404" spans="1:65" s="14" customFormat="1" ht="11.25">
      <c r="B404" s="189"/>
      <c r="D404" s="182" t="s">
        <v>209</v>
      </c>
      <c r="E404" s="190" t="s">
        <v>1</v>
      </c>
      <c r="F404" s="191" t="s">
        <v>80</v>
      </c>
      <c r="H404" s="192">
        <v>1</v>
      </c>
      <c r="I404" s="193"/>
      <c r="L404" s="189"/>
      <c r="M404" s="194"/>
      <c r="N404" s="195"/>
      <c r="O404" s="195"/>
      <c r="P404" s="195"/>
      <c r="Q404" s="195"/>
      <c r="R404" s="195"/>
      <c r="S404" s="195"/>
      <c r="T404" s="196"/>
      <c r="AT404" s="190" t="s">
        <v>209</v>
      </c>
      <c r="AU404" s="190" t="s">
        <v>82</v>
      </c>
      <c r="AV404" s="14" t="s">
        <v>82</v>
      </c>
      <c r="AW404" s="14" t="s">
        <v>30</v>
      </c>
      <c r="AX404" s="14" t="s">
        <v>73</v>
      </c>
      <c r="AY404" s="190" t="s">
        <v>200</v>
      </c>
    </row>
    <row r="405" spans="1:65" s="15" customFormat="1" ht="11.25">
      <c r="B405" s="197"/>
      <c r="D405" s="182" t="s">
        <v>209</v>
      </c>
      <c r="E405" s="198" t="s">
        <v>1</v>
      </c>
      <c r="F405" s="199" t="s">
        <v>214</v>
      </c>
      <c r="H405" s="200">
        <v>3</v>
      </c>
      <c r="I405" s="201"/>
      <c r="L405" s="197"/>
      <c r="M405" s="202"/>
      <c r="N405" s="203"/>
      <c r="O405" s="203"/>
      <c r="P405" s="203"/>
      <c r="Q405" s="203"/>
      <c r="R405" s="203"/>
      <c r="S405" s="203"/>
      <c r="T405" s="204"/>
      <c r="AT405" s="198" t="s">
        <v>209</v>
      </c>
      <c r="AU405" s="198" t="s">
        <v>82</v>
      </c>
      <c r="AV405" s="15" t="s">
        <v>207</v>
      </c>
      <c r="AW405" s="15" t="s">
        <v>30</v>
      </c>
      <c r="AX405" s="15" t="s">
        <v>80</v>
      </c>
      <c r="AY405" s="198" t="s">
        <v>200</v>
      </c>
    </row>
    <row r="406" spans="1:65" s="2" customFormat="1" ht="16.5" customHeight="1">
      <c r="A406" s="33"/>
      <c r="B406" s="167"/>
      <c r="C406" s="213" t="s">
        <v>532</v>
      </c>
      <c r="D406" s="213" t="s">
        <v>436</v>
      </c>
      <c r="E406" s="214" t="s">
        <v>1134</v>
      </c>
      <c r="F406" s="215" t="s">
        <v>1135</v>
      </c>
      <c r="G406" s="216" t="s">
        <v>494</v>
      </c>
      <c r="H406" s="217">
        <v>3</v>
      </c>
      <c r="I406" s="218"/>
      <c r="J406" s="219">
        <f>ROUND(I406*H406,2)</f>
        <v>0</v>
      </c>
      <c r="K406" s="215" t="s">
        <v>1</v>
      </c>
      <c r="L406" s="220"/>
      <c r="M406" s="221" t="s">
        <v>1</v>
      </c>
      <c r="N406" s="222" t="s">
        <v>38</v>
      </c>
      <c r="O406" s="59"/>
      <c r="P406" s="177">
        <f>O406*H406</f>
        <v>0</v>
      </c>
      <c r="Q406" s="177">
        <v>0.26200000000000001</v>
      </c>
      <c r="R406" s="177">
        <f>Q406*H406</f>
        <v>0.78600000000000003</v>
      </c>
      <c r="S406" s="177">
        <v>0</v>
      </c>
      <c r="T406" s="178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9" t="s">
        <v>246</v>
      </c>
      <c r="AT406" s="179" t="s">
        <v>436</v>
      </c>
      <c r="AU406" s="179" t="s">
        <v>82</v>
      </c>
      <c r="AY406" s="18" t="s">
        <v>200</v>
      </c>
      <c r="BE406" s="180">
        <f>IF(N406="základní",J406,0)</f>
        <v>0</v>
      </c>
      <c r="BF406" s="180">
        <f>IF(N406="snížená",J406,0)</f>
        <v>0</v>
      </c>
      <c r="BG406" s="180">
        <f>IF(N406="zákl. přenesená",J406,0)</f>
        <v>0</v>
      </c>
      <c r="BH406" s="180">
        <f>IF(N406="sníž. přenesená",J406,0)</f>
        <v>0</v>
      </c>
      <c r="BI406" s="180">
        <f>IF(N406="nulová",J406,0)</f>
        <v>0</v>
      </c>
      <c r="BJ406" s="18" t="s">
        <v>80</v>
      </c>
      <c r="BK406" s="180">
        <f>ROUND(I406*H406,2)</f>
        <v>0</v>
      </c>
      <c r="BL406" s="18" t="s">
        <v>207</v>
      </c>
      <c r="BM406" s="179" t="s">
        <v>1136</v>
      </c>
    </row>
    <row r="407" spans="1:65" s="13" customFormat="1" ht="11.25">
      <c r="B407" s="181"/>
      <c r="D407" s="182" t="s">
        <v>209</v>
      </c>
      <c r="E407" s="183" t="s">
        <v>1</v>
      </c>
      <c r="F407" s="184" t="s">
        <v>1073</v>
      </c>
      <c r="H407" s="183" t="s">
        <v>1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3" t="s">
        <v>209</v>
      </c>
      <c r="AU407" s="183" t="s">
        <v>82</v>
      </c>
      <c r="AV407" s="13" t="s">
        <v>80</v>
      </c>
      <c r="AW407" s="13" t="s">
        <v>30</v>
      </c>
      <c r="AX407" s="13" t="s">
        <v>73</v>
      </c>
      <c r="AY407" s="183" t="s">
        <v>200</v>
      </c>
    </row>
    <row r="408" spans="1:65" s="14" customFormat="1" ht="11.25">
      <c r="B408" s="189"/>
      <c r="D408" s="182" t="s">
        <v>209</v>
      </c>
      <c r="E408" s="190" t="s">
        <v>1</v>
      </c>
      <c r="F408" s="191" t="s">
        <v>218</v>
      </c>
      <c r="H408" s="192">
        <v>3</v>
      </c>
      <c r="I408" s="193"/>
      <c r="L408" s="189"/>
      <c r="M408" s="194"/>
      <c r="N408" s="195"/>
      <c r="O408" s="195"/>
      <c r="P408" s="195"/>
      <c r="Q408" s="195"/>
      <c r="R408" s="195"/>
      <c r="S408" s="195"/>
      <c r="T408" s="196"/>
      <c r="AT408" s="190" t="s">
        <v>209</v>
      </c>
      <c r="AU408" s="190" t="s">
        <v>82</v>
      </c>
      <c r="AV408" s="14" t="s">
        <v>82</v>
      </c>
      <c r="AW408" s="14" t="s">
        <v>30</v>
      </c>
      <c r="AX408" s="14" t="s">
        <v>80</v>
      </c>
      <c r="AY408" s="190" t="s">
        <v>200</v>
      </c>
    </row>
    <row r="409" spans="1:65" s="2" customFormat="1" ht="16.5" customHeight="1">
      <c r="A409" s="33"/>
      <c r="B409" s="167"/>
      <c r="C409" s="213" t="s">
        <v>537</v>
      </c>
      <c r="D409" s="213" t="s">
        <v>436</v>
      </c>
      <c r="E409" s="214" t="s">
        <v>1137</v>
      </c>
      <c r="F409" s="215" t="s">
        <v>1138</v>
      </c>
      <c r="G409" s="216" t="s">
        <v>494</v>
      </c>
      <c r="H409" s="217">
        <v>2</v>
      </c>
      <c r="I409" s="218"/>
      <c r="J409" s="219">
        <f>ROUND(I409*H409,2)</f>
        <v>0</v>
      </c>
      <c r="K409" s="215" t="s">
        <v>1</v>
      </c>
      <c r="L409" s="220"/>
      <c r="M409" s="221" t="s">
        <v>1</v>
      </c>
      <c r="N409" s="222" t="s">
        <v>38</v>
      </c>
      <c r="O409" s="59"/>
      <c r="P409" s="177">
        <f>O409*H409</f>
        <v>0</v>
      </c>
      <c r="Q409" s="177">
        <v>0.52600000000000002</v>
      </c>
      <c r="R409" s="177">
        <f>Q409*H409</f>
        <v>1.052</v>
      </c>
      <c r="S409" s="177">
        <v>0</v>
      </c>
      <c r="T409" s="178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9" t="s">
        <v>246</v>
      </c>
      <c r="AT409" s="179" t="s">
        <v>436</v>
      </c>
      <c r="AU409" s="179" t="s">
        <v>82</v>
      </c>
      <c r="AY409" s="18" t="s">
        <v>200</v>
      </c>
      <c r="BE409" s="180">
        <f>IF(N409="základní",J409,0)</f>
        <v>0</v>
      </c>
      <c r="BF409" s="180">
        <f>IF(N409="snížená",J409,0)</f>
        <v>0</v>
      </c>
      <c r="BG409" s="180">
        <f>IF(N409="zákl. přenesená",J409,0)</f>
        <v>0</v>
      </c>
      <c r="BH409" s="180">
        <f>IF(N409="sníž. přenesená",J409,0)</f>
        <v>0</v>
      </c>
      <c r="BI409" s="180">
        <f>IF(N409="nulová",J409,0)</f>
        <v>0</v>
      </c>
      <c r="BJ409" s="18" t="s">
        <v>80</v>
      </c>
      <c r="BK409" s="180">
        <f>ROUND(I409*H409,2)</f>
        <v>0</v>
      </c>
      <c r="BL409" s="18" t="s">
        <v>207</v>
      </c>
      <c r="BM409" s="179" t="s">
        <v>1139</v>
      </c>
    </row>
    <row r="410" spans="1:65" s="13" customFormat="1" ht="11.25">
      <c r="B410" s="181"/>
      <c r="D410" s="182" t="s">
        <v>209</v>
      </c>
      <c r="E410" s="183" t="s">
        <v>1</v>
      </c>
      <c r="F410" s="184" t="s">
        <v>1073</v>
      </c>
      <c r="H410" s="183" t="s">
        <v>1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3" t="s">
        <v>209</v>
      </c>
      <c r="AU410" s="183" t="s">
        <v>82</v>
      </c>
      <c r="AV410" s="13" t="s">
        <v>80</v>
      </c>
      <c r="AW410" s="13" t="s">
        <v>30</v>
      </c>
      <c r="AX410" s="13" t="s">
        <v>73</v>
      </c>
      <c r="AY410" s="183" t="s">
        <v>200</v>
      </c>
    </row>
    <row r="411" spans="1:65" s="14" customFormat="1" ht="11.25">
      <c r="B411" s="189"/>
      <c r="D411" s="182" t="s">
        <v>209</v>
      </c>
      <c r="E411" s="190" t="s">
        <v>1</v>
      </c>
      <c r="F411" s="191" t="s">
        <v>82</v>
      </c>
      <c r="H411" s="192">
        <v>2</v>
      </c>
      <c r="I411" s="193"/>
      <c r="L411" s="189"/>
      <c r="M411" s="194"/>
      <c r="N411" s="195"/>
      <c r="O411" s="195"/>
      <c r="P411" s="195"/>
      <c r="Q411" s="195"/>
      <c r="R411" s="195"/>
      <c r="S411" s="195"/>
      <c r="T411" s="196"/>
      <c r="AT411" s="190" t="s">
        <v>209</v>
      </c>
      <c r="AU411" s="190" t="s">
        <v>82</v>
      </c>
      <c r="AV411" s="14" t="s">
        <v>82</v>
      </c>
      <c r="AW411" s="14" t="s">
        <v>30</v>
      </c>
      <c r="AX411" s="14" t="s">
        <v>80</v>
      </c>
      <c r="AY411" s="190" t="s">
        <v>200</v>
      </c>
    </row>
    <row r="412" spans="1:65" s="2" customFormat="1" ht="16.5" customHeight="1">
      <c r="A412" s="33"/>
      <c r="B412" s="167"/>
      <c r="C412" s="213" t="s">
        <v>542</v>
      </c>
      <c r="D412" s="213" t="s">
        <v>436</v>
      </c>
      <c r="E412" s="214" t="s">
        <v>1140</v>
      </c>
      <c r="F412" s="215" t="s">
        <v>1141</v>
      </c>
      <c r="G412" s="216" t="s">
        <v>494</v>
      </c>
      <c r="H412" s="217">
        <v>11</v>
      </c>
      <c r="I412" s="218"/>
      <c r="J412" s="219">
        <f>ROUND(I412*H412,2)</f>
        <v>0</v>
      </c>
      <c r="K412" s="215" t="s">
        <v>1</v>
      </c>
      <c r="L412" s="220"/>
      <c r="M412" s="221" t="s">
        <v>1</v>
      </c>
      <c r="N412" s="222" t="s">
        <v>38</v>
      </c>
      <c r="O412" s="59"/>
      <c r="P412" s="177">
        <f>O412*H412</f>
        <v>0</v>
      </c>
      <c r="Q412" s="177">
        <v>1.054</v>
      </c>
      <c r="R412" s="177">
        <f>Q412*H412</f>
        <v>11.594000000000001</v>
      </c>
      <c r="S412" s="177">
        <v>0</v>
      </c>
      <c r="T412" s="178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9" t="s">
        <v>246</v>
      </c>
      <c r="AT412" s="179" t="s">
        <v>436</v>
      </c>
      <c r="AU412" s="179" t="s">
        <v>82</v>
      </c>
      <c r="AY412" s="18" t="s">
        <v>200</v>
      </c>
      <c r="BE412" s="180">
        <f>IF(N412="základní",J412,0)</f>
        <v>0</v>
      </c>
      <c r="BF412" s="180">
        <f>IF(N412="snížená",J412,0)</f>
        <v>0</v>
      </c>
      <c r="BG412" s="180">
        <f>IF(N412="zákl. přenesená",J412,0)</f>
        <v>0</v>
      </c>
      <c r="BH412" s="180">
        <f>IF(N412="sníž. přenesená",J412,0)</f>
        <v>0</v>
      </c>
      <c r="BI412" s="180">
        <f>IF(N412="nulová",J412,0)</f>
        <v>0</v>
      </c>
      <c r="BJ412" s="18" t="s">
        <v>80</v>
      </c>
      <c r="BK412" s="180">
        <f>ROUND(I412*H412,2)</f>
        <v>0</v>
      </c>
      <c r="BL412" s="18" t="s">
        <v>207</v>
      </c>
      <c r="BM412" s="179" t="s">
        <v>1142</v>
      </c>
    </row>
    <row r="413" spans="1:65" s="13" customFormat="1" ht="11.25">
      <c r="B413" s="181"/>
      <c r="D413" s="182" t="s">
        <v>209</v>
      </c>
      <c r="E413" s="183" t="s">
        <v>1</v>
      </c>
      <c r="F413" s="184" t="s">
        <v>1073</v>
      </c>
      <c r="H413" s="183" t="s">
        <v>1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3" t="s">
        <v>209</v>
      </c>
      <c r="AU413" s="183" t="s">
        <v>82</v>
      </c>
      <c r="AV413" s="13" t="s">
        <v>80</v>
      </c>
      <c r="AW413" s="13" t="s">
        <v>30</v>
      </c>
      <c r="AX413" s="13" t="s">
        <v>73</v>
      </c>
      <c r="AY413" s="183" t="s">
        <v>200</v>
      </c>
    </row>
    <row r="414" spans="1:65" s="14" customFormat="1" ht="11.25">
      <c r="B414" s="189"/>
      <c r="D414" s="182" t="s">
        <v>209</v>
      </c>
      <c r="E414" s="190" t="s">
        <v>1</v>
      </c>
      <c r="F414" s="191" t="s">
        <v>264</v>
      </c>
      <c r="H414" s="192">
        <v>11</v>
      </c>
      <c r="I414" s="193"/>
      <c r="L414" s="189"/>
      <c r="M414" s="194"/>
      <c r="N414" s="195"/>
      <c r="O414" s="195"/>
      <c r="P414" s="195"/>
      <c r="Q414" s="195"/>
      <c r="R414" s="195"/>
      <c r="S414" s="195"/>
      <c r="T414" s="196"/>
      <c r="AT414" s="190" t="s">
        <v>209</v>
      </c>
      <c r="AU414" s="190" t="s">
        <v>82</v>
      </c>
      <c r="AV414" s="14" t="s">
        <v>82</v>
      </c>
      <c r="AW414" s="14" t="s">
        <v>30</v>
      </c>
      <c r="AX414" s="14" t="s">
        <v>80</v>
      </c>
      <c r="AY414" s="190" t="s">
        <v>200</v>
      </c>
    </row>
    <row r="415" spans="1:65" s="2" customFormat="1" ht="21.75" customHeight="1">
      <c r="A415" s="33"/>
      <c r="B415" s="167"/>
      <c r="C415" s="168" t="s">
        <v>546</v>
      </c>
      <c r="D415" s="168" t="s">
        <v>202</v>
      </c>
      <c r="E415" s="169" t="s">
        <v>731</v>
      </c>
      <c r="F415" s="170" t="s">
        <v>1143</v>
      </c>
      <c r="G415" s="171" t="s">
        <v>494</v>
      </c>
      <c r="H415" s="172">
        <v>1</v>
      </c>
      <c r="I415" s="173"/>
      <c r="J415" s="174">
        <f>ROUND(I415*H415,2)</f>
        <v>0</v>
      </c>
      <c r="K415" s="170" t="s">
        <v>1</v>
      </c>
      <c r="L415" s="34"/>
      <c r="M415" s="175" t="s">
        <v>1</v>
      </c>
      <c r="N415" s="176" t="s">
        <v>38</v>
      </c>
      <c r="O415" s="59"/>
      <c r="P415" s="177">
        <f>O415*H415</f>
        <v>0</v>
      </c>
      <c r="Q415" s="177">
        <v>1.248E-2</v>
      </c>
      <c r="R415" s="177">
        <f>Q415*H415</f>
        <v>1.248E-2</v>
      </c>
      <c r="S415" s="177">
        <v>0</v>
      </c>
      <c r="T415" s="178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9" t="s">
        <v>207</v>
      </c>
      <c r="AT415" s="179" t="s">
        <v>202</v>
      </c>
      <c r="AU415" s="179" t="s">
        <v>82</v>
      </c>
      <c r="AY415" s="18" t="s">
        <v>200</v>
      </c>
      <c r="BE415" s="180">
        <f>IF(N415="základní",J415,0)</f>
        <v>0</v>
      </c>
      <c r="BF415" s="180">
        <f>IF(N415="snížená",J415,0)</f>
        <v>0</v>
      </c>
      <c r="BG415" s="180">
        <f>IF(N415="zákl. přenesená",J415,0)</f>
        <v>0</v>
      </c>
      <c r="BH415" s="180">
        <f>IF(N415="sníž. přenesená",J415,0)</f>
        <v>0</v>
      </c>
      <c r="BI415" s="180">
        <f>IF(N415="nulová",J415,0)</f>
        <v>0</v>
      </c>
      <c r="BJ415" s="18" t="s">
        <v>80</v>
      </c>
      <c r="BK415" s="180">
        <f>ROUND(I415*H415,2)</f>
        <v>0</v>
      </c>
      <c r="BL415" s="18" t="s">
        <v>207</v>
      </c>
      <c r="BM415" s="179" t="s">
        <v>1144</v>
      </c>
    </row>
    <row r="416" spans="1:65" s="13" customFormat="1" ht="11.25">
      <c r="B416" s="181"/>
      <c r="D416" s="182" t="s">
        <v>209</v>
      </c>
      <c r="E416" s="183" t="s">
        <v>1</v>
      </c>
      <c r="F416" s="184" t="s">
        <v>1130</v>
      </c>
      <c r="H416" s="183" t="s">
        <v>1</v>
      </c>
      <c r="I416" s="185"/>
      <c r="L416" s="181"/>
      <c r="M416" s="186"/>
      <c r="N416" s="187"/>
      <c r="O416" s="187"/>
      <c r="P416" s="187"/>
      <c r="Q416" s="187"/>
      <c r="R416" s="187"/>
      <c r="S416" s="187"/>
      <c r="T416" s="188"/>
      <c r="AT416" s="183" t="s">
        <v>209</v>
      </c>
      <c r="AU416" s="183" t="s">
        <v>82</v>
      </c>
      <c r="AV416" s="13" t="s">
        <v>80</v>
      </c>
      <c r="AW416" s="13" t="s">
        <v>30</v>
      </c>
      <c r="AX416" s="13" t="s">
        <v>73</v>
      </c>
      <c r="AY416" s="183" t="s">
        <v>200</v>
      </c>
    </row>
    <row r="417" spans="1:65" s="14" customFormat="1" ht="11.25">
      <c r="B417" s="189"/>
      <c r="D417" s="182" t="s">
        <v>209</v>
      </c>
      <c r="E417" s="190" t="s">
        <v>1</v>
      </c>
      <c r="F417" s="191" t="s">
        <v>80</v>
      </c>
      <c r="H417" s="192">
        <v>1</v>
      </c>
      <c r="I417" s="193"/>
      <c r="L417" s="189"/>
      <c r="M417" s="194"/>
      <c r="N417" s="195"/>
      <c r="O417" s="195"/>
      <c r="P417" s="195"/>
      <c r="Q417" s="195"/>
      <c r="R417" s="195"/>
      <c r="S417" s="195"/>
      <c r="T417" s="196"/>
      <c r="AT417" s="190" t="s">
        <v>209</v>
      </c>
      <c r="AU417" s="190" t="s">
        <v>82</v>
      </c>
      <c r="AV417" s="14" t="s">
        <v>82</v>
      </c>
      <c r="AW417" s="14" t="s">
        <v>30</v>
      </c>
      <c r="AX417" s="14" t="s">
        <v>80</v>
      </c>
      <c r="AY417" s="190" t="s">
        <v>200</v>
      </c>
    </row>
    <row r="418" spans="1:65" s="2" customFormat="1" ht="21.75" customHeight="1">
      <c r="A418" s="33"/>
      <c r="B418" s="167"/>
      <c r="C418" s="213" t="s">
        <v>550</v>
      </c>
      <c r="D418" s="213" t="s">
        <v>436</v>
      </c>
      <c r="E418" s="214" t="s">
        <v>1145</v>
      </c>
      <c r="F418" s="215" t="s">
        <v>1146</v>
      </c>
      <c r="G418" s="216" t="s">
        <v>494</v>
      </c>
      <c r="H418" s="217">
        <v>1</v>
      </c>
      <c r="I418" s="218"/>
      <c r="J418" s="219">
        <f>ROUND(I418*H418,2)</f>
        <v>0</v>
      </c>
      <c r="K418" s="215" t="s">
        <v>1</v>
      </c>
      <c r="L418" s="220"/>
      <c r="M418" s="221" t="s">
        <v>1</v>
      </c>
      <c r="N418" s="222" t="s">
        <v>38</v>
      </c>
      <c r="O418" s="59"/>
      <c r="P418" s="177">
        <f>O418*H418</f>
        <v>0</v>
      </c>
      <c r="Q418" s="177">
        <v>0.54800000000000004</v>
      </c>
      <c r="R418" s="177">
        <f>Q418*H418</f>
        <v>0.54800000000000004</v>
      </c>
      <c r="S418" s="177">
        <v>0</v>
      </c>
      <c r="T418" s="178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9" t="s">
        <v>246</v>
      </c>
      <c r="AT418" s="179" t="s">
        <v>436</v>
      </c>
      <c r="AU418" s="179" t="s">
        <v>82</v>
      </c>
      <c r="AY418" s="18" t="s">
        <v>200</v>
      </c>
      <c r="BE418" s="180">
        <f>IF(N418="základní",J418,0)</f>
        <v>0</v>
      </c>
      <c r="BF418" s="180">
        <f>IF(N418="snížená",J418,0)</f>
        <v>0</v>
      </c>
      <c r="BG418" s="180">
        <f>IF(N418="zákl. přenesená",J418,0)</f>
        <v>0</v>
      </c>
      <c r="BH418" s="180">
        <f>IF(N418="sníž. přenesená",J418,0)</f>
        <v>0</v>
      </c>
      <c r="BI418" s="180">
        <f>IF(N418="nulová",J418,0)</f>
        <v>0</v>
      </c>
      <c r="BJ418" s="18" t="s">
        <v>80</v>
      </c>
      <c r="BK418" s="180">
        <f>ROUND(I418*H418,2)</f>
        <v>0</v>
      </c>
      <c r="BL418" s="18" t="s">
        <v>207</v>
      </c>
      <c r="BM418" s="179" t="s">
        <v>1147</v>
      </c>
    </row>
    <row r="419" spans="1:65" s="13" customFormat="1" ht="11.25">
      <c r="B419" s="181"/>
      <c r="D419" s="182" t="s">
        <v>209</v>
      </c>
      <c r="E419" s="183" t="s">
        <v>1</v>
      </c>
      <c r="F419" s="184" t="s">
        <v>1073</v>
      </c>
      <c r="H419" s="183" t="s">
        <v>1</v>
      </c>
      <c r="I419" s="185"/>
      <c r="L419" s="181"/>
      <c r="M419" s="186"/>
      <c r="N419" s="187"/>
      <c r="O419" s="187"/>
      <c r="P419" s="187"/>
      <c r="Q419" s="187"/>
      <c r="R419" s="187"/>
      <c r="S419" s="187"/>
      <c r="T419" s="188"/>
      <c r="AT419" s="183" t="s">
        <v>209</v>
      </c>
      <c r="AU419" s="183" t="s">
        <v>82</v>
      </c>
      <c r="AV419" s="13" t="s">
        <v>80</v>
      </c>
      <c r="AW419" s="13" t="s">
        <v>30</v>
      </c>
      <c r="AX419" s="13" t="s">
        <v>73</v>
      </c>
      <c r="AY419" s="183" t="s">
        <v>200</v>
      </c>
    </row>
    <row r="420" spans="1:65" s="14" customFormat="1" ht="11.25">
      <c r="B420" s="189"/>
      <c r="D420" s="182" t="s">
        <v>209</v>
      </c>
      <c r="E420" s="190" t="s">
        <v>1</v>
      </c>
      <c r="F420" s="191" t="s">
        <v>80</v>
      </c>
      <c r="H420" s="192">
        <v>1</v>
      </c>
      <c r="I420" s="193"/>
      <c r="L420" s="189"/>
      <c r="M420" s="194"/>
      <c r="N420" s="195"/>
      <c r="O420" s="195"/>
      <c r="P420" s="195"/>
      <c r="Q420" s="195"/>
      <c r="R420" s="195"/>
      <c r="S420" s="195"/>
      <c r="T420" s="196"/>
      <c r="AT420" s="190" t="s">
        <v>209</v>
      </c>
      <c r="AU420" s="190" t="s">
        <v>82</v>
      </c>
      <c r="AV420" s="14" t="s">
        <v>82</v>
      </c>
      <c r="AW420" s="14" t="s">
        <v>30</v>
      </c>
      <c r="AX420" s="14" t="s">
        <v>80</v>
      </c>
      <c r="AY420" s="190" t="s">
        <v>200</v>
      </c>
    </row>
    <row r="421" spans="1:65" s="2" customFormat="1" ht="21.75" customHeight="1">
      <c r="A421" s="33"/>
      <c r="B421" s="167"/>
      <c r="C421" s="168" t="s">
        <v>558</v>
      </c>
      <c r="D421" s="168" t="s">
        <v>202</v>
      </c>
      <c r="E421" s="169" t="s">
        <v>744</v>
      </c>
      <c r="F421" s="170" t="s">
        <v>1148</v>
      </c>
      <c r="G421" s="171" t="s">
        <v>494</v>
      </c>
      <c r="H421" s="172">
        <v>1</v>
      </c>
      <c r="I421" s="173"/>
      <c r="J421" s="174">
        <f>ROUND(I421*H421,2)</f>
        <v>0</v>
      </c>
      <c r="K421" s="170" t="s">
        <v>1</v>
      </c>
      <c r="L421" s="34"/>
      <c r="M421" s="175" t="s">
        <v>1</v>
      </c>
      <c r="N421" s="176" t="s">
        <v>38</v>
      </c>
      <c r="O421" s="59"/>
      <c r="P421" s="177">
        <f>O421*H421</f>
        <v>0</v>
      </c>
      <c r="Q421" s="177">
        <v>2.8539999999999999E-2</v>
      </c>
      <c r="R421" s="177">
        <f>Q421*H421</f>
        <v>2.8539999999999999E-2</v>
      </c>
      <c r="S421" s="177">
        <v>0</v>
      </c>
      <c r="T421" s="178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9" t="s">
        <v>207</v>
      </c>
      <c r="AT421" s="179" t="s">
        <v>202</v>
      </c>
      <c r="AU421" s="179" t="s">
        <v>82</v>
      </c>
      <c r="AY421" s="18" t="s">
        <v>200</v>
      </c>
      <c r="BE421" s="180">
        <f>IF(N421="základní",J421,0)</f>
        <v>0</v>
      </c>
      <c r="BF421" s="180">
        <f>IF(N421="snížená",J421,0)</f>
        <v>0</v>
      </c>
      <c r="BG421" s="180">
        <f>IF(N421="zákl. přenesená",J421,0)</f>
        <v>0</v>
      </c>
      <c r="BH421" s="180">
        <f>IF(N421="sníž. přenesená",J421,0)</f>
        <v>0</v>
      </c>
      <c r="BI421" s="180">
        <f>IF(N421="nulová",J421,0)</f>
        <v>0</v>
      </c>
      <c r="BJ421" s="18" t="s">
        <v>80</v>
      </c>
      <c r="BK421" s="180">
        <f>ROUND(I421*H421,2)</f>
        <v>0</v>
      </c>
      <c r="BL421" s="18" t="s">
        <v>207</v>
      </c>
      <c r="BM421" s="179" t="s">
        <v>1149</v>
      </c>
    </row>
    <row r="422" spans="1:65" s="13" customFormat="1" ht="11.25">
      <c r="B422" s="181"/>
      <c r="D422" s="182" t="s">
        <v>209</v>
      </c>
      <c r="E422" s="183" t="s">
        <v>1</v>
      </c>
      <c r="F422" s="184" t="s">
        <v>1130</v>
      </c>
      <c r="H422" s="183" t="s">
        <v>1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3" t="s">
        <v>209</v>
      </c>
      <c r="AU422" s="183" t="s">
        <v>82</v>
      </c>
      <c r="AV422" s="13" t="s">
        <v>80</v>
      </c>
      <c r="AW422" s="13" t="s">
        <v>30</v>
      </c>
      <c r="AX422" s="13" t="s">
        <v>73</v>
      </c>
      <c r="AY422" s="183" t="s">
        <v>200</v>
      </c>
    </row>
    <row r="423" spans="1:65" s="13" customFormat="1" ht="11.25">
      <c r="B423" s="181"/>
      <c r="D423" s="182" t="s">
        <v>209</v>
      </c>
      <c r="E423" s="183" t="s">
        <v>1</v>
      </c>
      <c r="F423" s="184" t="s">
        <v>1150</v>
      </c>
      <c r="H423" s="183" t="s">
        <v>1</v>
      </c>
      <c r="I423" s="185"/>
      <c r="L423" s="181"/>
      <c r="M423" s="186"/>
      <c r="N423" s="187"/>
      <c r="O423" s="187"/>
      <c r="P423" s="187"/>
      <c r="Q423" s="187"/>
      <c r="R423" s="187"/>
      <c r="S423" s="187"/>
      <c r="T423" s="188"/>
      <c r="AT423" s="183" t="s">
        <v>209</v>
      </c>
      <c r="AU423" s="183" t="s">
        <v>82</v>
      </c>
      <c r="AV423" s="13" t="s">
        <v>80</v>
      </c>
      <c r="AW423" s="13" t="s">
        <v>30</v>
      </c>
      <c r="AX423" s="13" t="s">
        <v>73</v>
      </c>
      <c r="AY423" s="183" t="s">
        <v>200</v>
      </c>
    </row>
    <row r="424" spans="1:65" s="14" customFormat="1" ht="11.25">
      <c r="B424" s="189"/>
      <c r="D424" s="182" t="s">
        <v>209</v>
      </c>
      <c r="E424" s="190" t="s">
        <v>1</v>
      </c>
      <c r="F424" s="191" t="s">
        <v>80</v>
      </c>
      <c r="H424" s="192">
        <v>1</v>
      </c>
      <c r="I424" s="193"/>
      <c r="L424" s="189"/>
      <c r="M424" s="194"/>
      <c r="N424" s="195"/>
      <c r="O424" s="195"/>
      <c r="P424" s="195"/>
      <c r="Q424" s="195"/>
      <c r="R424" s="195"/>
      <c r="S424" s="195"/>
      <c r="T424" s="196"/>
      <c r="AT424" s="190" t="s">
        <v>209</v>
      </c>
      <c r="AU424" s="190" t="s">
        <v>82</v>
      </c>
      <c r="AV424" s="14" t="s">
        <v>82</v>
      </c>
      <c r="AW424" s="14" t="s">
        <v>30</v>
      </c>
      <c r="AX424" s="14" t="s">
        <v>73</v>
      </c>
      <c r="AY424" s="190" t="s">
        <v>200</v>
      </c>
    </row>
    <row r="425" spans="1:65" s="15" customFormat="1" ht="11.25">
      <c r="B425" s="197"/>
      <c r="D425" s="182" t="s">
        <v>209</v>
      </c>
      <c r="E425" s="198" t="s">
        <v>1</v>
      </c>
      <c r="F425" s="199" t="s">
        <v>214</v>
      </c>
      <c r="H425" s="200">
        <v>1</v>
      </c>
      <c r="I425" s="201"/>
      <c r="L425" s="197"/>
      <c r="M425" s="202"/>
      <c r="N425" s="203"/>
      <c r="O425" s="203"/>
      <c r="P425" s="203"/>
      <c r="Q425" s="203"/>
      <c r="R425" s="203"/>
      <c r="S425" s="203"/>
      <c r="T425" s="204"/>
      <c r="AT425" s="198" t="s">
        <v>209</v>
      </c>
      <c r="AU425" s="198" t="s">
        <v>82</v>
      </c>
      <c r="AV425" s="15" t="s">
        <v>207</v>
      </c>
      <c r="AW425" s="15" t="s">
        <v>30</v>
      </c>
      <c r="AX425" s="15" t="s">
        <v>80</v>
      </c>
      <c r="AY425" s="198" t="s">
        <v>200</v>
      </c>
    </row>
    <row r="426" spans="1:65" s="2" customFormat="1" ht="21.75" customHeight="1">
      <c r="A426" s="33"/>
      <c r="B426" s="167"/>
      <c r="C426" s="213" t="s">
        <v>563</v>
      </c>
      <c r="D426" s="213" t="s">
        <v>436</v>
      </c>
      <c r="E426" s="214" t="s">
        <v>1151</v>
      </c>
      <c r="F426" s="215" t="s">
        <v>1152</v>
      </c>
      <c r="G426" s="216" t="s">
        <v>494</v>
      </c>
      <c r="H426" s="217">
        <v>3</v>
      </c>
      <c r="I426" s="218"/>
      <c r="J426" s="219">
        <f>ROUND(I426*H426,2)</f>
        <v>0</v>
      </c>
      <c r="K426" s="215" t="s">
        <v>1</v>
      </c>
      <c r="L426" s="220"/>
      <c r="M426" s="221" t="s">
        <v>1</v>
      </c>
      <c r="N426" s="222" t="s">
        <v>38</v>
      </c>
      <c r="O426" s="59"/>
      <c r="P426" s="177">
        <f>O426*H426</f>
        <v>0</v>
      </c>
      <c r="Q426" s="177">
        <v>1.83</v>
      </c>
      <c r="R426" s="177">
        <f>Q426*H426</f>
        <v>5.49</v>
      </c>
      <c r="S426" s="177">
        <v>0</v>
      </c>
      <c r="T426" s="178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9" t="s">
        <v>246</v>
      </c>
      <c r="AT426" s="179" t="s">
        <v>436</v>
      </c>
      <c r="AU426" s="179" t="s">
        <v>82</v>
      </c>
      <c r="AY426" s="18" t="s">
        <v>200</v>
      </c>
      <c r="BE426" s="180">
        <f>IF(N426="základní",J426,0)</f>
        <v>0</v>
      </c>
      <c r="BF426" s="180">
        <f>IF(N426="snížená",J426,0)</f>
        <v>0</v>
      </c>
      <c r="BG426" s="180">
        <f>IF(N426="zákl. přenesená",J426,0)</f>
        <v>0</v>
      </c>
      <c r="BH426" s="180">
        <f>IF(N426="sníž. přenesená",J426,0)</f>
        <v>0</v>
      </c>
      <c r="BI426" s="180">
        <f>IF(N426="nulová",J426,0)</f>
        <v>0</v>
      </c>
      <c r="BJ426" s="18" t="s">
        <v>80</v>
      </c>
      <c r="BK426" s="180">
        <f>ROUND(I426*H426,2)</f>
        <v>0</v>
      </c>
      <c r="BL426" s="18" t="s">
        <v>207</v>
      </c>
      <c r="BM426" s="179" t="s">
        <v>1153</v>
      </c>
    </row>
    <row r="427" spans="1:65" s="13" customFormat="1" ht="11.25">
      <c r="B427" s="181"/>
      <c r="D427" s="182" t="s">
        <v>209</v>
      </c>
      <c r="E427" s="183" t="s">
        <v>1</v>
      </c>
      <c r="F427" s="184" t="s">
        <v>1073</v>
      </c>
      <c r="H427" s="183" t="s">
        <v>1</v>
      </c>
      <c r="I427" s="185"/>
      <c r="L427" s="181"/>
      <c r="M427" s="186"/>
      <c r="N427" s="187"/>
      <c r="O427" s="187"/>
      <c r="P427" s="187"/>
      <c r="Q427" s="187"/>
      <c r="R427" s="187"/>
      <c r="S427" s="187"/>
      <c r="T427" s="188"/>
      <c r="AT427" s="183" t="s">
        <v>209</v>
      </c>
      <c r="AU427" s="183" t="s">
        <v>82</v>
      </c>
      <c r="AV427" s="13" t="s">
        <v>80</v>
      </c>
      <c r="AW427" s="13" t="s">
        <v>30</v>
      </c>
      <c r="AX427" s="13" t="s">
        <v>73</v>
      </c>
      <c r="AY427" s="183" t="s">
        <v>200</v>
      </c>
    </row>
    <row r="428" spans="1:65" s="14" customFormat="1" ht="11.25">
      <c r="B428" s="189"/>
      <c r="D428" s="182" t="s">
        <v>209</v>
      </c>
      <c r="E428" s="190" t="s">
        <v>1</v>
      </c>
      <c r="F428" s="191" t="s">
        <v>218</v>
      </c>
      <c r="H428" s="192">
        <v>3</v>
      </c>
      <c r="I428" s="193"/>
      <c r="L428" s="189"/>
      <c r="M428" s="194"/>
      <c r="N428" s="195"/>
      <c r="O428" s="195"/>
      <c r="P428" s="195"/>
      <c r="Q428" s="195"/>
      <c r="R428" s="195"/>
      <c r="S428" s="195"/>
      <c r="T428" s="196"/>
      <c r="AT428" s="190" t="s">
        <v>209</v>
      </c>
      <c r="AU428" s="190" t="s">
        <v>82</v>
      </c>
      <c r="AV428" s="14" t="s">
        <v>82</v>
      </c>
      <c r="AW428" s="14" t="s">
        <v>30</v>
      </c>
      <c r="AX428" s="14" t="s">
        <v>80</v>
      </c>
      <c r="AY428" s="190" t="s">
        <v>200</v>
      </c>
    </row>
    <row r="429" spans="1:65" s="2" customFormat="1" ht="21.75" customHeight="1">
      <c r="A429" s="33"/>
      <c r="B429" s="167"/>
      <c r="C429" s="213" t="s">
        <v>568</v>
      </c>
      <c r="D429" s="213" t="s">
        <v>436</v>
      </c>
      <c r="E429" s="214" t="s">
        <v>1154</v>
      </c>
      <c r="F429" s="215" t="s">
        <v>1155</v>
      </c>
      <c r="G429" s="216" t="s">
        <v>494</v>
      </c>
      <c r="H429" s="217">
        <v>1</v>
      </c>
      <c r="I429" s="218"/>
      <c r="J429" s="219">
        <f>ROUND(I429*H429,2)</f>
        <v>0</v>
      </c>
      <c r="K429" s="215" t="s">
        <v>1</v>
      </c>
      <c r="L429" s="220"/>
      <c r="M429" s="221" t="s">
        <v>1</v>
      </c>
      <c r="N429" s="222" t="s">
        <v>38</v>
      </c>
      <c r="O429" s="59"/>
      <c r="P429" s="177">
        <f>O429*H429</f>
        <v>0</v>
      </c>
      <c r="Q429" s="177">
        <v>2E-3</v>
      </c>
      <c r="R429" s="177">
        <f>Q429*H429</f>
        <v>2E-3</v>
      </c>
      <c r="S429" s="177">
        <v>0</v>
      </c>
      <c r="T429" s="178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9" t="s">
        <v>246</v>
      </c>
      <c r="AT429" s="179" t="s">
        <v>436</v>
      </c>
      <c r="AU429" s="179" t="s">
        <v>82</v>
      </c>
      <c r="AY429" s="18" t="s">
        <v>200</v>
      </c>
      <c r="BE429" s="180">
        <f>IF(N429="základní",J429,0)</f>
        <v>0</v>
      </c>
      <c r="BF429" s="180">
        <f>IF(N429="snížená",J429,0)</f>
        <v>0</v>
      </c>
      <c r="BG429" s="180">
        <f>IF(N429="zákl. přenesená",J429,0)</f>
        <v>0</v>
      </c>
      <c r="BH429" s="180">
        <f>IF(N429="sníž. přenesená",J429,0)</f>
        <v>0</v>
      </c>
      <c r="BI429" s="180">
        <f>IF(N429="nulová",J429,0)</f>
        <v>0</v>
      </c>
      <c r="BJ429" s="18" t="s">
        <v>80</v>
      </c>
      <c r="BK429" s="180">
        <f>ROUND(I429*H429,2)</f>
        <v>0</v>
      </c>
      <c r="BL429" s="18" t="s">
        <v>207</v>
      </c>
      <c r="BM429" s="179" t="s">
        <v>1156</v>
      </c>
    </row>
    <row r="430" spans="1:65" s="13" customFormat="1" ht="11.25">
      <c r="B430" s="181"/>
      <c r="D430" s="182" t="s">
        <v>209</v>
      </c>
      <c r="E430" s="183" t="s">
        <v>1</v>
      </c>
      <c r="F430" s="184" t="s">
        <v>1073</v>
      </c>
      <c r="H430" s="183" t="s">
        <v>1</v>
      </c>
      <c r="I430" s="185"/>
      <c r="L430" s="181"/>
      <c r="M430" s="186"/>
      <c r="N430" s="187"/>
      <c r="O430" s="187"/>
      <c r="P430" s="187"/>
      <c r="Q430" s="187"/>
      <c r="R430" s="187"/>
      <c r="S430" s="187"/>
      <c r="T430" s="188"/>
      <c r="AT430" s="183" t="s">
        <v>209</v>
      </c>
      <c r="AU430" s="183" t="s">
        <v>82</v>
      </c>
      <c r="AV430" s="13" t="s">
        <v>80</v>
      </c>
      <c r="AW430" s="13" t="s">
        <v>30</v>
      </c>
      <c r="AX430" s="13" t="s">
        <v>73</v>
      </c>
      <c r="AY430" s="183" t="s">
        <v>200</v>
      </c>
    </row>
    <row r="431" spans="1:65" s="14" customFormat="1" ht="11.25">
      <c r="B431" s="189"/>
      <c r="D431" s="182" t="s">
        <v>209</v>
      </c>
      <c r="E431" s="190" t="s">
        <v>1</v>
      </c>
      <c r="F431" s="191" t="s">
        <v>80</v>
      </c>
      <c r="H431" s="192">
        <v>1</v>
      </c>
      <c r="I431" s="193"/>
      <c r="L431" s="189"/>
      <c r="M431" s="194"/>
      <c r="N431" s="195"/>
      <c r="O431" s="195"/>
      <c r="P431" s="195"/>
      <c r="Q431" s="195"/>
      <c r="R431" s="195"/>
      <c r="S431" s="195"/>
      <c r="T431" s="196"/>
      <c r="AT431" s="190" t="s">
        <v>209</v>
      </c>
      <c r="AU431" s="190" t="s">
        <v>82</v>
      </c>
      <c r="AV431" s="14" t="s">
        <v>82</v>
      </c>
      <c r="AW431" s="14" t="s">
        <v>30</v>
      </c>
      <c r="AX431" s="14" t="s">
        <v>80</v>
      </c>
      <c r="AY431" s="190" t="s">
        <v>200</v>
      </c>
    </row>
    <row r="432" spans="1:65" s="2" customFormat="1" ht="21.75" customHeight="1">
      <c r="A432" s="33"/>
      <c r="B432" s="167"/>
      <c r="C432" s="168" t="s">
        <v>573</v>
      </c>
      <c r="D432" s="168" t="s">
        <v>202</v>
      </c>
      <c r="E432" s="169" t="s">
        <v>766</v>
      </c>
      <c r="F432" s="170" t="s">
        <v>1157</v>
      </c>
      <c r="G432" s="171" t="s">
        <v>494</v>
      </c>
      <c r="H432" s="172">
        <v>1</v>
      </c>
      <c r="I432" s="173"/>
      <c r="J432" s="174">
        <f>ROUND(I432*H432,2)</f>
        <v>0</v>
      </c>
      <c r="K432" s="170" t="s">
        <v>1</v>
      </c>
      <c r="L432" s="34"/>
      <c r="M432" s="175" t="s">
        <v>1</v>
      </c>
      <c r="N432" s="176" t="s">
        <v>38</v>
      </c>
      <c r="O432" s="59"/>
      <c r="P432" s="177">
        <f>O432*H432</f>
        <v>0</v>
      </c>
      <c r="Q432" s="177">
        <v>0.21734000000000001</v>
      </c>
      <c r="R432" s="177">
        <f>Q432*H432</f>
        <v>0.21734000000000001</v>
      </c>
      <c r="S432" s="177">
        <v>0</v>
      </c>
      <c r="T432" s="178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9" t="s">
        <v>207</v>
      </c>
      <c r="AT432" s="179" t="s">
        <v>202</v>
      </c>
      <c r="AU432" s="179" t="s">
        <v>82</v>
      </c>
      <c r="AY432" s="18" t="s">
        <v>200</v>
      </c>
      <c r="BE432" s="180">
        <f>IF(N432="základní",J432,0)</f>
        <v>0</v>
      </c>
      <c r="BF432" s="180">
        <f>IF(N432="snížená",J432,0)</f>
        <v>0</v>
      </c>
      <c r="BG432" s="180">
        <f>IF(N432="zákl. přenesená",J432,0)</f>
        <v>0</v>
      </c>
      <c r="BH432" s="180">
        <f>IF(N432="sníž. přenesená",J432,0)</f>
        <v>0</v>
      </c>
      <c r="BI432" s="180">
        <f>IF(N432="nulová",J432,0)</f>
        <v>0</v>
      </c>
      <c r="BJ432" s="18" t="s">
        <v>80</v>
      </c>
      <c r="BK432" s="180">
        <f>ROUND(I432*H432,2)</f>
        <v>0</v>
      </c>
      <c r="BL432" s="18" t="s">
        <v>207</v>
      </c>
      <c r="BM432" s="179" t="s">
        <v>1158</v>
      </c>
    </row>
    <row r="433" spans="1:65" s="13" customFormat="1" ht="11.25">
      <c r="B433" s="181"/>
      <c r="D433" s="182" t="s">
        <v>209</v>
      </c>
      <c r="E433" s="183" t="s">
        <v>1</v>
      </c>
      <c r="F433" s="184" t="s">
        <v>1130</v>
      </c>
      <c r="H433" s="183" t="s">
        <v>1</v>
      </c>
      <c r="I433" s="185"/>
      <c r="L433" s="181"/>
      <c r="M433" s="186"/>
      <c r="N433" s="187"/>
      <c r="O433" s="187"/>
      <c r="P433" s="187"/>
      <c r="Q433" s="187"/>
      <c r="R433" s="187"/>
      <c r="S433" s="187"/>
      <c r="T433" s="188"/>
      <c r="AT433" s="183" t="s">
        <v>209</v>
      </c>
      <c r="AU433" s="183" t="s">
        <v>82</v>
      </c>
      <c r="AV433" s="13" t="s">
        <v>80</v>
      </c>
      <c r="AW433" s="13" t="s">
        <v>30</v>
      </c>
      <c r="AX433" s="13" t="s">
        <v>73</v>
      </c>
      <c r="AY433" s="183" t="s">
        <v>200</v>
      </c>
    </row>
    <row r="434" spans="1:65" s="14" customFormat="1" ht="11.25">
      <c r="B434" s="189"/>
      <c r="D434" s="182" t="s">
        <v>209</v>
      </c>
      <c r="E434" s="190" t="s">
        <v>1</v>
      </c>
      <c r="F434" s="191" t="s">
        <v>80</v>
      </c>
      <c r="H434" s="192">
        <v>1</v>
      </c>
      <c r="I434" s="193"/>
      <c r="L434" s="189"/>
      <c r="M434" s="194"/>
      <c r="N434" s="195"/>
      <c r="O434" s="195"/>
      <c r="P434" s="195"/>
      <c r="Q434" s="195"/>
      <c r="R434" s="195"/>
      <c r="S434" s="195"/>
      <c r="T434" s="196"/>
      <c r="AT434" s="190" t="s">
        <v>209</v>
      </c>
      <c r="AU434" s="190" t="s">
        <v>82</v>
      </c>
      <c r="AV434" s="14" t="s">
        <v>82</v>
      </c>
      <c r="AW434" s="14" t="s">
        <v>30</v>
      </c>
      <c r="AX434" s="14" t="s">
        <v>80</v>
      </c>
      <c r="AY434" s="190" t="s">
        <v>200</v>
      </c>
    </row>
    <row r="435" spans="1:65" s="2" customFormat="1" ht="16.5" customHeight="1">
      <c r="A435" s="33"/>
      <c r="B435" s="167"/>
      <c r="C435" s="213" t="s">
        <v>578</v>
      </c>
      <c r="D435" s="213" t="s">
        <v>436</v>
      </c>
      <c r="E435" s="214" t="s">
        <v>1159</v>
      </c>
      <c r="F435" s="215" t="s">
        <v>1160</v>
      </c>
      <c r="G435" s="216" t="s">
        <v>494</v>
      </c>
      <c r="H435" s="217">
        <v>1</v>
      </c>
      <c r="I435" s="218"/>
      <c r="J435" s="219">
        <f>ROUND(I435*H435,2)</f>
        <v>0</v>
      </c>
      <c r="K435" s="215" t="s">
        <v>1</v>
      </c>
      <c r="L435" s="220"/>
      <c r="M435" s="221" t="s">
        <v>1</v>
      </c>
      <c r="N435" s="222" t="s">
        <v>38</v>
      </c>
      <c r="O435" s="59"/>
      <c r="P435" s="177">
        <f>O435*H435</f>
        <v>0</v>
      </c>
      <c r="Q435" s="177">
        <v>0.19600000000000001</v>
      </c>
      <c r="R435" s="177">
        <f>Q435*H435</f>
        <v>0.19600000000000001</v>
      </c>
      <c r="S435" s="177">
        <v>0</v>
      </c>
      <c r="T435" s="178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9" t="s">
        <v>246</v>
      </c>
      <c r="AT435" s="179" t="s">
        <v>436</v>
      </c>
      <c r="AU435" s="179" t="s">
        <v>82</v>
      </c>
      <c r="AY435" s="18" t="s">
        <v>200</v>
      </c>
      <c r="BE435" s="180">
        <f>IF(N435="základní",J435,0)</f>
        <v>0</v>
      </c>
      <c r="BF435" s="180">
        <f>IF(N435="snížená",J435,0)</f>
        <v>0</v>
      </c>
      <c r="BG435" s="180">
        <f>IF(N435="zákl. přenesená",J435,0)</f>
        <v>0</v>
      </c>
      <c r="BH435" s="180">
        <f>IF(N435="sníž. přenesená",J435,0)</f>
        <v>0</v>
      </c>
      <c r="BI435" s="180">
        <f>IF(N435="nulová",J435,0)</f>
        <v>0</v>
      </c>
      <c r="BJ435" s="18" t="s">
        <v>80</v>
      </c>
      <c r="BK435" s="180">
        <f>ROUND(I435*H435,2)</f>
        <v>0</v>
      </c>
      <c r="BL435" s="18" t="s">
        <v>207</v>
      </c>
      <c r="BM435" s="179" t="s">
        <v>1161</v>
      </c>
    </row>
    <row r="436" spans="1:65" s="13" customFormat="1" ht="11.25">
      <c r="B436" s="181"/>
      <c r="D436" s="182" t="s">
        <v>209</v>
      </c>
      <c r="E436" s="183" t="s">
        <v>1</v>
      </c>
      <c r="F436" s="184" t="s">
        <v>1073</v>
      </c>
      <c r="H436" s="183" t="s">
        <v>1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3" t="s">
        <v>209</v>
      </c>
      <c r="AU436" s="183" t="s">
        <v>82</v>
      </c>
      <c r="AV436" s="13" t="s">
        <v>80</v>
      </c>
      <c r="AW436" s="13" t="s">
        <v>30</v>
      </c>
      <c r="AX436" s="13" t="s">
        <v>73</v>
      </c>
      <c r="AY436" s="183" t="s">
        <v>200</v>
      </c>
    </row>
    <row r="437" spans="1:65" s="14" customFormat="1" ht="11.25">
      <c r="B437" s="189"/>
      <c r="D437" s="182" t="s">
        <v>209</v>
      </c>
      <c r="E437" s="190" t="s">
        <v>1</v>
      </c>
      <c r="F437" s="191" t="s">
        <v>80</v>
      </c>
      <c r="H437" s="192">
        <v>1</v>
      </c>
      <c r="I437" s="193"/>
      <c r="L437" s="189"/>
      <c r="M437" s="194"/>
      <c r="N437" s="195"/>
      <c r="O437" s="195"/>
      <c r="P437" s="195"/>
      <c r="Q437" s="195"/>
      <c r="R437" s="195"/>
      <c r="S437" s="195"/>
      <c r="T437" s="196"/>
      <c r="AT437" s="190" t="s">
        <v>209</v>
      </c>
      <c r="AU437" s="190" t="s">
        <v>82</v>
      </c>
      <c r="AV437" s="14" t="s">
        <v>82</v>
      </c>
      <c r="AW437" s="14" t="s">
        <v>30</v>
      </c>
      <c r="AX437" s="14" t="s">
        <v>80</v>
      </c>
      <c r="AY437" s="190" t="s">
        <v>200</v>
      </c>
    </row>
    <row r="438" spans="1:65" s="2" customFormat="1" ht="33" customHeight="1">
      <c r="A438" s="33"/>
      <c r="B438" s="167"/>
      <c r="C438" s="168" t="s">
        <v>583</v>
      </c>
      <c r="D438" s="168" t="s">
        <v>202</v>
      </c>
      <c r="E438" s="169" t="s">
        <v>1162</v>
      </c>
      <c r="F438" s="170" t="s">
        <v>1163</v>
      </c>
      <c r="G438" s="171" t="s">
        <v>494</v>
      </c>
      <c r="H438" s="172">
        <v>1</v>
      </c>
      <c r="I438" s="173"/>
      <c r="J438" s="174">
        <f>ROUND(I438*H438,2)</f>
        <v>0</v>
      </c>
      <c r="K438" s="170" t="s">
        <v>1</v>
      </c>
      <c r="L438" s="34"/>
      <c r="M438" s="175" t="s">
        <v>1</v>
      </c>
      <c r="N438" s="176" t="s">
        <v>38</v>
      </c>
      <c r="O438" s="59"/>
      <c r="P438" s="177">
        <f>O438*H438</f>
        <v>0</v>
      </c>
      <c r="Q438" s="177">
        <v>1.2460000000000001E-2</v>
      </c>
      <c r="R438" s="177">
        <f>Q438*H438</f>
        <v>1.2460000000000001E-2</v>
      </c>
      <c r="S438" s="177">
        <v>0</v>
      </c>
      <c r="T438" s="178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9" t="s">
        <v>207</v>
      </c>
      <c r="AT438" s="179" t="s">
        <v>202</v>
      </c>
      <c r="AU438" s="179" t="s">
        <v>82</v>
      </c>
      <c r="AY438" s="18" t="s">
        <v>200</v>
      </c>
      <c r="BE438" s="180">
        <f>IF(N438="základní",J438,0)</f>
        <v>0</v>
      </c>
      <c r="BF438" s="180">
        <f>IF(N438="snížená",J438,0)</f>
        <v>0</v>
      </c>
      <c r="BG438" s="180">
        <f>IF(N438="zákl. přenesená",J438,0)</f>
        <v>0</v>
      </c>
      <c r="BH438" s="180">
        <f>IF(N438="sníž. přenesená",J438,0)</f>
        <v>0</v>
      </c>
      <c r="BI438" s="180">
        <f>IF(N438="nulová",J438,0)</f>
        <v>0</v>
      </c>
      <c r="BJ438" s="18" t="s">
        <v>80</v>
      </c>
      <c r="BK438" s="180">
        <f>ROUND(I438*H438,2)</f>
        <v>0</v>
      </c>
      <c r="BL438" s="18" t="s">
        <v>207</v>
      </c>
      <c r="BM438" s="179" t="s">
        <v>1164</v>
      </c>
    </row>
    <row r="439" spans="1:65" s="13" customFormat="1" ht="11.25">
      <c r="B439" s="181"/>
      <c r="D439" s="182" t="s">
        <v>209</v>
      </c>
      <c r="E439" s="183" t="s">
        <v>1</v>
      </c>
      <c r="F439" s="184" t="s">
        <v>1165</v>
      </c>
      <c r="H439" s="183" t="s">
        <v>1</v>
      </c>
      <c r="I439" s="185"/>
      <c r="L439" s="181"/>
      <c r="M439" s="186"/>
      <c r="N439" s="187"/>
      <c r="O439" s="187"/>
      <c r="P439" s="187"/>
      <c r="Q439" s="187"/>
      <c r="R439" s="187"/>
      <c r="S439" s="187"/>
      <c r="T439" s="188"/>
      <c r="AT439" s="183" t="s">
        <v>209</v>
      </c>
      <c r="AU439" s="183" t="s">
        <v>82</v>
      </c>
      <c r="AV439" s="13" t="s">
        <v>80</v>
      </c>
      <c r="AW439" s="13" t="s">
        <v>30</v>
      </c>
      <c r="AX439" s="13" t="s">
        <v>73</v>
      </c>
      <c r="AY439" s="183" t="s">
        <v>200</v>
      </c>
    </row>
    <row r="440" spans="1:65" s="14" customFormat="1" ht="11.25">
      <c r="B440" s="189"/>
      <c r="D440" s="182" t="s">
        <v>209</v>
      </c>
      <c r="E440" s="190" t="s">
        <v>1</v>
      </c>
      <c r="F440" s="191" t="s">
        <v>80</v>
      </c>
      <c r="H440" s="192">
        <v>1</v>
      </c>
      <c r="I440" s="193"/>
      <c r="L440" s="189"/>
      <c r="M440" s="194"/>
      <c r="N440" s="195"/>
      <c r="O440" s="195"/>
      <c r="P440" s="195"/>
      <c r="Q440" s="195"/>
      <c r="R440" s="195"/>
      <c r="S440" s="195"/>
      <c r="T440" s="196"/>
      <c r="AT440" s="190" t="s">
        <v>209</v>
      </c>
      <c r="AU440" s="190" t="s">
        <v>82</v>
      </c>
      <c r="AV440" s="14" t="s">
        <v>82</v>
      </c>
      <c r="AW440" s="14" t="s">
        <v>30</v>
      </c>
      <c r="AX440" s="14" t="s">
        <v>73</v>
      </c>
      <c r="AY440" s="190" t="s">
        <v>200</v>
      </c>
    </row>
    <row r="441" spans="1:65" s="15" customFormat="1" ht="11.25">
      <c r="B441" s="197"/>
      <c r="D441" s="182" t="s">
        <v>209</v>
      </c>
      <c r="E441" s="198" t="s">
        <v>1</v>
      </c>
      <c r="F441" s="199" t="s">
        <v>214</v>
      </c>
      <c r="H441" s="200">
        <v>1</v>
      </c>
      <c r="I441" s="201"/>
      <c r="L441" s="197"/>
      <c r="M441" s="202"/>
      <c r="N441" s="203"/>
      <c r="O441" s="203"/>
      <c r="P441" s="203"/>
      <c r="Q441" s="203"/>
      <c r="R441" s="203"/>
      <c r="S441" s="203"/>
      <c r="T441" s="204"/>
      <c r="AT441" s="198" t="s">
        <v>209</v>
      </c>
      <c r="AU441" s="198" t="s">
        <v>82</v>
      </c>
      <c r="AV441" s="15" t="s">
        <v>207</v>
      </c>
      <c r="AW441" s="15" t="s">
        <v>30</v>
      </c>
      <c r="AX441" s="15" t="s">
        <v>80</v>
      </c>
      <c r="AY441" s="198" t="s">
        <v>200</v>
      </c>
    </row>
    <row r="442" spans="1:65" s="2" customFormat="1" ht="21.75" customHeight="1">
      <c r="A442" s="33"/>
      <c r="B442" s="167"/>
      <c r="C442" s="168" t="s">
        <v>588</v>
      </c>
      <c r="D442" s="168" t="s">
        <v>202</v>
      </c>
      <c r="E442" s="169" t="s">
        <v>1166</v>
      </c>
      <c r="F442" s="170" t="s">
        <v>1167</v>
      </c>
      <c r="G442" s="171" t="s">
        <v>494</v>
      </c>
      <c r="H442" s="172">
        <v>10</v>
      </c>
      <c r="I442" s="173"/>
      <c r="J442" s="174">
        <f>ROUND(I442*H442,2)</f>
        <v>0</v>
      </c>
      <c r="K442" s="170" t="s">
        <v>1</v>
      </c>
      <c r="L442" s="34"/>
      <c r="M442" s="175" t="s">
        <v>1</v>
      </c>
      <c r="N442" s="176" t="s">
        <v>38</v>
      </c>
      <c r="O442" s="59"/>
      <c r="P442" s="177">
        <f>O442*H442</f>
        <v>0</v>
      </c>
      <c r="Q442" s="177">
        <v>3.15E-3</v>
      </c>
      <c r="R442" s="177">
        <f>Q442*H442</f>
        <v>3.15E-2</v>
      </c>
      <c r="S442" s="177">
        <v>0</v>
      </c>
      <c r="T442" s="178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9" t="s">
        <v>207</v>
      </c>
      <c r="AT442" s="179" t="s">
        <v>202</v>
      </c>
      <c r="AU442" s="179" t="s">
        <v>82</v>
      </c>
      <c r="AY442" s="18" t="s">
        <v>200</v>
      </c>
      <c r="BE442" s="180">
        <f>IF(N442="základní",J442,0)</f>
        <v>0</v>
      </c>
      <c r="BF442" s="180">
        <f>IF(N442="snížená",J442,0)</f>
        <v>0</v>
      </c>
      <c r="BG442" s="180">
        <f>IF(N442="zákl. přenesená",J442,0)</f>
        <v>0</v>
      </c>
      <c r="BH442" s="180">
        <f>IF(N442="sníž. přenesená",J442,0)</f>
        <v>0</v>
      </c>
      <c r="BI442" s="180">
        <f>IF(N442="nulová",J442,0)</f>
        <v>0</v>
      </c>
      <c r="BJ442" s="18" t="s">
        <v>80</v>
      </c>
      <c r="BK442" s="180">
        <f>ROUND(I442*H442,2)</f>
        <v>0</v>
      </c>
      <c r="BL442" s="18" t="s">
        <v>207</v>
      </c>
      <c r="BM442" s="179" t="s">
        <v>1168</v>
      </c>
    </row>
    <row r="443" spans="1:65" s="13" customFormat="1" ht="11.25">
      <c r="B443" s="181"/>
      <c r="D443" s="182" t="s">
        <v>209</v>
      </c>
      <c r="E443" s="183" t="s">
        <v>1</v>
      </c>
      <c r="F443" s="184" t="s">
        <v>1165</v>
      </c>
      <c r="H443" s="183" t="s">
        <v>1</v>
      </c>
      <c r="I443" s="185"/>
      <c r="L443" s="181"/>
      <c r="M443" s="186"/>
      <c r="N443" s="187"/>
      <c r="O443" s="187"/>
      <c r="P443" s="187"/>
      <c r="Q443" s="187"/>
      <c r="R443" s="187"/>
      <c r="S443" s="187"/>
      <c r="T443" s="188"/>
      <c r="AT443" s="183" t="s">
        <v>209</v>
      </c>
      <c r="AU443" s="183" t="s">
        <v>82</v>
      </c>
      <c r="AV443" s="13" t="s">
        <v>80</v>
      </c>
      <c r="AW443" s="13" t="s">
        <v>30</v>
      </c>
      <c r="AX443" s="13" t="s">
        <v>73</v>
      </c>
      <c r="AY443" s="183" t="s">
        <v>200</v>
      </c>
    </row>
    <row r="444" spans="1:65" s="14" customFormat="1" ht="11.25">
      <c r="B444" s="189"/>
      <c r="D444" s="182" t="s">
        <v>209</v>
      </c>
      <c r="E444" s="190" t="s">
        <v>1</v>
      </c>
      <c r="F444" s="191" t="s">
        <v>257</v>
      </c>
      <c r="H444" s="192">
        <v>10</v>
      </c>
      <c r="I444" s="193"/>
      <c r="L444" s="189"/>
      <c r="M444" s="194"/>
      <c r="N444" s="195"/>
      <c r="O444" s="195"/>
      <c r="P444" s="195"/>
      <c r="Q444" s="195"/>
      <c r="R444" s="195"/>
      <c r="S444" s="195"/>
      <c r="T444" s="196"/>
      <c r="AT444" s="190" t="s">
        <v>209</v>
      </c>
      <c r="AU444" s="190" t="s">
        <v>82</v>
      </c>
      <c r="AV444" s="14" t="s">
        <v>82</v>
      </c>
      <c r="AW444" s="14" t="s">
        <v>30</v>
      </c>
      <c r="AX444" s="14" t="s">
        <v>73</v>
      </c>
      <c r="AY444" s="190" t="s">
        <v>200</v>
      </c>
    </row>
    <row r="445" spans="1:65" s="15" customFormat="1" ht="11.25">
      <c r="B445" s="197"/>
      <c r="D445" s="182" t="s">
        <v>209</v>
      </c>
      <c r="E445" s="198" t="s">
        <v>1</v>
      </c>
      <c r="F445" s="199" t="s">
        <v>214</v>
      </c>
      <c r="H445" s="200">
        <v>10</v>
      </c>
      <c r="I445" s="201"/>
      <c r="L445" s="197"/>
      <c r="M445" s="202"/>
      <c r="N445" s="203"/>
      <c r="O445" s="203"/>
      <c r="P445" s="203"/>
      <c r="Q445" s="203"/>
      <c r="R445" s="203"/>
      <c r="S445" s="203"/>
      <c r="T445" s="204"/>
      <c r="AT445" s="198" t="s">
        <v>209</v>
      </c>
      <c r="AU445" s="198" t="s">
        <v>82</v>
      </c>
      <c r="AV445" s="15" t="s">
        <v>207</v>
      </c>
      <c r="AW445" s="15" t="s">
        <v>30</v>
      </c>
      <c r="AX445" s="15" t="s">
        <v>80</v>
      </c>
      <c r="AY445" s="198" t="s">
        <v>200</v>
      </c>
    </row>
    <row r="446" spans="1:65" s="2" customFormat="1" ht="33" customHeight="1">
      <c r="A446" s="33"/>
      <c r="B446" s="167"/>
      <c r="C446" s="168" t="s">
        <v>593</v>
      </c>
      <c r="D446" s="168" t="s">
        <v>202</v>
      </c>
      <c r="E446" s="169" t="s">
        <v>1169</v>
      </c>
      <c r="F446" s="170" t="s">
        <v>1170</v>
      </c>
      <c r="G446" s="171" t="s">
        <v>458</v>
      </c>
      <c r="H446" s="172">
        <v>26.928000000000001</v>
      </c>
      <c r="I446" s="173"/>
      <c r="J446" s="174">
        <f>ROUND(I446*H446,2)</f>
        <v>0</v>
      </c>
      <c r="K446" s="170" t="s">
        <v>1</v>
      </c>
      <c r="L446" s="34"/>
      <c r="M446" s="175" t="s">
        <v>1</v>
      </c>
      <c r="N446" s="176" t="s">
        <v>38</v>
      </c>
      <c r="O446" s="59"/>
      <c r="P446" s="177">
        <f>O446*H446</f>
        <v>0</v>
      </c>
      <c r="Q446" s="177">
        <v>4.6800000000000001E-3</v>
      </c>
      <c r="R446" s="177">
        <f>Q446*H446</f>
        <v>0.12602304</v>
      </c>
      <c r="S446" s="177">
        <v>0</v>
      </c>
      <c r="T446" s="178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9" t="s">
        <v>207</v>
      </c>
      <c r="AT446" s="179" t="s">
        <v>202</v>
      </c>
      <c r="AU446" s="179" t="s">
        <v>82</v>
      </c>
      <c r="AY446" s="18" t="s">
        <v>200</v>
      </c>
      <c r="BE446" s="180">
        <f>IF(N446="základní",J446,0)</f>
        <v>0</v>
      </c>
      <c r="BF446" s="180">
        <f>IF(N446="snížená",J446,0)</f>
        <v>0</v>
      </c>
      <c r="BG446" s="180">
        <f>IF(N446="zákl. přenesená",J446,0)</f>
        <v>0</v>
      </c>
      <c r="BH446" s="180">
        <f>IF(N446="sníž. přenesená",J446,0)</f>
        <v>0</v>
      </c>
      <c r="BI446" s="180">
        <f>IF(N446="nulová",J446,0)</f>
        <v>0</v>
      </c>
      <c r="BJ446" s="18" t="s">
        <v>80</v>
      </c>
      <c r="BK446" s="180">
        <f>ROUND(I446*H446,2)</f>
        <v>0</v>
      </c>
      <c r="BL446" s="18" t="s">
        <v>207</v>
      </c>
      <c r="BM446" s="179" t="s">
        <v>1171</v>
      </c>
    </row>
    <row r="447" spans="1:65" s="13" customFormat="1" ht="11.25">
      <c r="B447" s="181"/>
      <c r="D447" s="182" t="s">
        <v>209</v>
      </c>
      <c r="E447" s="183" t="s">
        <v>1</v>
      </c>
      <c r="F447" s="184" t="s">
        <v>966</v>
      </c>
      <c r="H447" s="183" t="s">
        <v>1</v>
      </c>
      <c r="I447" s="185"/>
      <c r="L447" s="181"/>
      <c r="M447" s="186"/>
      <c r="N447" s="187"/>
      <c r="O447" s="187"/>
      <c r="P447" s="187"/>
      <c r="Q447" s="187"/>
      <c r="R447" s="187"/>
      <c r="S447" s="187"/>
      <c r="T447" s="188"/>
      <c r="AT447" s="183" t="s">
        <v>209</v>
      </c>
      <c r="AU447" s="183" t="s">
        <v>82</v>
      </c>
      <c r="AV447" s="13" t="s">
        <v>80</v>
      </c>
      <c r="AW447" s="13" t="s">
        <v>30</v>
      </c>
      <c r="AX447" s="13" t="s">
        <v>73</v>
      </c>
      <c r="AY447" s="183" t="s">
        <v>200</v>
      </c>
    </row>
    <row r="448" spans="1:65" s="13" customFormat="1" ht="11.25">
      <c r="B448" s="181"/>
      <c r="D448" s="182" t="s">
        <v>209</v>
      </c>
      <c r="E448" s="183" t="s">
        <v>1</v>
      </c>
      <c r="F448" s="184" t="s">
        <v>1172</v>
      </c>
      <c r="H448" s="183" t="s">
        <v>1</v>
      </c>
      <c r="I448" s="185"/>
      <c r="L448" s="181"/>
      <c r="M448" s="186"/>
      <c r="N448" s="187"/>
      <c r="O448" s="187"/>
      <c r="P448" s="187"/>
      <c r="Q448" s="187"/>
      <c r="R448" s="187"/>
      <c r="S448" s="187"/>
      <c r="T448" s="188"/>
      <c r="AT448" s="183" t="s">
        <v>209</v>
      </c>
      <c r="AU448" s="183" t="s">
        <v>82</v>
      </c>
      <c r="AV448" s="13" t="s">
        <v>80</v>
      </c>
      <c r="AW448" s="13" t="s">
        <v>30</v>
      </c>
      <c r="AX448" s="13" t="s">
        <v>73</v>
      </c>
      <c r="AY448" s="183" t="s">
        <v>200</v>
      </c>
    </row>
    <row r="449" spans="1:65" s="14" customFormat="1" ht="11.25">
      <c r="B449" s="189"/>
      <c r="D449" s="182" t="s">
        <v>209</v>
      </c>
      <c r="E449" s="190" t="s">
        <v>1</v>
      </c>
      <c r="F449" s="191" t="s">
        <v>1173</v>
      </c>
      <c r="H449" s="192">
        <v>26.928000000000001</v>
      </c>
      <c r="I449" s="193"/>
      <c r="L449" s="189"/>
      <c r="M449" s="194"/>
      <c r="N449" s="195"/>
      <c r="O449" s="195"/>
      <c r="P449" s="195"/>
      <c r="Q449" s="195"/>
      <c r="R449" s="195"/>
      <c r="S449" s="195"/>
      <c r="T449" s="196"/>
      <c r="AT449" s="190" t="s">
        <v>209</v>
      </c>
      <c r="AU449" s="190" t="s">
        <v>82</v>
      </c>
      <c r="AV449" s="14" t="s">
        <v>82</v>
      </c>
      <c r="AW449" s="14" t="s">
        <v>30</v>
      </c>
      <c r="AX449" s="14" t="s">
        <v>73</v>
      </c>
      <c r="AY449" s="190" t="s">
        <v>200</v>
      </c>
    </row>
    <row r="450" spans="1:65" s="15" customFormat="1" ht="11.25">
      <c r="B450" s="197"/>
      <c r="D450" s="182" t="s">
        <v>209</v>
      </c>
      <c r="E450" s="198" t="s">
        <v>1</v>
      </c>
      <c r="F450" s="199" t="s">
        <v>214</v>
      </c>
      <c r="H450" s="200">
        <v>26.928000000000001</v>
      </c>
      <c r="I450" s="201"/>
      <c r="L450" s="197"/>
      <c r="M450" s="202"/>
      <c r="N450" s="203"/>
      <c r="O450" s="203"/>
      <c r="P450" s="203"/>
      <c r="Q450" s="203"/>
      <c r="R450" s="203"/>
      <c r="S450" s="203"/>
      <c r="T450" s="204"/>
      <c r="AT450" s="198" t="s">
        <v>209</v>
      </c>
      <c r="AU450" s="198" t="s">
        <v>82</v>
      </c>
      <c r="AV450" s="15" t="s">
        <v>207</v>
      </c>
      <c r="AW450" s="15" t="s">
        <v>30</v>
      </c>
      <c r="AX450" s="15" t="s">
        <v>80</v>
      </c>
      <c r="AY450" s="198" t="s">
        <v>200</v>
      </c>
    </row>
    <row r="451" spans="1:65" s="2" customFormat="1" ht="21.75" customHeight="1">
      <c r="A451" s="33"/>
      <c r="B451" s="167"/>
      <c r="C451" s="213" t="s">
        <v>598</v>
      </c>
      <c r="D451" s="213" t="s">
        <v>436</v>
      </c>
      <c r="E451" s="214" t="s">
        <v>1174</v>
      </c>
      <c r="F451" s="215" t="s">
        <v>1175</v>
      </c>
      <c r="G451" s="216" t="s">
        <v>439</v>
      </c>
      <c r="H451" s="217">
        <v>2.7E-2</v>
      </c>
      <c r="I451" s="218"/>
      <c r="J451" s="219">
        <f>ROUND(I451*H451,2)</f>
        <v>0</v>
      </c>
      <c r="K451" s="215" t="s">
        <v>1</v>
      </c>
      <c r="L451" s="220"/>
      <c r="M451" s="221" t="s">
        <v>1</v>
      </c>
      <c r="N451" s="222" t="s">
        <v>38</v>
      </c>
      <c r="O451" s="59"/>
      <c r="P451" s="177">
        <f>O451*H451</f>
        <v>0</v>
      </c>
      <c r="Q451" s="177">
        <v>1</v>
      </c>
      <c r="R451" s="177">
        <f>Q451*H451</f>
        <v>2.7E-2</v>
      </c>
      <c r="S451" s="177">
        <v>0</v>
      </c>
      <c r="T451" s="178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9" t="s">
        <v>246</v>
      </c>
      <c r="AT451" s="179" t="s">
        <v>436</v>
      </c>
      <c r="AU451" s="179" t="s">
        <v>82</v>
      </c>
      <c r="AY451" s="18" t="s">
        <v>200</v>
      </c>
      <c r="BE451" s="180">
        <f>IF(N451="základní",J451,0)</f>
        <v>0</v>
      </c>
      <c r="BF451" s="180">
        <f>IF(N451="snížená",J451,0)</f>
        <v>0</v>
      </c>
      <c r="BG451" s="180">
        <f>IF(N451="zákl. přenesená",J451,0)</f>
        <v>0</v>
      </c>
      <c r="BH451" s="180">
        <f>IF(N451="sníž. přenesená",J451,0)</f>
        <v>0</v>
      </c>
      <c r="BI451" s="180">
        <f>IF(N451="nulová",J451,0)</f>
        <v>0</v>
      </c>
      <c r="BJ451" s="18" t="s">
        <v>80</v>
      </c>
      <c r="BK451" s="180">
        <f>ROUND(I451*H451,2)</f>
        <v>0</v>
      </c>
      <c r="BL451" s="18" t="s">
        <v>207</v>
      </c>
      <c r="BM451" s="179" t="s">
        <v>1176</v>
      </c>
    </row>
    <row r="452" spans="1:65" s="13" customFormat="1" ht="11.25">
      <c r="B452" s="181"/>
      <c r="D452" s="182" t="s">
        <v>209</v>
      </c>
      <c r="E452" s="183" t="s">
        <v>1</v>
      </c>
      <c r="F452" s="184" t="s">
        <v>1073</v>
      </c>
      <c r="H452" s="183" t="s">
        <v>1</v>
      </c>
      <c r="I452" s="185"/>
      <c r="L452" s="181"/>
      <c r="M452" s="186"/>
      <c r="N452" s="187"/>
      <c r="O452" s="187"/>
      <c r="P452" s="187"/>
      <c r="Q452" s="187"/>
      <c r="R452" s="187"/>
      <c r="S452" s="187"/>
      <c r="T452" s="188"/>
      <c r="AT452" s="183" t="s">
        <v>209</v>
      </c>
      <c r="AU452" s="183" t="s">
        <v>82</v>
      </c>
      <c r="AV452" s="13" t="s">
        <v>80</v>
      </c>
      <c r="AW452" s="13" t="s">
        <v>30</v>
      </c>
      <c r="AX452" s="13" t="s">
        <v>73</v>
      </c>
      <c r="AY452" s="183" t="s">
        <v>200</v>
      </c>
    </row>
    <row r="453" spans="1:65" s="13" customFormat="1" ht="11.25">
      <c r="B453" s="181"/>
      <c r="D453" s="182" t="s">
        <v>209</v>
      </c>
      <c r="E453" s="183" t="s">
        <v>1</v>
      </c>
      <c r="F453" s="184" t="s">
        <v>966</v>
      </c>
      <c r="H453" s="183" t="s">
        <v>1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3" t="s">
        <v>209</v>
      </c>
      <c r="AU453" s="183" t="s">
        <v>82</v>
      </c>
      <c r="AV453" s="13" t="s">
        <v>80</v>
      </c>
      <c r="AW453" s="13" t="s">
        <v>30</v>
      </c>
      <c r="AX453" s="13" t="s">
        <v>73</v>
      </c>
      <c r="AY453" s="183" t="s">
        <v>200</v>
      </c>
    </row>
    <row r="454" spans="1:65" s="13" customFormat="1" ht="11.25">
      <c r="B454" s="181"/>
      <c r="D454" s="182" t="s">
        <v>209</v>
      </c>
      <c r="E454" s="183" t="s">
        <v>1</v>
      </c>
      <c r="F454" s="184" t="s">
        <v>1172</v>
      </c>
      <c r="H454" s="183" t="s">
        <v>1</v>
      </c>
      <c r="I454" s="185"/>
      <c r="L454" s="181"/>
      <c r="M454" s="186"/>
      <c r="N454" s="187"/>
      <c r="O454" s="187"/>
      <c r="P454" s="187"/>
      <c r="Q454" s="187"/>
      <c r="R454" s="187"/>
      <c r="S454" s="187"/>
      <c r="T454" s="188"/>
      <c r="AT454" s="183" t="s">
        <v>209</v>
      </c>
      <c r="AU454" s="183" t="s">
        <v>82</v>
      </c>
      <c r="AV454" s="13" t="s">
        <v>80</v>
      </c>
      <c r="AW454" s="13" t="s">
        <v>30</v>
      </c>
      <c r="AX454" s="13" t="s">
        <v>73</v>
      </c>
      <c r="AY454" s="183" t="s">
        <v>200</v>
      </c>
    </row>
    <row r="455" spans="1:65" s="14" customFormat="1" ht="11.25">
      <c r="B455" s="189"/>
      <c r="D455" s="182" t="s">
        <v>209</v>
      </c>
      <c r="E455" s="190" t="s">
        <v>1</v>
      </c>
      <c r="F455" s="191" t="s">
        <v>1177</v>
      </c>
      <c r="H455" s="192">
        <v>2.7E-2</v>
      </c>
      <c r="I455" s="193"/>
      <c r="L455" s="189"/>
      <c r="M455" s="194"/>
      <c r="N455" s="195"/>
      <c r="O455" s="195"/>
      <c r="P455" s="195"/>
      <c r="Q455" s="195"/>
      <c r="R455" s="195"/>
      <c r="S455" s="195"/>
      <c r="T455" s="196"/>
      <c r="AT455" s="190" t="s">
        <v>209</v>
      </c>
      <c r="AU455" s="190" t="s">
        <v>82</v>
      </c>
      <c r="AV455" s="14" t="s">
        <v>82</v>
      </c>
      <c r="AW455" s="14" t="s">
        <v>30</v>
      </c>
      <c r="AX455" s="14" t="s">
        <v>73</v>
      </c>
      <c r="AY455" s="190" t="s">
        <v>200</v>
      </c>
    </row>
    <row r="456" spans="1:65" s="15" customFormat="1" ht="11.25">
      <c r="B456" s="197"/>
      <c r="D456" s="182" t="s">
        <v>209</v>
      </c>
      <c r="E456" s="198" t="s">
        <v>1</v>
      </c>
      <c r="F456" s="199" t="s">
        <v>214</v>
      </c>
      <c r="H456" s="200">
        <v>2.7E-2</v>
      </c>
      <c r="I456" s="201"/>
      <c r="L456" s="197"/>
      <c r="M456" s="202"/>
      <c r="N456" s="203"/>
      <c r="O456" s="203"/>
      <c r="P456" s="203"/>
      <c r="Q456" s="203"/>
      <c r="R456" s="203"/>
      <c r="S456" s="203"/>
      <c r="T456" s="204"/>
      <c r="AT456" s="198" t="s">
        <v>209</v>
      </c>
      <c r="AU456" s="198" t="s">
        <v>82</v>
      </c>
      <c r="AV456" s="15" t="s">
        <v>207</v>
      </c>
      <c r="AW456" s="15" t="s">
        <v>30</v>
      </c>
      <c r="AX456" s="15" t="s">
        <v>80</v>
      </c>
      <c r="AY456" s="198" t="s">
        <v>200</v>
      </c>
    </row>
    <row r="457" spans="1:65" s="12" customFormat="1" ht="22.9" customHeight="1">
      <c r="B457" s="154"/>
      <c r="D457" s="155" t="s">
        <v>72</v>
      </c>
      <c r="E457" s="165" t="s">
        <v>251</v>
      </c>
      <c r="F457" s="165" t="s">
        <v>781</v>
      </c>
      <c r="I457" s="157"/>
      <c r="J457" s="166">
        <f>BK457</f>
        <v>0</v>
      </c>
      <c r="L457" s="154"/>
      <c r="M457" s="159"/>
      <c r="N457" s="160"/>
      <c r="O457" s="160"/>
      <c r="P457" s="161">
        <f>SUM(P458:P491)</f>
        <v>0</v>
      </c>
      <c r="Q457" s="160"/>
      <c r="R457" s="161">
        <f>SUM(R458:R491)</f>
        <v>0.32318600000000003</v>
      </c>
      <c r="S457" s="160"/>
      <c r="T457" s="162">
        <f>SUM(T458:T491)</f>
        <v>0.15700000000000003</v>
      </c>
      <c r="AR457" s="155" t="s">
        <v>80</v>
      </c>
      <c r="AT457" s="163" t="s">
        <v>72</v>
      </c>
      <c r="AU457" s="163" t="s">
        <v>80</v>
      </c>
      <c r="AY457" s="155" t="s">
        <v>200</v>
      </c>
      <c r="BK457" s="164">
        <f>SUM(BK458:BK491)</f>
        <v>0</v>
      </c>
    </row>
    <row r="458" spans="1:65" s="2" customFormat="1" ht="16.5" customHeight="1">
      <c r="A458" s="33"/>
      <c r="B458" s="167"/>
      <c r="C458" s="168" t="s">
        <v>603</v>
      </c>
      <c r="D458" s="168" t="s">
        <v>202</v>
      </c>
      <c r="E458" s="169" t="s">
        <v>1178</v>
      </c>
      <c r="F458" s="170" t="s">
        <v>1179</v>
      </c>
      <c r="G458" s="171" t="s">
        <v>249</v>
      </c>
      <c r="H458" s="172">
        <v>20</v>
      </c>
      <c r="I458" s="173"/>
      <c r="J458" s="174">
        <f>ROUND(I458*H458,2)</f>
        <v>0</v>
      </c>
      <c r="K458" s="170" t="s">
        <v>1</v>
      </c>
      <c r="L458" s="34"/>
      <c r="M458" s="175" t="s">
        <v>1</v>
      </c>
      <c r="N458" s="176" t="s">
        <v>38</v>
      </c>
      <c r="O458" s="59"/>
      <c r="P458" s="177">
        <f>O458*H458</f>
        <v>0</v>
      </c>
      <c r="Q458" s="177">
        <v>0.01</v>
      </c>
      <c r="R458" s="177">
        <f>Q458*H458</f>
        <v>0.2</v>
      </c>
      <c r="S458" s="177">
        <v>0</v>
      </c>
      <c r="T458" s="178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9" t="s">
        <v>207</v>
      </c>
      <c r="AT458" s="179" t="s">
        <v>202</v>
      </c>
      <c r="AU458" s="179" t="s">
        <v>82</v>
      </c>
      <c r="AY458" s="18" t="s">
        <v>200</v>
      </c>
      <c r="BE458" s="180">
        <f>IF(N458="základní",J458,0)</f>
        <v>0</v>
      </c>
      <c r="BF458" s="180">
        <f>IF(N458="snížená",J458,0)</f>
        <v>0</v>
      </c>
      <c r="BG458" s="180">
        <f>IF(N458="zákl. přenesená",J458,0)</f>
        <v>0</v>
      </c>
      <c r="BH458" s="180">
        <f>IF(N458="sníž. přenesená",J458,0)</f>
        <v>0</v>
      </c>
      <c r="BI458" s="180">
        <f>IF(N458="nulová",J458,0)</f>
        <v>0</v>
      </c>
      <c r="BJ458" s="18" t="s">
        <v>80</v>
      </c>
      <c r="BK458" s="180">
        <f>ROUND(I458*H458,2)</f>
        <v>0</v>
      </c>
      <c r="BL458" s="18" t="s">
        <v>207</v>
      </c>
      <c r="BM458" s="179" t="s">
        <v>1180</v>
      </c>
    </row>
    <row r="459" spans="1:65" s="13" customFormat="1" ht="11.25">
      <c r="B459" s="181"/>
      <c r="D459" s="182" t="s">
        <v>209</v>
      </c>
      <c r="E459" s="183" t="s">
        <v>1</v>
      </c>
      <c r="F459" s="184" t="s">
        <v>1181</v>
      </c>
      <c r="H459" s="183" t="s">
        <v>1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3" t="s">
        <v>209</v>
      </c>
      <c r="AU459" s="183" t="s">
        <v>82</v>
      </c>
      <c r="AV459" s="13" t="s">
        <v>80</v>
      </c>
      <c r="AW459" s="13" t="s">
        <v>30</v>
      </c>
      <c r="AX459" s="13" t="s">
        <v>73</v>
      </c>
      <c r="AY459" s="183" t="s">
        <v>200</v>
      </c>
    </row>
    <row r="460" spans="1:65" s="14" customFormat="1" ht="11.25">
      <c r="B460" s="189"/>
      <c r="D460" s="182" t="s">
        <v>209</v>
      </c>
      <c r="E460" s="190" t="s">
        <v>1</v>
      </c>
      <c r="F460" s="191" t="s">
        <v>1182</v>
      </c>
      <c r="H460" s="192">
        <v>20</v>
      </c>
      <c r="I460" s="193"/>
      <c r="L460" s="189"/>
      <c r="M460" s="194"/>
      <c r="N460" s="195"/>
      <c r="O460" s="195"/>
      <c r="P460" s="195"/>
      <c r="Q460" s="195"/>
      <c r="R460" s="195"/>
      <c r="S460" s="195"/>
      <c r="T460" s="196"/>
      <c r="AT460" s="190" t="s">
        <v>209</v>
      </c>
      <c r="AU460" s="190" t="s">
        <v>82</v>
      </c>
      <c r="AV460" s="14" t="s">
        <v>82</v>
      </c>
      <c r="AW460" s="14" t="s">
        <v>30</v>
      </c>
      <c r="AX460" s="14" t="s">
        <v>73</v>
      </c>
      <c r="AY460" s="190" t="s">
        <v>200</v>
      </c>
    </row>
    <row r="461" spans="1:65" s="15" customFormat="1" ht="11.25">
      <c r="B461" s="197"/>
      <c r="D461" s="182" t="s">
        <v>209</v>
      </c>
      <c r="E461" s="198" t="s">
        <v>1</v>
      </c>
      <c r="F461" s="199" t="s">
        <v>214</v>
      </c>
      <c r="H461" s="200">
        <v>20</v>
      </c>
      <c r="I461" s="201"/>
      <c r="L461" s="197"/>
      <c r="M461" s="202"/>
      <c r="N461" s="203"/>
      <c r="O461" s="203"/>
      <c r="P461" s="203"/>
      <c r="Q461" s="203"/>
      <c r="R461" s="203"/>
      <c r="S461" s="203"/>
      <c r="T461" s="204"/>
      <c r="AT461" s="198" t="s">
        <v>209</v>
      </c>
      <c r="AU461" s="198" t="s">
        <v>82</v>
      </c>
      <c r="AV461" s="15" t="s">
        <v>207</v>
      </c>
      <c r="AW461" s="15" t="s">
        <v>30</v>
      </c>
      <c r="AX461" s="15" t="s">
        <v>80</v>
      </c>
      <c r="AY461" s="198" t="s">
        <v>200</v>
      </c>
    </row>
    <row r="462" spans="1:65" s="2" customFormat="1" ht="21.75" customHeight="1">
      <c r="A462" s="33"/>
      <c r="B462" s="167"/>
      <c r="C462" s="168" t="s">
        <v>607</v>
      </c>
      <c r="D462" s="168" t="s">
        <v>202</v>
      </c>
      <c r="E462" s="169" t="s">
        <v>1183</v>
      </c>
      <c r="F462" s="170" t="s">
        <v>1184</v>
      </c>
      <c r="G462" s="171" t="s">
        <v>249</v>
      </c>
      <c r="H462" s="172">
        <v>3.5</v>
      </c>
      <c r="I462" s="173"/>
      <c r="J462" s="174">
        <f>ROUND(I462*H462,2)</f>
        <v>0</v>
      </c>
      <c r="K462" s="170" t="s">
        <v>1</v>
      </c>
      <c r="L462" s="34"/>
      <c r="M462" s="175" t="s">
        <v>1</v>
      </c>
      <c r="N462" s="176" t="s">
        <v>38</v>
      </c>
      <c r="O462" s="59"/>
      <c r="P462" s="177">
        <f>O462*H462</f>
        <v>0</v>
      </c>
      <c r="Q462" s="177">
        <v>1.4999999999999999E-2</v>
      </c>
      <c r="R462" s="177">
        <f>Q462*H462</f>
        <v>5.2499999999999998E-2</v>
      </c>
      <c r="S462" s="177">
        <v>0</v>
      </c>
      <c r="T462" s="178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9" t="s">
        <v>207</v>
      </c>
      <c r="AT462" s="179" t="s">
        <v>202</v>
      </c>
      <c r="AU462" s="179" t="s">
        <v>82</v>
      </c>
      <c r="AY462" s="18" t="s">
        <v>200</v>
      </c>
      <c r="BE462" s="180">
        <f>IF(N462="základní",J462,0)</f>
        <v>0</v>
      </c>
      <c r="BF462" s="180">
        <f>IF(N462="snížená",J462,0)</f>
        <v>0</v>
      </c>
      <c r="BG462" s="180">
        <f>IF(N462="zákl. přenesená",J462,0)</f>
        <v>0</v>
      </c>
      <c r="BH462" s="180">
        <f>IF(N462="sníž. přenesená",J462,0)</f>
        <v>0</v>
      </c>
      <c r="BI462" s="180">
        <f>IF(N462="nulová",J462,0)</f>
        <v>0</v>
      </c>
      <c r="BJ462" s="18" t="s">
        <v>80</v>
      </c>
      <c r="BK462" s="180">
        <f>ROUND(I462*H462,2)</f>
        <v>0</v>
      </c>
      <c r="BL462" s="18" t="s">
        <v>207</v>
      </c>
      <c r="BM462" s="179" t="s">
        <v>1185</v>
      </c>
    </row>
    <row r="463" spans="1:65" s="13" customFormat="1" ht="11.25">
      <c r="B463" s="181"/>
      <c r="D463" s="182" t="s">
        <v>209</v>
      </c>
      <c r="E463" s="183" t="s">
        <v>1</v>
      </c>
      <c r="F463" s="184" t="s">
        <v>1181</v>
      </c>
      <c r="H463" s="183" t="s">
        <v>1</v>
      </c>
      <c r="I463" s="185"/>
      <c r="L463" s="181"/>
      <c r="M463" s="186"/>
      <c r="N463" s="187"/>
      <c r="O463" s="187"/>
      <c r="P463" s="187"/>
      <c r="Q463" s="187"/>
      <c r="R463" s="187"/>
      <c r="S463" s="187"/>
      <c r="T463" s="188"/>
      <c r="AT463" s="183" t="s">
        <v>209</v>
      </c>
      <c r="AU463" s="183" t="s">
        <v>82</v>
      </c>
      <c r="AV463" s="13" t="s">
        <v>80</v>
      </c>
      <c r="AW463" s="13" t="s">
        <v>30</v>
      </c>
      <c r="AX463" s="13" t="s">
        <v>73</v>
      </c>
      <c r="AY463" s="183" t="s">
        <v>200</v>
      </c>
    </row>
    <row r="464" spans="1:65" s="14" customFormat="1" ht="11.25">
      <c r="B464" s="189"/>
      <c r="D464" s="182" t="s">
        <v>209</v>
      </c>
      <c r="E464" s="190" t="s">
        <v>1</v>
      </c>
      <c r="F464" s="191" t="s">
        <v>1186</v>
      </c>
      <c r="H464" s="192">
        <v>3.5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209</v>
      </c>
      <c r="AU464" s="190" t="s">
        <v>82</v>
      </c>
      <c r="AV464" s="14" t="s">
        <v>82</v>
      </c>
      <c r="AW464" s="14" t="s">
        <v>30</v>
      </c>
      <c r="AX464" s="14" t="s">
        <v>73</v>
      </c>
      <c r="AY464" s="190" t="s">
        <v>200</v>
      </c>
    </row>
    <row r="465" spans="1:65" s="15" customFormat="1" ht="11.25">
      <c r="B465" s="197"/>
      <c r="D465" s="182" t="s">
        <v>209</v>
      </c>
      <c r="E465" s="198" t="s">
        <v>1</v>
      </c>
      <c r="F465" s="199" t="s">
        <v>214</v>
      </c>
      <c r="H465" s="200">
        <v>3.5</v>
      </c>
      <c r="I465" s="201"/>
      <c r="L465" s="197"/>
      <c r="M465" s="202"/>
      <c r="N465" s="203"/>
      <c r="O465" s="203"/>
      <c r="P465" s="203"/>
      <c r="Q465" s="203"/>
      <c r="R465" s="203"/>
      <c r="S465" s="203"/>
      <c r="T465" s="204"/>
      <c r="AT465" s="198" t="s">
        <v>209</v>
      </c>
      <c r="AU465" s="198" t="s">
        <v>82</v>
      </c>
      <c r="AV465" s="15" t="s">
        <v>207</v>
      </c>
      <c r="AW465" s="15" t="s">
        <v>30</v>
      </c>
      <c r="AX465" s="15" t="s">
        <v>80</v>
      </c>
      <c r="AY465" s="198" t="s">
        <v>200</v>
      </c>
    </row>
    <row r="466" spans="1:65" s="2" customFormat="1" ht="21.75" customHeight="1">
      <c r="A466" s="33"/>
      <c r="B466" s="167"/>
      <c r="C466" s="168" t="s">
        <v>612</v>
      </c>
      <c r="D466" s="168" t="s">
        <v>202</v>
      </c>
      <c r="E466" s="169" t="s">
        <v>1187</v>
      </c>
      <c r="F466" s="170" t="s">
        <v>1188</v>
      </c>
      <c r="G466" s="171" t="s">
        <v>1189</v>
      </c>
      <c r="H466" s="172">
        <v>1</v>
      </c>
      <c r="I466" s="173"/>
      <c r="J466" s="174">
        <f>ROUND(I466*H466,2)</f>
        <v>0</v>
      </c>
      <c r="K466" s="170" t="s">
        <v>1</v>
      </c>
      <c r="L466" s="34"/>
      <c r="M466" s="175" t="s">
        <v>1</v>
      </c>
      <c r="N466" s="176" t="s">
        <v>38</v>
      </c>
      <c r="O466" s="59"/>
      <c r="P466" s="177">
        <f>O466*H466</f>
        <v>0</v>
      </c>
      <c r="Q466" s="177">
        <v>0.03</v>
      </c>
      <c r="R466" s="177">
        <f>Q466*H466</f>
        <v>0.03</v>
      </c>
      <c r="S466" s="177">
        <v>0</v>
      </c>
      <c r="T466" s="178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9" t="s">
        <v>207</v>
      </c>
      <c r="AT466" s="179" t="s">
        <v>202</v>
      </c>
      <c r="AU466" s="179" t="s">
        <v>82</v>
      </c>
      <c r="AY466" s="18" t="s">
        <v>200</v>
      </c>
      <c r="BE466" s="180">
        <f>IF(N466="základní",J466,0)</f>
        <v>0</v>
      </c>
      <c r="BF466" s="180">
        <f>IF(N466="snížená",J466,0)</f>
        <v>0</v>
      </c>
      <c r="BG466" s="180">
        <f>IF(N466="zákl. přenesená",J466,0)</f>
        <v>0</v>
      </c>
      <c r="BH466" s="180">
        <f>IF(N466="sníž. přenesená",J466,0)</f>
        <v>0</v>
      </c>
      <c r="BI466" s="180">
        <f>IF(N466="nulová",J466,0)</f>
        <v>0</v>
      </c>
      <c r="BJ466" s="18" t="s">
        <v>80</v>
      </c>
      <c r="BK466" s="180">
        <f>ROUND(I466*H466,2)</f>
        <v>0</v>
      </c>
      <c r="BL466" s="18" t="s">
        <v>207</v>
      </c>
      <c r="BM466" s="179" t="s">
        <v>1190</v>
      </c>
    </row>
    <row r="467" spans="1:65" s="13" customFormat="1" ht="11.25">
      <c r="B467" s="181"/>
      <c r="D467" s="182" t="s">
        <v>209</v>
      </c>
      <c r="E467" s="183" t="s">
        <v>1</v>
      </c>
      <c r="F467" s="184" t="s">
        <v>1191</v>
      </c>
      <c r="H467" s="183" t="s">
        <v>1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3" t="s">
        <v>209</v>
      </c>
      <c r="AU467" s="183" t="s">
        <v>82</v>
      </c>
      <c r="AV467" s="13" t="s">
        <v>80</v>
      </c>
      <c r="AW467" s="13" t="s">
        <v>30</v>
      </c>
      <c r="AX467" s="13" t="s">
        <v>73</v>
      </c>
      <c r="AY467" s="183" t="s">
        <v>200</v>
      </c>
    </row>
    <row r="468" spans="1:65" s="14" customFormat="1" ht="11.25">
      <c r="B468" s="189"/>
      <c r="D468" s="182" t="s">
        <v>209</v>
      </c>
      <c r="E468" s="190" t="s">
        <v>1</v>
      </c>
      <c r="F468" s="191" t="s">
        <v>80</v>
      </c>
      <c r="H468" s="192">
        <v>1</v>
      </c>
      <c r="I468" s="193"/>
      <c r="L468" s="189"/>
      <c r="M468" s="194"/>
      <c r="N468" s="195"/>
      <c r="O468" s="195"/>
      <c r="P468" s="195"/>
      <c r="Q468" s="195"/>
      <c r="R468" s="195"/>
      <c r="S468" s="195"/>
      <c r="T468" s="196"/>
      <c r="AT468" s="190" t="s">
        <v>209</v>
      </c>
      <c r="AU468" s="190" t="s">
        <v>82</v>
      </c>
      <c r="AV468" s="14" t="s">
        <v>82</v>
      </c>
      <c r="AW468" s="14" t="s">
        <v>30</v>
      </c>
      <c r="AX468" s="14" t="s">
        <v>73</v>
      </c>
      <c r="AY468" s="190" t="s">
        <v>200</v>
      </c>
    </row>
    <row r="469" spans="1:65" s="15" customFormat="1" ht="11.25">
      <c r="B469" s="197"/>
      <c r="D469" s="182" t="s">
        <v>209</v>
      </c>
      <c r="E469" s="198" t="s">
        <v>1</v>
      </c>
      <c r="F469" s="199" t="s">
        <v>214</v>
      </c>
      <c r="H469" s="200">
        <v>1</v>
      </c>
      <c r="I469" s="201"/>
      <c r="L469" s="197"/>
      <c r="M469" s="202"/>
      <c r="N469" s="203"/>
      <c r="O469" s="203"/>
      <c r="P469" s="203"/>
      <c r="Q469" s="203"/>
      <c r="R469" s="203"/>
      <c r="S469" s="203"/>
      <c r="T469" s="204"/>
      <c r="AT469" s="198" t="s">
        <v>209</v>
      </c>
      <c r="AU469" s="198" t="s">
        <v>82</v>
      </c>
      <c r="AV469" s="15" t="s">
        <v>207</v>
      </c>
      <c r="AW469" s="15" t="s">
        <v>30</v>
      </c>
      <c r="AX469" s="15" t="s">
        <v>80</v>
      </c>
      <c r="AY469" s="198" t="s">
        <v>200</v>
      </c>
    </row>
    <row r="470" spans="1:65" s="2" customFormat="1" ht="21.75" customHeight="1">
      <c r="A470" s="33"/>
      <c r="B470" s="167"/>
      <c r="C470" s="168" t="s">
        <v>616</v>
      </c>
      <c r="D470" s="168" t="s">
        <v>202</v>
      </c>
      <c r="E470" s="169" t="s">
        <v>788</v>
      </c>
      <c r="F470" s="170" t="s">
        <v>1192</v>
      </c>
      <c r="G470" s="171" t="s">
        <v>249</v>
      </c>
      <c r="H470" s="172">
        <v>10</v>
      </c>
      <c r="I470" s="173"/>
      <c r="J470" s="174">
        <f>ROUND(I470*H470,2)</f>
        <v>0</v>
      </c>
      <c r="K470" s="170" t="s">
        <v>1</v>
      </c>
      <c r="L470" s="34"/>
      <c r="M470" s="175" t="s">
        <v>1</v>
      </c>
      <c r="N470" s="176" t="s">
        <v>38</v>
      </c>
      <c r="O470" s="59"/>
      <c r="P470" s="177">
        <f>O470*H470</f>
        <v>0</v>
      </c>
      <c r="Q470" s="177">
        <v>0</v>
      </c>
      <c r="R470" s="177">
        <f>Q470*H470</f>
        <v>0</v>
      </c>
      <c r="S470" s="177">
        <v>0</v>
      </c>
      <c r="T470" s="178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9" t="s">
        <v>207</v>
      </c>
      <c r="AT470" s="179" t="s">
        <v>202</v>
      </c>
      <c r="AU470" s="179" t="s">
        <v>82</v>
      </c>
      <c r="AY470" s="18" t="s">
        <v>200</v>
      </c>
      <c r="BE470" s="180">
        <f>IF(N470="základní",J470,0)</f>
        <v>0</v>
      </c>
      <c r="BF470" s="180">
        <f>IF(N470="snížená",J470,0)</f>
        <v>0</v>
      </c>
      <c r="BG470" s="180">
        <f>IF(N470="zákl. přenesená",J470,0)</f>
        <v>0</v>
      </c>
      <c r="BH470" s="180">
        <f>IF(N470="sníž. přenesená",J470,0)</f>
        <v>0</v>
      </c>
      <c r="BI470" s="180">
        <f>IF(N470="nulová",J470,0)</f>
        <v>0</v>
      </c>
      <c r="BJ470" s="18" t="s">
        <v>80</v>
      </c>
      <c r="BK470" s="180">
        <f>ROUND(I470*H470,2)</f>
        <v>0</v>
      </c>
      <c r="BL470" s="18" t="s">
        <v>207</v>
      </c>
      <c r="BM470" s="179" t="s">
        <v>1193</v>
      </c>
    </row>
    <row r="471" spans="1:65" s="13" customFormat="1" ht="11.25">
      <c r="B471" s="181"/>
      <c r="D471" s="182" t="s">
        <v>209</v>
      </c>
      <c r="E471" s="183" t="s">
        <v>1</v>
      </c>
      <c r="F471" s="184" t="s">
        <v>1194</v>
      </c>
      <c r="H471" s="183" t="s">
        <v>1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3" t="s">
        <v>209</v>
      </c>
      <c r="AU471" s="183" t="s">
        <v>82</v>
      </c>
      <c r="AV471" s="13" t="s">
        <v>80</v>
      </c>
      <c r="AW471" s="13" t="s">
        <v>30</v>
      </c>
      <c r="AX471" s="13" t="s">
        <v>73</v>
      </c>
      <c r="AY471" s="183" t="s">
        <v>200</v>
      </c>
    </row>
    <row r="472" spans="1:65" s="13" customFormat="1" ht="11.25">
      <c r="B472" s="181"/>
      <c r="D472" s="182" t="s">
        <v>209</v>
      </c>
      <c r="E472" s="183" t="s">
        <v>1</v>
      </c>
      <c r="F472" s="184" t="s">
        <v>899</v>
      </c>
      <c r="H472" s="183" t="s">
        <v>1</v>
      </c>
      <c r="I472" s="185"/>
      <c r="L472" s="181"/>
      <c r="M472" s="186"/>
      <c r="N472" s="187"/>
      <c r="O472" s="187"/>
      <c r="P472" s="187"/>
      <c r="Q472" s="187"/>
      <c r="R472" s="187"/>
      <c r="S472" s="187"/>
      <c r="T472" s="188"/>
      <c r="AT472" s="183" t="s">
        <v>209</v>
      </c>
      <c r="AU472" s="183" t="s">
        <v>82</v>
      </c>
      <c r="AV472" s="13" t="s">
        <v>80</v>
      </c>
      <c r="AW472" s="13" t="s">
        <v>30</v>
      </c>
      <c r="AX472" s="13" t="s">
        <v>73</v>
      </c>
      <c r="AY472" s="183" t="s">
        <v>200</v>
      </c>
    </row>
    <row r="473" spans="1:65" s="14" customFormat="1" ht="11.25">
      <c r="B473" s="189"/>
      <c r="D473" s="182" t="s">
        <v>209</v>
      </c>
      <c r="E473" s="190" t="s">
        <v>1</v>
      </c>
      <c r="F473" s="191" t="s">
        <v>1195</v>
      </c>
      <c r="H473" s="192">
        <v>10</v>
      </c>
      <c r="I473" s="193"/>
      <c r="L473" s="189"/>
      <c r="M473" s="194"/>
      <c r="N473" s="195"/>
      <c r="O473" s="195"/>
      <c r="P473" s="195"/>
      <c r="Q473" s="195"/>
      <c r="R473" s="195"/>
      <c r="S473" s="195"/>
      <c r="T473" s="196"/>
      <c r="AT473" s="190" t="s">
        <v>209</v>
      </c>
      <c r="AU473" s="190" t="s">
        <v>82</v>
      </c>
      <c r="AV473" s="14" t="s">
        <v>82</v>
      </c>
      <c r="AW473" s="14" t="s">
        <v>30</v>
      </c>
      <c r="AX473" s="14" t="s">
        <v>73</v>
      </c>
      <c r="AY473" s="190" t="s">
        <v>200</v>
      </c>
    </row>
    <row r="474" spans="1:65" s="15" customFormat="1" ht="11.25">
      <c r="B474" s="197"/>
      <c r="D474" s="182" t="s">
        <v>209</v>
      </c>
      <c r="E474" s="198" t="s">
        <v>1</v>
      </c>
      <c r="F474" s="199" t="s">
        <v>214</v>
      </c>
      <c r="H474" s="200">
        <v>10</v>
      </c>
      <c r="I474" s="201"/>
      <c r="L474" s="197"/>
      <c r="M474" s="202"/>
      <c r="N474" s="203"/>
      <c r="O474" s="203"/>
      <c r="P474" s="203"/>
      <c r="Q474" s="203"/>
      <c r="R474" s="203"/>
      <c r="S474" s="203"/>
      <c r="T474" s="204"/>
      <c r="AT474" s="198" t="s">
        <v>209</v>
      </c>
      <c r="AU474" s="198" t="s">
        <v>82</v>
      </c>
      <c r="AV474" s="15" t="s">
        <v>207</v>
      </c>
      <c r="AW474" s="15" t="s">
        <v>30</v>
      </c>
      <c r="AX474" s="15" t="s">
        <v>80</v>
      </c>
      <c r="AY474" s="198" t="s">
        <v>200</v>
      </c>
    </row>
    <row r="475" spans="1:65" s="2" customFormat="1" ht="21.75" customHeight="1">
      <c r="A475" s="33"/>
      <c r="B475" s="167"/>
      <c r="C475" s="168" t="s">
        <v>620</v>
      </c>
      <c r="D475" s="168" t="s">
        <v>202</v>
      </c>
      <c r="E475" s="169" t="s">
        <v>795</v>
      </c>
      <c r="F475" s="170" t="s">
        <v>1196</v>
      </c>
      <c r="G475" s="171" t="s">
        <v>249</v>
      </c>
      <c r="H475" s="172">
        <v>10</v>
      </c>
      <c r="I475" s="173"/>
      <c r="J475" s="174">
        <f>ROUND(I475*H475,2)</f>
        <v>0</v>
      </c>
      <c r="K475" s="170" t="s">
        <v>1</v>
      </c>
      <c r="L475" s="34"/>
      <c r="M475" s="175" t="s">
        <v>1</v>
      </c>
      <c r="N475" s="176" t="s">
        <v>38</v>
      </c>
      <c r="O475" s="59"/>
      <c r="P475" s="177">
        <f>O475*H475</f>
        <v>0</v>
      </c>
      <c r="Q475" s="177">
        <v>3.0000000000000001E-5</v>
      </c>
      <c r="R475" s="177">
        <f>Q475*H475</f>
        <v>3.0000000000000003E-4</v>
      </c>
      <c r="S475" s="177">
        <v>0</v>
      </c>
      <c r="T475" s="178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9" t="s">
        <v>207</v>
      </c>
      <c r="AT475" s="179" t="s">
        <v>202</v>
      </c>
      <c r="AU475" s="179" t="s">
        <v>82</v>
      </c>
      <c r="AY475" s="18" t="s">
        <v>200</v>
      </c>
      <c r="BE475" s="180">
        <f>IF(N475="základní",J475,0)</f>
        <v>0</v>
      </c>
      <c r="BF475" s="180">
        <f>IF(N475="snížená",J475,0)</f>
        <v>0</v>
      </c>
      <c r="BG475" s="180">
        <f>IF(N475="zákl. přenesená",J475,0)</f>
        <v>0</v>
      </c>
      <c r="BH475" s="180">
        <f>IF(N475="sníž. přenesená",J475,0)</f>
        <v>0</v>
      </c>
      <c r="BI475" s="180">
        <f>IF(N475="nulová",J475,0)</f>
        <v>0</v>
      </c>
      <c r="BJ475" s="18" t="s">
        <v>80</v>
      </c>
      <c r="BK475" s="180">
        <f>ROUND(I475*H475,2)</f>
        <v>0</v>
      </c>
      <c r="BL475" s="18" t="s">
        <v>207</v>
      </c>
      <c r="BM475" s="179" t="s">
        <v>1197</v>
      </c>
    </row>
    <row r="476" spans="1:65" s="13" customFormat="1" ht="11.25">
      <c r="B476" s="181"/>
      <c r="D476" s="182" t="s">
        <v>209</v>
      </c>
      <c r="E476" s="183" t="s">
        <v>1</v>
      </c>
      <c r="F476" s="184" t="s">
        <v>1194</v>
      </c>
      <c r="H476" s="183" t="s">
        <v>1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3" t="s">
        <v>209</v>
      </c>
      <c r="AU476" s="183" t="s">
        <v>82</v>
      </c>
      <c r="AV476" s="13" t="s">
        <v>80</v>
      </c>
      <c r="AW476" s="13" t="s">
        <v>30</v>
      </c>
      <c r="AX476" s="13" t="s">
        <v>73</v>
      </c>
      <c r="AY476" s="183" t="s">
        <v>200</v>
      </c>
    </row>
    <row r="477" spans="1:65" s="13" customFormat="1" ht="11.25">
      <c r="B477" s="181"/>
      <c r="D477" s="182" t="s">
        <v>209</v>
      </c>
      <c r="E477" s="183" t="s">
        <v>1</v>
      </c>
      <c r="F477" s="184" t="s">
        <v>899</v>
      </c>
      <c r="H477" s="183" t="s">
        <v>1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3" t="s">
        <v>209</v>
      </c>
      <c r="AU477" s="183" t="s">
        <v>82</v>
      </c>
      <c r="AV477" s="13" t="s">
        <v>80</v>
      </c>
      <c r="AW477" s="13" t="s">
        <v>30</v>
      </c>
      <c r="AX477" s="13" t="s">
        <v>73</v>
      </c>
      <c r="AY477" s="183" t="s">
        <v>200</v>
      </c>
    </row>
    <row r="478" spans="1:65" s="14" customFormat="1" ht="11.25">
      <c r="B478" s="189"/>
      <c r="D478" s="182" t="s">
        <v>209</v>
      </c>
      <c r="E478" s="190" t="s">
        <v>1</v>
      </c>
      <c r="F478" s="191" t="s">
        <v>1195</v>
      </c>
      <c r="H478" s="192">
        <v>10</v>
      </c>
      <c r="I478" s="193"/>
      <c r="L478" s="189"/>
      <c r="M478" s="194"/>
      <c r="N478" s="195"/>
      <c r="O478" s="195"/>
      <c r="P478" s="195"/>
      <c r="Q478" s="195"/>
      <c r="R478" s="195"/>
      <c r="S478" s="195"/>
      <c r="T478" s="196"/>
      <c r="AT478" s="190" t="s">
        <v>209</v>
      </c>
      <c r="AU478" s="190" t="s">
        <v>82</v>
      </c>
      <c r="AV478" s="14" t="s">
        <v>82</v>
      </c>
      <c r="AW478" s="14" t="s">
        <v>30</v>
      </c>
      <c r="AX478" s="14" t="s">
        <v>73</v>
      </c>
      <c r="AY478" s="190" t="s">
        <v>200</v>
      </c>
    </row>
    <row r="479" spans="1:65" s="15" customFormat="1" ht="11.25">
      <c r="B479" s="197"/>
      <c r="D479" s="182" t="s">
        <v>209</v>
      </c>
      <c r="E479" s="198" t="s">
        <v>1</v>
      </c>
      <c r="F479" s="199" t="s">
        <v>214</v>
      </c>
      <c r="H479" s="200">
        <v>10</v>
      </c>
      <c r="I479" s="201"/>
      <c r="L479" s="197"/>
      <c r="M479" s="202"/>
      <c r="N479" s="203"/>
      <c r="O479" s="203"/>
      <c r="P479" s="203"/>
      <c r="Q479" s="203"/>
      <c r="R479" s="203"/>
      <c r="S479" s="203"/>
      <c r="T479" s="204"/>
      <c r="AT479" s="198" t="s">
        <v>209</v>
      </c>
      <c r="AU479" s="198" t="s">
        <v>82</v>
      </c>
      <c r="AV479" s="15" t="s">
        <v>207</v>
      </c>
      <c r="AW479" s="15" t="s">
        <v>30</v>
      </c>
      <c r="AX479" s="15" t="s">
        <v>80</v>
      </c>
      <c r="AY479" s="198" t="s">
        <v>200</v>
      </c>
    </row>
    <row r="480" spans="1:65" s="2" customFormat="1" ht="16.5" customHeight="1">
      <c r="A480" s="33"/>
      <c r="B480" s="167"/>
      <c r="C480" s="168" t="s">
        <v>625</v>
      </c>
      <c r="D480" s="168" t="s">
        <v>202</v>
      </c>
      <c r="E480" s="169" t="s">
        <v>1198</v>
      </c>
      <c r="F480" s="170" t="s">
        <v>1199</v>
      </c>
      <c r="G480" s="171" t="s">
        <v>249</v>
      </c>
      <c r="H480" s="172">
        <v>10</v>
      </c>
      <c r="I480" s="173"/>
      <c r="J480" s="174">
        <f>ROUND(I480*H480,2)</f>
        <v>0</v>
      </c>
      <c r="K480" s="170" t="s">
        <v>1</v>
      </c>
      <c r="L480" s="34"/>
      <c r="M480" s="175" t="s">
        <v>1</v>
      </c>
      <c r="N480" s="176" t="s">
        <v>38</v>
      </c>
      <c r="O480" s="59"/>
      <c r="P480" s="177">
        <f>O480*H480</f>
        <v>0</v>
      </c>
      <c r="Q480" s="177">
        <v>3.8700000000000002E-3</v>
      </c>
      <c r="R480" s="177">
        <f>Q480*H480</f>
        <v>3.8699999999999998E-2</v>
      </c>
      <c r="S480" s="177">
        <v>0</v>
      </c>
      <c r="T480" s="178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9" t="s">
        <v>207</v>
      </c>
      <c r="AT480" s="179" t="s">
        <v>202</v>
      </c>
      <c r="AU480" s="179" t="s">
        <v>82</v>
      </c>
      <c r="AY480" s="18" t="s">
        <v>200</v>
      </c>
      <c r="BE480" s="180">
        <f>IF(N480="základní",J480,0)</f>
        <v>0</v>
      </c>
      <c r="BF480" s="180">
        <f>IF(N480="snížená",J480,0)</f>
        <v>0</v>
      </c>
      <c r="BG480" s="180">
        <f>IF(N480="zákl. přenesená",J480,0)</f>
        <v>0</v>
      </c>
      <c r="BH480" s="180">
        <f>IF(N480="sníž. přenesená",J480,0)</f>
        <v>0</v>
      </c>
      <c r="BI480" s="180">
        <f>IF(N480="nulová",J480,0)</f>
        <v>0</v>
      </c>
      <c r="BJ480" s="18" t="s">
        <v>80</v>
      </c>
      <c r="BK480" s="180">
        <f>ROUND(I480*H480,2)</f>
        <v>0</v>
      </c>
      <c r="BL480" s="18" t="s">
        <v>207</v>
      </c>
      <c r="BM480" s="179" t="s">
        <v>1200</v>
      </c>
    </row>
    <row r="481" spans="1:65" s="13" customFormat="1" ht="11.25">
      <c r="B481" s="181"/>
      <c r="D481" s="182" t="s">
        <v>209</v>
      </c>
      <c r="E481" s="183" t="s">
        <v>1</v>
      </c>
      <c r="F481" s="184" t="s">
        <v>1201</v>
      </c>
      <c r="H481" s="183" t="s">
        <v>1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3" t="s">
        <v>209</v>
      </c>
      <c r="AU481" s="183" t="s">
        <v>82</v>
      </c>
      <c r="AV481" s="13" t="s">
        <v>80</v>
      </c>
      <c r="AW481" s="13" t="s">
        <v>30</v>
      </c>
      <c r="AX481" s="13" t="s">
        <v>73</v>
      </c>
      <c r="AY481" s="183" t="s">
        <v>200</v>
      </c>
    </row>
    <row r="482" spans="1:65" s="13" customFormat="1" ht="11.25">
      <c r="B482" s="181"/>
      <c r="D482" s="182" t="s">
        <v>209</v>
      </c>
      <c r="E482" s="183" t="s">
        <v>1</v>
      </c>
      <c r="F482" s="184" t="s">
        <v>1194</v>
      </c>
      <c r="H482" s="183" t="s">
        <v>1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3" t="s">
        <v>209</v>
      </c>
      <c r="AU482" s="183" t="s">
        <v>82</v>
      </c>
      <c r="AV482" s="13" t="s">
        <v>80</v>
      </c>
      <c r="AW482" s="13" t="s">
        <v>30</v>
      </c>
      <c r="AX482" s="13" t="s">
        <v>73</v>
      </c>
      <c r="AY482" s="183" t="s">
        <v>200</v>
      </c>
    </row>
    <row r="483" spans="1:65" s="13" customFormat="1" ht="11.25">
      <c r="B483" s="181"/>
      <c r="D483" s="182" t="s">
        <v>209</v>
      </c>
      <c r="E483" s="183" t="s">
        <v>1</v>
      </c>
      <c r="F483" s="184" t="s">
        <v>899</v>
      </c>
      <c r="H483" s="183" t="s">
        <v>1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3" t="s">
        <v>209</v>
      </c>
      <c r="AU483" s="183" t="s">
        <v>82</v>
      </c>
      <c r="AV483" s="13" t="s">
        <v>80</v>
      </c>
      <c r="AW483" s="13" t="s">
        <v>30</v>
      </c>
      <c r="AX483" s="13" t="s">
        <v>73</v>
      </c>
      <c r="AY483" s="183" t="s">
        <v>200</v>
      </c>
    </row>
    <row r="484" spans="1:65" s="14" customFormat="1" ht="11.25">
      <c r="B484" s="189"/>
      <c r="D484" s="182" t="s">
        <v>209</v>
      </c>
      <c r="E484" s="190" t="s">
        <v>1</v>
      </c>
      <c r="F484" s="191" t="s">
        <v>1195</v>
      </c>
      <c r="H484" s="192">
        <v>10</v>
      </c>
      <c r="I484" s="193"/>
      <c r="L484" s="189"/>
      <c r="M484" s="194"/>
      <c r="N484" s="195"/>
      <c r="O484" s="195"/>
      <c r="P484" s="195"/>
      <c r="Q484" s="195"/>
      <c r="R484" s="195"/>
      <c r="S484" s="195"/>
      <c r="T484" s="196"/>
      <c r="AT484" s="190" t="s">
        <v>209</v>
      </c>
      <c r="AU484" s="190" t="s">
        <v>82</v>
      </c>
      <c r="AV484" s="14" t="s">
        <v>82</v>
      </c>
      <c r="AW484" s="14" t="s">
        <v>30</v>
      </c>
      <c r="AX484" s="14" t="s">
        <v>73</v>
      </c>
      <c r="AY484" s="190" t="s">
        <v>200</v>
      </c>
    </row>
    <row r="485" spans="1:65" s="15" customFormat="1" ht="11.25">
      <c r="B485" s="197"/>
      <c r="D485" s="182" t="s">
        <v>209</v>
      </c>
      <c r="E485" s="198" t="s">
        <v>1</v>
      </c>
      <c r="F485" s="199" t="s">
        <v>214</v>
      </c>
      <c r="H485" s="200">
        <v>10</v>
      </c>
      <c r="I485" s="201"/>
      <c r="L485" s="197"/>
      <c r="M485" s="202"/>
      <c r="N485" s="203"/>
      <c r="O485" s="203"/>
      <c r="P485" s="203"/>
      <c r="Q485" s="203"/>
      <c r="R485" s="203"/>
      <c r="S485" s="203"/>
      <c r="T485" s="204"/>
      <c r="AT485" s="198" t="s">
        <v>209</v>
      </c>
      <c r="AU485" s="198" t="s">
        <v>82</v>
      </c>
      <c r="AV485" s="15" t="s">
        <v>207</v>
      </c>
      <c r="AW485" s="15" t="s">
        <v>30</v>
      </c>
      <c r="AX485" s="15" t="s">
        <v>80</v>
      </c>
      <c r="AY485" s="198" t="s">
        <v>200</v>
      </c>
    </row>
    <row r="486" spans="1:65" s="2" customFormat="1" ht="33" customHeight="1">
      <c r="A486" s="33"/>
      <c r="B486" s="167"/>
      <c r="C486" s="168" t="s">
        <v>630</v>
      </c>
      <c r="D486" s="168" t="s">
        <v>202</v>
      </c>
      <c r="E486" s="169" t="s">
        <v>1202</v>
      </c>
      <c r="F486" s="170" t="s">
        <v>1203</v>
      </c>
      <c r="G486" s="171" t="s">
        <v>249</v>
      </c>
      <c r="H486" s="172">
        <v>0.2</v>
      </c>
      <c r="I486" s="173"/>
      <c r="J486" s="174">
        <f>ROUND(I486*H486,2)</f>
        <v>0</v>
      </c>
      <c r="K486" s="170" t="s">
        <v>1</v>
      </c>
      <c r="L486" s="34"/>
      <c r="M486" s="175" t="s">
        <v>1</v>
      </c>
      <c r="N486" s="176" t="s">
        <v>38</v>
      </c>
      <c r="O486" s="59"/>
      <c r="P486" s="177">
        <f>O486*H486</f>
        <v>0</v>
      </c>
      <c r="Q486" s="177">
        <v>8.43E-3</v>
      </c>
      <c r="R486" s="177">
        <f>Q486*H486</f>
        <v>1.686E-3</v>
      </c>
      <c r="S486" s="177">
        <v>0.78500000000000003</v>
      </c>
      <c r="T486" s="178">
        <f>S486*H486</f>
        <v>0.15700000000000003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9" t="s">
        <v>207</v>
      </c>
      <c r="AT486" s="179" t="s">
        <v>202</v>
      </c>
      <c r="AU486" s="179" t="s">
        <v>82</v>
      </c>
      <c r="AY486" s="18" t="s">
        <v>200</v>
      </c>
      <c r="BE486" s="180">
        <f>IF(N486="základní",J486,0)</f>
        <v>0</v>
      </c>
      <c r="BF486" s="180">
        <f>IF(N486="snížená",J486,0)</f>
        <v>0</v>
      </c>
      <c r="BG486" s="180">
        <f>IF(N486="zákl. přenesená",J486,0)</f>
        <v>0</v>
      </c>
      <c r="BH486" s="180">
        <f>IF(N486="sníž. přenesená",J486,0)</f>
        <v>0</v>
      </c>
      <c r="BI486" s="180">
        <f>IF(N486="nulová",J486,0)</f>
        <v>0</v>
      </c>
      <c r="BJ486" s="18" t="s">
        <v>80</v>
      </c>
      <c r="BK486" s="180">
        <f>ROUND(I486*H486,2)</f>
        <v>0</v>
      </c>
      <c r="BL486" s="18" t="s">
        <v>207</v>
      </c>
      <c r="BM486" s="179" t="s">
        <v>1204</v>
      </c>
    </row>
    <row r="487" spans="1:65" s="13" customFormat="1" ht="11.25">
      <c r="B487" s="181"/>
      <c r="D487" s="182" t="s">
        <v>209</v>
      </c>
      <c r="E487" s="183" t="s">
        <v>1</v>
      </c>
      <c r="F487" s="184" t="s">
        <v>1205</v>
      </c>
      <c r="H487" s="183" t="s">
        <v>1</v>
      </c>
      <c r="I487" s="185"/>
      <c r="L487" s="181"/>
      <c r="M487" s="186"/>
      <c r="N487" s="187"/>
      <c r="O487" s="187"/>
      <c r="P487" s="187"/>
      <c r="Q487" s="187"/>
      <c r="R487" s="187"/>
      <c r="S487" s="187"/>
      <c r="T487" s="188"/>
      <c r="AT487" s="183" t="s">
        <v>209</v>
      </c>
      <c r="AU487" s="183" t="s">
        <v>82</v>
      </c>
      <c r="AV487" s="13" t="s">
        <v>80</v>
      </c>
      <c r="AW487" s="13" t="s">
        <v>30</v>
      </c>
      <c r="AX487" s="13" t="s">
        <v>73</v>
      </c>
      <c r="AY487" s="183" t="s">
        <v>200</v>
      </c>
    </row>
    <row r="488" spans="1:65" s="14" customFormat="1" ht="11.25">
      <c r="B488" s="189"/>
      <c r="D488" s="182" t="s">
        <v>209</v>
      </c>
      <c r="E488" s="190" t="s">
        <v>1</v>
      </c>
      <c r="F488" s="191" t="s">
        <v>1206</v>
      </c>
      <c r="H488" s="192">
        <v>0.2</v>
      </c>
      <c r="I488" s="193"/>
      <c r="L488" s="189"/>
      <c r="M488" s="194"/>
      <c r="N488" s="195"/>
      <c r="O488" s="195"/>
      <c r="P488" s="195"/>
      <c r="Q488" s="195"/>
      <c r="R488" s="195"/>
      <c r="S488" s="195"/>
      <c r="T488" s="196"/>
      <c r="AT488" s="190" t="s">
        <v>209</v>
      </c>
      <c r="AU488" s="190" t="s">
        <v>82</v>
      </c>
      <c r="AV488" s="14" t="s">
        <v>82</v>
      </c>
      <c r="AW488" s="14" t="s">
        <v>30</v>
      </c>
      <c r="AX488" s="14" t="s">
        <v>80</v>
      </c>
      <c r="AY488" s="190" t="s">
        <v>200</v>
      </c>
    </row>
    <row r="489" spans="1:65" s="2" customFormat="1" ht="44.25" customHeight="1">
      <c r="A489" s="33"/>
      <c r="B489" s="167"/>
      <c r="C489" s="168" t="s">
        <v>634</v>
      </c>
      <c r="D489" s="168" t="s">
        <v>202</v>
      </c>
      <c r="E489" s="169" t="s">
        <v>1207</v>
      </c>
      <c r="F489" s="170" t="s">
        <v>1208</v>
      </c>
      <c r="G489" s="171" t="s">
        <v>249</v>
      </c>
      <c r="H489" s="172">
        <v>0.2</v>
      </c>
      <c r="I489" s="173"/>
      <c r="J489" s="174">
        <f>ROUND(I489*H489,2)</f>
        <v>0</v>
      </c>
      <c r="K489" s="170" t="s">
        <v>1</v>
      </c>
      <c r="L489" s="34"/>
      <c r="M489" s="175" t="s">
        <v>1</v>
      </c>
      <c r="N489" s="176" t="s">
        <v>38</v>
      </c>
      <c r="O489" s="59"/>
      <c r="P489" s="177">
        <f>O489*H489</f>
        <v>0</v>
      </c>
      <c r="Q489" s="177">
        <v>0</v>
      </c>
      <c r="R489" s="177">
        <f>Q489*H489</f>
        <v>0</v>
      </c>
      <c r="S489" s="177">
        <v>0</v>
      </c>
      <c r="T489" s="178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9" t="s">
        <v>207</v>
      </c>
      <c r="AT489" s="179" t="s">
        <v>202</v>
      </c>
      <c r="AU489" s="179" t="s">
        <v>82</v>
      </c>
      <c r="AY489" s="18" t="s">
        <v>200</v>
      </c>
      <c r="BE489" s="180">
        <f>IF(N489="základní",J489,0)</f>
        <v>0</v>
      </c>
      <c r="BF489" s="180">
        <f>IF(N489="snížená",J489,0)</f>
        <v>0</v>
      </c>
      <c r="BG489" s="180">
        <f>IF(N489="zákl. přenesená",J489,0)</f>
        <v>0</v>
      </c>
      <c r="BH489" s="180">
        <f>IF(N489="sníž. přenesená",J489,0)</f>
        <v>0</v>
      </c>
      <c r="BI489" s="180">
        <f>IF(N489="nulová",J489,0)</f>
        <v>0</v>
      </c>
      <c r="BJ489" s="18" t="s">
        <v>80</v>
      </c>
      <c r="BK489" s="180">
        <f>ROUND(I489*H489,2)</f>
        <v>0</v>
      </c>
      <c r="BL489" s="18" t="s">
        <v>207</v>
      </c>
      <c r="BM489" s="179" t="s">
        <v>1209</v>
      </c>
    </row>
    <row r="490" spans="1:65" s="13" customFormat="1" ht="11.25">
      <c r="B490" s="181"/>
      <c r="D490" s="182" t="s">
        <v>209</v>
      </c>
      <c r="E490" s="183" t="s">
        <v>1</v>
      </c>
      <c r="F490" s="184" t="s">
        <v>1205</v>
      </c>
      <c r="H490" s="183" t="s">
        <v>1</v>
      </c>
      <c r="I490" s="185"/>
      <c r="L490" s="181"/>
      <c r="M490" s="186"/>
      <c r="N490" s="187"/>
      <c r="O490" s="187"/>
      <c r="P490" s="187"/>
      <c r="Q490" s="187"/>
      <c r="R490" s="187"/>
      <c r="S490" s="187"/>
      <c r="T490" s="188"/>
      <c r="AT490" s="183" t="s">
        <v>209</v>
      </c>
      <c r="AU490" s="183" t="s">
        <v>82</v>
      </c>
      <c r="AV490" s="13" t="s">
        <v>80</v>
      </c>
      <c r="AW490" s="13" t="s">
        <v>30</v>
      </c>
      <c r="AX490" s="13" t="s">
        <v>73</v>
      </c>
      <c r="AY490" s="183" t="s">
        <v>200</v>
      </c>
    </row>
    <row r="491" spans="1:65" s="14" customFormat="1" ht="11.25">
      <c r="B491" s="189"/>
      <c r="D491" s="182" t="s">
        <v>209</v>
      </c>
      <c r="E491" s="190" t="s">
        <v>1</v>
      </c>
      <c r="F491" s="191" t="s">
        <v>1206</v>
      </c>
      <c r="H491" s="192">
        <v>0.2</v>
      </c>
      <c r="I491" s="193"/>
      <c r="L491" s="189"/>
      <c r="M491" s="194"/>
      <c r="N491" s="195"/>
      <c r="O491" s="195"/>
      <c r="P491" s="195"/>
      <c r="Q491" s="195"/>
      <c r="R491" s="195"/>
      <c r="S491" s="195"/>
      <c r="T491" s="196"/>
      <c r="AT491" s="190" t="s">
        <v>209</v>
      </c>
      <c r="AU491" s="190" t="s">
        <v>82</v>
      </c>
      <c r="AV491" s="14" t="s">
        <v>82</v>
      </c>
      <c r="AW491" s="14" t="s">
        <v>30</v>
      </c>
      <c r="AX491" s="14" t="s">
        <v>80</v>
      </c>
      <c r="AY491" s="190" t="s">
        <v>200</v>
      </c>
    </row>
    <row r="492" spans="1:65" s="12" customFormat="1" ht="22.9" customHeight="1">
      <c r="B492" s="154"/>
      <c r="D492" s="155" t="s">
        <v>72</v>
      </c>
      <c r="E492" s="165" t="s">
        <v>1210</v>
      </c>
      <c r="F492" s="165" t="s">
        <v>1211</v>
      </c>
      <c r="I492" s="157"/>
      <c r="J492" s="166">
        <f>BK492</f>
        <v>0</v>
      </c>
      <c r="L492" s="154"/>
      <c r="M492" s="159"/>
      <c r="N492" s="160"/>
      <c r="O492" s="160"/>
      <c r="P492" s="161">
        <f>SUM(P493:P496)</f>
        <v>0</v>
      </c>
      <c r="Q492" s="160"/>
      <c r="R492" s="161">
        <f>SUM(R493:R496)</f>
        <v>0</v>
      </c>
      <c r="S492" s="160"/>
      <c r="T492" s="162">
        <f>SUM(T493:T496)</f>
        <v>0</v>
      </c>
      <c r="AR492" s="155" t="s">
        <v>80</v>
      </c>
      <c r="AT492" s="163" t="s">
        <v>72</v>
      </c>
      <c r="AU492" s="163" t="s">
        <v>80</v>
      </c>
      <c r="AY492" s="155" t="s">
        <v>200</v>
      </c>
      <c r="BK492" s="164">
        <f>SUM(BK493:BK496)</f>
        <v>0</v>
      </c>
    </row>
    <row r="493" spans="1:65" s="2" customFormat="1" ht="16.5" customHeight="1">
      <c r="A493" s="33"/>
      <c r="B493" s="167"/>
      <c r="C493" s="168" t="s">
        <v>639</v>
      </c>
      <c r="D493" s="168" t="s">
        <v>202</v>
      </c>
      <c r="E493" s="169" t="s">
        <v>1212</v>
      </c>
      <c r="F493" s="170" t="s">
        <v>1213</v>
      </c>
      <c r="G493" s="171" t="s">
        <v>439</v>
      </c>
      <c r="H493" s="172">
        <v>5.2880000000000003</v>
      </c>
      <c r="I493" s="173"/>
      <c r="J493" s="174">
        <f>ROUND(I493*H493,2)</f>
        <v>0</v>
      </c>
      <c r="K493" s="170" t="s">
        <v>1</v>
      </c>
      <c r="L493" s="34"/>
      <c r="M493" s="175" t="s">
        <v>1</v>
      </c>
      <c r="N493" s="176" t="s">
        <v>38</v>
      </c>
      <c r="O493" s="59"/>
      <c r="P493" s="177">
        <f>O493*H493</f>
        <v>0</v>
      </c>
      <c r="Q493" s="177">
        <v>0</v>
      </c>
      <c r="R493" s="177">
        <f>Q493*H493</f>
        <v>0</v>
      </c>
      <c r="S493" s="177">
        <v>0</v>
      </c>
      <c r="T493" s="178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9" t="s">
        <v>207</v>
      </c>
      <c r="AT493" s="179" t="s">
        <v>202</v>
      </c>
      <c r="AU493" s="179" t="s">
        <v>82</v>
      </c>
      <c r="AY493" s="18" t="s">
        <v>200</v>
      </c>
      <c r="BE493" s="180">
        <f>IF(N493="základní",J493,0)</f>
        <v>0</v>
      </c>
      <c r="BF493" s="180">
        <f>IF(N493="snížená",J493,0)</f>
        <v>0</v>
      </c>
      <c r="BG493" s="180">
        <f>IF(N493="zákl. přenesená",J493,0)</f>
        <v>0</v>
      </c>
      <c r="BH493" s="180">
        <f>IF(N493="sníž. přenesená",J493,0)</f>
        <v>0</v>
      </c>
      <c r="BI493" s="180">
        <f>IF(N493="nulová",J493,0)</f>
        <v>0</v>
      </c>
      <c r="BJ493" s="18" t="s">
        <v>80</v>
      </c>
      <c r="BK493" s="180">
        <f>ROUND(I493*H493,2)</f>
        <v>0</v>
      </c>
      <c r="BL493" s="18" t="s">
        <v>207</v>
      </c>
      <c r="BM493" s="179" t="s">
        <v>1214</v>
      </c>
    </row>
    <row r="494" spans="1:65" s="2" customFormat="1" ht="33" customHeight="1">
      <c r="A494" s="33"/>
      <c r="B494" s="167"/>
      <c r="C494" s="168" t="s">
        <v>644</v>
      </c>
      <c r="D494" s="168" t="s">
        <v>202</v>
      </c>
      <c r="E494" s="169" t="s">
        <v>830</v>
      </c>
      <c r="F494" s="170" t="s">
        <v>1215</v>
      </c>
      <c r="G494" s="171" t="s">
        <v>439</v>
      </c>
      <c r="H494" s="172">
        <v>5.2880000000000003</v>
      </c>
      <c r="I494" s="173"/>
      <c r="J494" s="174">
        <f>ROUND(I494*H494,2)</f>
        <v>0</v>
      </c>
      <c r="K494" s="170" t="s">
        <v>1</v>
      </c>
      <c r="L494" s="34"/>
      <c r="M494" s="175" t="s">
        <v>1</v>
      </c>
      <c r="N494" s="176" t="s">
        <v>38</v>
      </c>
      <c r="O494" s="59"/>
      <c r="P494" s="177">
        <f>O494*H494</f>
        <v>0</v>
      </c>
      <c r="Q494" s="177">
        <v>0</v>
      </c>
      <c r="R494" s="177">
        <f>Q494*H494</f>
        <v>0</v>
      </c>
      <c r="S494" s="177">
        <v>0</v>
      </c>
      <c r="T494" s="178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9" t="s">
        <v>207</v>
      </c>
      <c r="AT494" s="179" t="s">
        <v>202</v>
      </c>
      <c r="AU494" s="179" t="s">
        <v>82</v>
      </c>
      <c r="AY494" s="18" t="s">
        <v>200</v>
      </c>
      <c r="BE494" s="180">
        <f>IF(N494="základní",J494,0)</f>
        <v>0</v>
      </c>
      <c r="BF494" s="180">
        <f>IF(N494="snížená",J494,0)</f>
        <v>0</v>
      </c>
      <c r="BG494" s="180">
        <f>IF(N494="zákl. přenesená",J494,0)</f>
        <v>0</v>
      </c>
      <c r="BH494" s="180">
        <f>IF(N494="sníž. přenesená",J494,0)</f>
        <v>0</v>
      </c>
      <c r="BI494" s="180">
        <f>IF(N494="nulová",J494,0)</f>
        <v>0</v>
      </c>
      <c r="BJ494" s="18" t="s">
        <v>80</v>
      </c>
      <c r="BK494" s="180">
        <f>ROUND(I494*H494,2)</f>
        <v>0</v>
      </c>
      <c r="BL494" s="18" t="s">
        <v>207</v>
      </c>
      <c r="BM494" s="179" t="s">
        <v>1216</v>
      </c>
    </row>
    <row r="495" spans="1:65" s="2" customFormat="1" ht="33" customHeight="1">
      <c r="A495" s="33"/>
      <c r="B495" s="167"/>
      <c r="C495" s="168" t="s">
        <v>649</v>
      </c>
      <c r="D495" s="168" t="s">
        <v>202</v>
      </c>
      <c r="E495" s="169" t="s">
        <v>838</v>
      </c>
      <c r="F495" s="170" t="s">
        <v>1217</v>
      </c>
      <c r="G495" s="171" t="s">
        <v>439</v>
      </c>
      <c r="H495" s="172">
        <v>47.591999999999999</v>
      </c>
      <c r="I495" s="173"/>
      <c r="J495" s="174">
        <f>ROUND(I495*H495,2)</f>
        <v>0</v>
      </c>
      <c r="K495" s="170" t="s">
        <v>1</v>
      </c>
      <c r="L495" s="34"/>
      <c r="M495" s="175" t="s">
        <v>1</v>
      </c>
      <c r="N495" s="176" t="s">
        <v>38</v>
      </c>
      <c r="O495" s="59"/>
      <c r="P495" s="177">
        <f>O495*H495</f>
        <v>0</v>
      </c>
      <c r="Q495" s="177">
        <v>0</v>
      </c>
      <c r="R495" s="177">
        <f>Q495*H495</f>
        <v>0</v>
      </c>
      <c r="S495" s="177">
        <v>0</v>
      </c>
      <c r="T495" s="178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9" t="s">
        <v>207</v>
      </c>
      <c r="AT495" s="179" t="s">
        <v>202</v>
      </c>
      <c r="AU495" s="179" t="s">
        <v>82</v>
      </c>
      <c r="AY495" s="18" t="s">
        <v>200</v>
      </c>
      <c r="BE495" s="180">
        <f>IF(N495="základní",J495,0)</f>
        <v>0</v>
      </c>
      <c r="BF495" s="180">
        <f>IF(N495="snížená",J495,0)</f>
        <v>0</v>
      </c>
      <c r="BG495" s="180">
        <f>IF(N495="zákl. přenesená",J495,0)</f>
        <v>0</v>
      </c>
      <c r="BH495" s="180">
        <f>IF(N495="sníž. přenesená",J495,0)</f>
        <v>0</v>
      </c>
      <c r="BI495" s="180">
        <f>IF(N495="nulová",J495,0)</f>
        <v>0</v>
      </c>
      <c r="BJ495" s="18" t="s">
        <v>80</v>
      </c>
      <c r="BK495" s="180">
        <f>ROUND(I495*H495,2)</f>
        <v>0</v>
      </c>
      <c r="BL495" s="18" t="s">
        <v>207</v>
      </c>
      <c r="BM495" s="179" t="s">
        <v>1218</v>
      </c>
    </row>
    <row r="496" spans="1:65" s="14" customFormat="1" ht="11.25">
      <c r="B496" s="189"/>
      <c r="D496" s="182" t="s">
        <v>209</v>
      </c>
      <c r="E496" s="190" t="s">
        <v>1</v>
      </c>
      <c r="F496" s="191" t="s">
        <v>1219</v>
      </c>
      <c r="H496" s="192">
        <v>47.591999999999999</v>
      </c>
      <c r="I496" s="193"/>
      <c r="L496" s="189"/>
      <c r="M496" s="194"/>
      <c r="N496" s="195"/>
      <c r="O496" s="195"/>
      <c r="P496" s="195"/>
      <c r="Q496" s="195"/>
      <c r="R496" s="195"/>
      <c r="S496" s="195"/>
      <c r="T496" s="196"/>
      <c r="AT496" s="190" t="s">
        <v>209</v>
      </c>
      <c r="AU496" s="190" t="s">
        <v>82</v>
      </c>
      <c r="AV496" s="14" t="s">
        <v>82</v>
      </c>
      <c r="AW496" s="14" t="s">
        <v>30</v>
      </c>
      <c r="AX496" s="14" t="s">
        <v>80</v>
      </c>
      <c r="AY496" s="190" t="s">
        <v>200</v>
      </c>
    </row>
    <row r="497" spans="1:65" s="12" customFormat="1" ht="22.9" customHeight="1">
      <c r="B497" s="154"/>
      <c r="D497" s="155" t="s">
        <v>72</v>
      </c>
      <c r="E497" s="165" t="s">
        <v>1220</v>
      </c>
      <c r="F497" s="165" t="s">
        <v>1221</v>
      </c>
      <c r="I497" s="157"/>
      <c r="J497" s="166">
        <f>BK497</f>
        <v>0</v>
      </c>
      <c r="L497" s="154"/>
      <c r="M497" s="159"/>
      <c r="N497" s="160"/>
      <c r="O497" s="160"/>
      <c r="P497" s="161">
        <f>P498</f>
        <v>0</v>
      </c>
      <c r="Q497" s="160"/>
      <c r="R497" s="161">
        <f>R498</f>
        <v>0</v>
      </c>
      <c r="S497" s="160"/>
      <c r="T497" s="162">
        <f>T498</f>
        <v>0</v>
      </c>
      <c r="AR497" s="155" t="s">
        <v>80</v>
      </c>
      <c r="AT497" s="163" t="s">
        <v>72</v>
      </c>
      <c r="AU497" s="163" t="s">
        <v>80</v>
      </c>
      <c r="AY497" s="155" t="s">
        <v>200</v>
      </c>
      <c r="BK497" s="164">
        <f>BK498</f>
        <v>0</v>
      </c>
    </row>
    <row r="498" spans="1:65" s="2" customFormat="1" ht="33" customHeight="1">
      <c r="A498" s="33"/>
      <c r="B498" s="167"/>
      <c r="C498" s="168" t="s">
        <v>653</v>
      </c>
      <c r="D498" s="168" t="s">
        <v>202</v>
      </c>
      <c r="E498" s="169" t="s">
        <v>1222</v>
      </c>
      <c r="F498" s="170" t="s">
        <v>1223</v>
      </c>
      <c r="G498" s="171" t="s">
        <v>439</v>
      </c>
      <c r="H498" s="172">
        <v>53.517000000000003</v>
      </c>
      <c r="I498" s="173"/>
      <c r="J498" s="174">
        <f>ROUND(I498*H498,2)</f>
        <v>0</v>
      </c>
      <c r="K498" s="170" t="s">
        <v>1</v>
      </c>
      <c r="L498" s="34"/>
      <c r="M498" s="226" t="s">
        <v>1</v>
      </c>
      <c r="N498" s="227" t="s">
        <v>38</v>
      </c>
      <c r="O498" s="228"/>
      <c r="P498" s="229">
        <f>O498*H498</f>
        <v>0</v>
      </c>
      <c r="Q498" s="229">
        <v>0</v>
      </c>
      <c r="R498" s="229">
        <f>Q498*H498</f>
        <v>0</v>
      </c>
      <c r="S498" s="229">
        <v>0</v>
      </c>
      <c r="T498" s="230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9" t="s">
        <v>207</v>
      </c>
      <c r="AT498" s="179" t="s">
        <v>202</v>
      </c>
      <c r="AU498" s="179" t="s">
        <v>82</v>
      </c>
      <c r="AY498" s="18" t="s">
        <v>200</v>
      </c>
      <c r="BE498" s="180">
        <f>IF(N498="základní",J498,0)</f>
        <v>0</v>
      </c>
      <c r="BF498" s="180">
        <f>IF(N498="snížená",J498,0)</f>
        <v>0</v>
      </c>
      <c r="BG498" s="180">
        <f>IF(N498="zákl. přenesená",J498,0)</f>
        <v>0</v>
      </c>
      <c r="BH498" s="180">
        <f>IF(N498="sníž. přenesená",J498,0)</f>
        <v>0</v>
      </c>
      <c r="BI498" s="180">
        <f>IF(N498="nulová",J498,0)</f>
        <v>0</v>
      </c>
      <c r="BJ498" s="18" t="s">
        <v>80</v>
      </c>
      <c r="BK498" s="180">
        <f>ROUND(I498*H498,2)</f>
        <v>0</v>
      </c>
      <c r="BL498" s="18" t="s">
        <v>207</v>
      </c>
      <c r="BM498" s="179" t="s">
        <v>1224</v>
      </c>
    </row>
    <row r="499" spans="1:65" s="2" customFormat="1" ht="6.95" customHeight="1">
      <c r="A499" s="33"/>
      <c r="B499" s="48"/>
      <c r="C499" s="49"/>
      <c r="D499" s="49"/>
      <c r="E499" s="49"/>
      <c r="F499" s="49"/>
      <c r="G499" s="49"/>
      <c r="H499" s="49"/>
      <c r="I499" s="127"/>
      <c r="J499" s="49"/>
      <c r="K499" s="49"/>
      <c r="L499" s="34"/>
      <c r="M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</row>
  </sheetData>
  <autoFilter ref="C130:K498" xr:uid="{00000000-0009-0000-0000-000002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71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96</v>
      </c>
      <c r="AZ2" s="100" t="s">
        <v>165</v>
      </c>
      <c r="BA2" s="100" t="s">
        <v>166</v>
      </c>
      <c r="BB2" s="100" t="s">
        <v>1</v>
      </c>
      <c r="BC2" s="100" t="s">
        <v>1225</v>
      </c>
      <c r="BD2" s="100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  <c r="AZ3" s="100" t="s">
        <v>159</v>
      </c>
      <c r="BA3" s="100" t="s">
        <v>160</v>
      </c>
      <c r="BB3" s="100" t="s">
        <v>1</v>
      </c>
      <c r="BC3" s="100" t="s">
        <v>1226</v>
      </c>
      <c r="BD3" s="100" t="s">
        <v>82</v>
      </c>
    </row>
    <row r="4" spans="1:5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  <c r="AZ4" s="100" t="s">
        <v>162</v>
      </c>
      <c r="BA4" s="100" t="s">
        <v>163</v>
      </c>
      <c r="BB4" s="100" t="s">
        <v>1</v>
      </c>
      <c r="BC4" s="100" t="s">
        <v>1227</v>
      </c>
      <c r="BD4" s="100" t="s">
        <v>82</v>
      </c>
    </row>
    <row r="5" spans="1:56" s="1" customFormat="1" ht="6.95" customHeight="1">
      <c r="B5" s="21"/>
      <c r="I5" s="99"/>
      <c r="L5" s="21"/>
      <c r="AZ5" s="100" t="s">
        <v>109</v>
      </c>
      <c r="BA5" s="100" t="s">
        <v>110</v>
      </c>
      <c r="BB5" s="100" t="s">
        <v>1</v>
      </c>
      <c r="BC5" s="100" t="s">
        <v>1228</v>
      </c>
      <c r="BD5" s="100" t="s">
        <v>82</v>
      </c>
    </row>
    <row r="6" spans="1:56" s="1" customFormat="1" ht="12" customHeight="1">
      <c r="B6" s="21"/>
      <c r="D6" s="28" t="s">
        <v>16</v>
      </c>
      <c r="I6" s="99"/>
      <c r="L6" s="21"/>
      <c r="AZ6" s="100" t="s">
        <v>112</v>
      </c>
      <c r="BA6" s="100" t="s">
        <v>113</v>
      </c>
      <c r="BB6" s="100" t="s">
        <v>1</v>
      </c>
      <c r="BC6" s="100" t="s">
        <v>1229</v>
      </c>
      <c r="BD6" s="100" t="s">
        <v>82</v>
      </c>
    </row>
    <row r="7" spans="1:5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  <c r="AZ7" s="100" t="s">
        <v>116</v>
      </c>
      <c r="BA7" s="100" t="s">
        <v>117</v>
      </c>
      <c r="BB7" s="100" t="s">
        <v>1</v>
      </c>
      <c r="BC7" s="100" t="s">
        <v>1230</v>
      </c>
      <c r="BD7" s="100" t="s">
        <v>82</v>
      </c>
    </row>
    <row r="8" spans="1:56" s="1" customFormat="1" ht="12" customHeight="1">
      <c r="B8" s="21"/>
      <c r="D8" s="28" t="s">
        <v>128</v>
      </c>
      <c r="I8" s="99"/>
      <c r="L8" s="21"/>
      <c r="AZ8" s="100" t="s">
        <v>122</v>
      </c>
      <c r="BA8" s="100" t="s">
        <v>123</v>
      </c>
      <c r="BB8" s="100" t="s">
        <v>1</v>
      </c>
      <c r="BC8" s="100" t="s">
        <v>1231</v>
      </c>
      <c r="BD8" s="100" t="s">
        <v>82</v>
      </c>
    </row>
    <row r="9" spans="1:56" s="2" customFormat="1" ht="16.5" customHeight="1">
      <c r="A9" s="33"/>
      <c r="B9" s="34"/>
      <c r="C9" s="33"/>
      <c r="D9" s="33"/>
      <c r="E9" s="278" t="s">
        <v>1232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100" t="s">
        <v>125</v>
      </c>
      <c r="BA9" s="100" t="s">
        <v>126</v>
      </c>
      <c r="BB9" s="100" t="s">
        <v>1</v>
      </c>
      <c r="BC9" s="100" t="s">
        <v>1233</v>
      </c>
      <c r="BD9" s="100" t="s">
        <v>82</v>
      </c>
    </row>
    <row r="10" spans="1:56" s="2" customFormat="1" ht="12" customHeight="1">
      <c r="A10" s="33"/>
      <c r="B10" s="34"/>
      <c r="C10" s="33"/>
      <c r="D10" s="28" t="s">
        <v>136</v>
      </c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100" t="s">
        <v>137</v>
      </c>
      <c r="BA10" s="100" t="s">
        <v>138</v>
      </c>
      <c r="BB10" s="100" t="s">
        <v>1</v>
      </c>
      <c r="BC10" s="100" t="s">
        <v>1234</v>
      </c>
      <c r="BD10" s="100" t="s">
        <v>82</v>
      </c>
    </row>
    <row r="11" spans="1:56" s="2" customFormat="1" ht="16.5" customHeight="1">
      <c r="A11" s="33"/>
      <c r="B11" s="34"/>
      <c r="C11" s="33"/>
      <c r="D11" s="33"/>
      <c r="E11" s="235" t="s">
        <v>1235</v>
      </c>
      <c r="F11" s="280"/>
      <c r="G11" s="280"/>
      <c r="H11" s="280"/>
      <c r="I11" s="10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100" t="s">
        <v>141</v>
      </c>
      <c r="BA11" s="100" t="s">
        <v>142</v>
      </c>
      <c r="BB11" s="100" t="s">
        <v>1</v>
      </c>
      <c r="BC11" s="100" t="s">
        <v>1236</v>
      </c>
      <c r="BD11" s="100" t="s">
        <v>82</v>
      </c>
    </row>
    <row r="12" spans="1:56" s="2" customFormat="1" ht="11.25">
      <c r="A12" s="33"/>
      <c r="B12" s="34"/>
      <c r="C12" s="33"/>
      <c r="D12" s="33"/>
      <c r="E12" s="33"/>
      <c r="F12" s="33"/>
      <c r="G12" s="33"/>
      <c r="H12" s="33"/>
      <c r="I12" s="10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100" t="s">
        <v>144</v>
      </c>
      <c r="BA12" s="100" t="s">
        <v>145</v>
      </c>
      <c r="BB12" s="100" t="s">
        <v>1</v>
      </c>
      <c r="BC12" s="100" t="s">
        <v>1237</v>
      </c>
      <c r="BD12" s="100" t="s">
        <v>82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104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100" t="s">
        <v>520</v>
      </c>
      <c r="BA13" s="100" t="s">
        <v>1238</v>
      </c>
      <c r="BB13" s="100" t="s">
        <v>1</v>
      </c>
      <c r="BC13" s="100" t="s">
        <v>1239</v>
      </c>
      <c r="BD13" s="100" t="s">
        <v>82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104" t="s">
        <v>22</v>
      </c>
      <c r="J14" s="56" t="str">
        <f>'Rekapitulace stavby'!AN8</f>
        <v>11. 5. 2020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100" t="s">
        <v>1240</v>
      </c>
      <c r="BA14" s="100" t="s">
        <v>1241</v>
      </c>
      <c r="BB14" s="100" t="s">
        <v>1</v>
      </c>
      <c r="BC14" s="100" t="s">
        <v>1242</v>
      </c>
      <c r="BD14" s="100" t="s">
        <v>82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10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100" t="s">
        <v>1243</v>
      </c>
      <c r="BA15" s="100" t="s">
        <v>1244</v>
      </c>
      <c r="BB15" s="100" t="s">
        <v>1</v>
      </c>
      <c r="BC15" s="100" t="s">
        <v>1245</v>
      </c>
      <c r="BD15" s="100" t="s">
        <v>82</v>
      </c>
    </row>
    <row r="16" spans="1:56" s="2" customFormat="1" ht="12" customHeight="1">
      <c r="A16" s="33"/>
      <c r="B16" s="34"/>
      <c r="C16" s="33"/>
      <c r="D16" s="28" t="s">
        <v>24</v>
      </c>
      <c r="E16" s="33"/>
      <c r="F16" s="33"/>
      <c r="G16" s="33"/>
      <c r="H16" s="33"/>
      <c r="I16" s="104" t="s">
        <v>25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100" t="s">
        <v>147</v>
      </c>
      <c r="BA16" s="100" t="s">
        <v>148</v>
      </c>
      <c r="BB16" s="100" t="s">
        <v>1</v>
      </c>
      <c r="BC16" s="100" t="s">
        <v>1246</v>
      </c>
      <c r="BD16" s="100" t="s">
        <v>82</v>
      </c>
    </row>
    <row r="17" spans="1:56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104" t="s">
        <v>26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100" t="s">
        <v>150</v>
      </c>
      <c r="BA17" s="100" t="s">
        <v>151</v>
      </c>
      <c r="BB17" s="100" t="s">
        <v>1</v>
      </c>
      <c r="BC17" s="100" t="s">
        <v>1247</v>
      </c>
      <c r="BD17" s="100" t="s">
        <v>82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10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100" t="s">
        <v>153</v>
      </c>
      <c r="BA18" s="100" t="s">
        <v>154</v>
      </c>
      <c r="BB18" s="100" t="s">
        <v>1</v>
      </c>
      <c r="BC18" s="100" t="s">
        <v>1248</v>
      </c>
      <c r="BD18" s="100" t="s">
        <v>82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104" t="s">
        <v>25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100" t="s">
        <v>1249</v>
      </c>
      <c r="BA19" s="100" t="s">
        <v>1250</v>
      </c>
      <c r="BB19" s="100" t="s">
        <v>1</v>
      </c>
      <c r="BC19" s="100" t="s">
        <v>1251</v>
      </c>
      <c r="BD19" s="100" t="s">
        <v>82</v>
      </c>
    </row>
    <row r="20" spans="1:56" s="2" customFormat="1" ht="18" customHeight="1">
      <c r="A20" s="33"/>
      <c r="B20" s="34"/>
      <c r="C20" s="33"/>
      <c r="D20" s="33"/>
      <c r="E20" s="281" t="str">
        <f>'Rekapitulace stavby'!E14</f>
        <v>Vyplň údaj</v>
      </c>
      <c r="F20" s="261"/>
      <c r="G20" s="261"/>
      <c r="H20" s="261"/>
      <c r="I20" s="104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100" t="s">
        <v>1252</v>
      </c>
      <c r="BA20" s="100" t="s">
        <v>1253</v>
      </c>
      <c r="BB20" s="100" t="s">
        <v>1</v>
      </c>
      <c r="BC20" s="100" t="s">
        <v>1254</v>
      </c>
      <c r="BD20" s="100" t="s">
        <v>82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10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100" t="s">
        <v>1255</v>
      </c>
      <c r="BA21" s="100" t="s">
        <v>1256</v>
      </c>
      <c r="BB21" s="100" t="s">
        <v>1</v>
      </c>
      <c r="BC21" s="100" t="s">
        <v>1257</v>
      </c>
      <c r="BD21" s="100" t="s">
        <v>82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104" t="s">
        <v>25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100" t="s">
        <v>1258</v>
      </c>
      <c r="BA22" s="100" t="s">
        <v>1259</v>
      </c>
      <c r="BB22" s="100" t="s">
        <v>1</v>
      </c>
      <c r="BC22" s="100" t="s">
        <v>1260</v>
      </c>
      <c r="BD22" s="100" t="s">
        <v>82</v>
      </c>
    </row>
    <row r="23" spans="1:56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104" t="s">
        <v>26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100" t="s">
        <v>1261</v>
      </c>
      <c r="BA23" s="100" t="s">
        <v>1262</v>
      </c>
      <c r="BB23" s="100" t="s">
        <v>1</v>
      </c>
      <c r="BC23" s="100" t="s">
        <v>1263</v>
      </c>
      <c r="BD23" s="100" t="s">
        <v>82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10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100" t="s">
        <v>1264</v>
      </c>
      <c r="BA24" s="100" t="s">
        <v>1265</v>
      </c>
      <c r="BB24" s="100" t="s">
        <v>1</v>
      </c>
      <c r="BC24" s="100" t="s">
        <v>1225</v>
      </c>
      <c r="BD24" s="100" t="s">
        <v>82</v>
      </c>
    </row>
    <row r="25" spans="1:56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104" t="s">
        <v>25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100" t="s">
        <v>1266</v>
      </c>
      <c r="BA25" s="100" t="s">
        <v>1267</v>
      </c>
      <c r="BB25" s="100" t="s">
        <v>1</v>
      </c>
      <c r="BC25" s="100" t="s">
        <v>1268</v>
      </c>
      <c r="BD25" s="100" t="s">
        <v>82</v>
      </c>
    </row>
    <row r="26" spans="1:56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104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100" t="s">
        <v>1269</v>
      </c>
      <c r="BA26" s="100" t="s">
        <v>1270</v>
      </c>
      <c r="BB26" s="100" t="s">
        <v>1</v>
      </c>
      <c r="BC26" s="100" t="s">
        <v>1271</v>
      </c>
      <c r="BD26" s="100" t="s">
        <v>82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10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100" t="s">
        <v>1272</v>
      </c>
      <c r="BA27" s="100" t="s">
        <v>1273</v>
      </c>
      <c r="BB27" s="100" t="s">
        <v>1</v>
      </c>
      <c r="BC27" s="100" t="s">
        <v>1274</v>
      </c>
      <c r="BD27" s="100" t="s">
        <v>82</v>
      </c>
    </row>
    <row r="28" spans="1:56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100" t="s">
        <v>1275</v>
      </c>
      <c r="BA28" s="100" t="s">
        <v>1276</v>
      </c>
      <c r="BB28" s="100" t="s">
        <v>1</v>
      </c>
      <c r="BC28" s="100" t="s">
        <v>251</v>
      </c>
      <c r="BD28" s="100" t="s">
        <v>82</v>
      </c>
    </row>
    <row r="29" spans="1:56" s="8" customFormat="1" ht="16.5" customHeight="1">
      <c r="A29" s="105"/>
      <c r="B29" s="106"/>
      <c r="C29" s="105"/>
      <c r="D29" s="105"/>
      <c r="E29" s="266" t="s">
        <v>1</v>
      </c>
      <c r="F29" s="266"/>
      <c r="G29" s="266"/>
      <c r="H29" s="266"/>
      <c r="I29" s="107"/>
      <c r="J29" s="105"/>
      <c r="K29" s="105"/>
      <c r="L29" s="108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Z29" s="231" t="s">
        <v>1277</v>
      </c>
      <c r="BA29" s="231" t="s">
        <v>1278</v>
      </c>
      <c r="BB29" s="231" t="s">
        <v>1</v>
      </c>
      <c r="BC29" s="231" t="s">
        <v>1279</v>
      </c>
      <c r="BD29" s="231" t="s">
        <v>82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10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100" t="s">
        <v>1280</v>
      </c>
      <c r="BA30" s="100" t="s">
        <v>1281</v>
      </c>
      <c r="BB30" s="100" t="s">
        <v>1</v>
      </c>
      <c r="BC30" s="100" t="s">
        <v>1282</v>
      </c>
      <c r="BD30" s="100" t="s">
        <v>82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10" t="s">
        <v>33</v>
      </c>
      <c r="E32" s="33"/>
      <c r="F32" s="33"/>
      <c r="G32" s="33"/>
      <c r="H32" s="33"/>
      <c r="I32" s="103"/>
      <c r="J32" s="72">
        <f>ROUND(J135,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9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111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2" t="s">
        <v>37</v>
      </c>
      <c r="E35" s="28" t="s">
        <v>38</v>
      </c>
      <c r="F35" s="113">
        <f>ROUND((SUM(BE135:BE717)),  2)</f>
        <v>0</v>
      </c>
      <c r="G35" s="33"/>
      <c r="H35" s="33"/>
      <c r="I35" s="114">
        <v>0.21</v>
      </c>
      <c r="J35" s="113">
        <f>ROUND(((SUM(BE135:BE717))*I35),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13">
        <f>ROUND((SUM(BF135:BF717)),  2)</f>
        <v>0</v>
      </c>
      <c r="G36" s="33"/>
      <c r="H36" s="33"/>
      <c r="I36" s="114">
        <v>0.15</v>
      </c>
      <c r="J36" s="113">
        <f>ROUND(((SUM(BF135:BF717))*I36),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13">
        <f>ROUND((SUM(BG135:BG717)),  2)</f>
        <v>0</v>
      </c>
      <c r="G37" s="33"/>
      <c r="H37" s="33"/>
      <c r="I37" s="114">
        <v>0.21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13">
        <f>ROUND((SUM(BH135:BH717)),  2)</f>
        <v>0</v>
      </c>
      <c r="G38" s="33"/>
      <c r="H38" s="33"/>
      <c r="I38" s="114">
        <v>0.15</v>
      </c>
      <c r="J38" s="11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13">
        <f>ROUND((SUM(BI135:BI717)),  2)</f>
        <v>0</v>
      </c>
      <c r="G39" s="33"/>
      <c r="H39" s="33"/>
      <c r="I39" s="114">
        <v>0</v>
      </c>
      <c r="J39" s="11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5"/>
      <c r="D41" s="116" t="s">
        <v>43</v>
      </c>
      <c r="E41" s="61"/>
      <c r="F41" s="61"/>
      <c r="G41" s="117" t="s">
        <v>44</v>
      </c>
      <c r="H41" s="118" t="s">
        <v>45</v>
      </c>
      <c r="I41" s="119"/>
      <c r="J41" s="120">
        <f>SUM(J32:J39)</f>
        <v>0</v>
      </c>
      <c r="K41" s="121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10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128</v>
      </c>
      <c r="I86" s="99"/>
      <c r="L86" s="21"/>
    </row>
    <row r="87" spans="1:31" s="2" customFormat="1" ht="16.5" customHeight="1">
      <c r="A87" s="33"/>
      <c r="B87" s="34"/>
      <c r="C87" s="33"/>
      <c r="D87" s="33"/>
      <c r="E87" s="278" t="s">
        <v>1232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136</v>
      </c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5" t="str">
        <f>E11</f>
        <v>DSO 320.1 - KANALIZAČNÍ PŘÍPOJKY - OTEVŘENÝ VÝKOP</v>
      </c>
      <c r="F89" s="280"/>
      <c r="G89" s="280"/>
      <c r="H89" s="280"/>
      <c r="I89" s="10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104" t="s">
        <v>22</v>
      </c>
      <c r="J91" s="56" t="str">
        <f>IF(J14="","",J14)</f>
        <v>11. 5. 2020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10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24</v>
      </c>
      <c r="D93" s="33"/>
      <c r="E93" s="33"/>
      <c r="F93" s="26" t="str">
        <f>E17</f>
        <v xml:space="preserve"> </v>
      </c>
      <c r="G93" s="33"/>
      <c r="H93" s="33"/>
      <c r="I93" s="104" t="s">
        <v>29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104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29" t="s">
        <v>171</v>
      </c>
      <c r="D96" s="115"/>
      <c r="E96" s="115"/>
      <c r="F96" s="115"/>
      <c r="G96" s="115"/>
      <c r="H96" s="115"/>
      <c r="I96" s="130"/>
      <c r="J96" s="131" t="s">
        <v>172</v>
      </c>
      <c r="K96" s="115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10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32" t="s">
        <v>173</v>
      </c>
      <c r="D98" s="33"/>
      <c r="E98" s="33"/>
      <c r="F98" s="33"/>
      <c r="G98" s="33"/>
      <c r="H98" s="33"/>
      <c r="I98" s="10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174</v>
      </c>
    </row>
    <row r="99" spans="1:47" s="9" customFormat="1" ht="24.95" customHeight="1">
      <c r="B99" s="133"/>
      <c r="D99" s="134" t="s">
        <v>175</v>
      </c>
      <c r="E99" s="135"/>
      <c r="F99" s="135"/>
      <c r="G99" s="135"/>
      <c r="H99" s="135"/>
      <c r="I99" s="136"/>
      <c r="J99" s="137">
        <f>J136</f>
        <v>0</v>
      </c>
      <c r="L99" s="133"/>
    </row>
    <row r="100" spans="1:47" s="10" customFormat="1" ht="19.899999999999999" customHeight="1">
      <c r="B100" s="138"/>
      <c r="D100" s="139" t="s">
        <v>176</v>
      </c>
      <c r="E100" s="140"/>
      <c r="F100" s="140"/>
      <c r="G100" s="140"/>
      <c r="H100" s="140"/>
      <c r="I100" s="141"/>
      <c r="J100" s="142">
        <f>J137</f>
        <v>0</v>
      </c>
      <c r="L100" s="138"/>
    </row>
    <row r="101" spans="1:47" s="10" customFormat="1" ht="19.899999999999999" customHeight="1">
      <c r="B101" s="138"/>
      <c r="D101" s="139" t="s">
        <v>177</v>
      </c>
      <c r="E101" s="140"/>
      <c r="F101" s="140"/>
      <c r="G101" s="140"/>
      <c r="H101" s="140"/>
      <c r="I101" s="141"/>
      <c r="J101" s="142">
        <f>J313</f>
        <v>0</v>
      </c>
      <c r="L101" s="138"/>
    </row>
    <row r="102" spans="1:47" s="10" customFormat="1" ht="19.899999999999999" customHeight="1">
      <c r="B102" s="138"/>
      <c r="D102" s="139" t="s">
        <v>178</v>
      </c>
      <c r="E102" s="140"/>
      <c r="F102" s="140"/>
      <c r="G102" s="140"/>
      <c r="H102" s="140"/>
      <c r="I102" s="141"/>
      <c r="J102" s="142">
        <f>J343</f>
        <v>0</v>
      </c>
      <c r="L102" s="138"/>
    </row>
    <row r="103" spans="1:47" s="10" customFormat="1" ht="14.85" customHeight="1">
      <c r="B103" s="138"/>
      <c r="D103" s="139" t="s">
        <v>179</v>
      </c>
      <c r="E103" s="140"/>
      <c r="F103" s="140"/>
      <c r="G103" s="140"/>
      <c r="H103" s="140"/>
      <c r="I103" s="141"/>
      <c r="J103" s="142">
        <f>J370</f>
        <v>0</v>
      </c>
      <c r="L103" s="138"/>
    </row>
    <row r="104" spans="1:47" s="10" customFormat="1" ht="19.899999999999999" customHeight="1">
      <c r="B104" s="138"/>
      <c r="D104" s="139" t="s">
        <v>180</v>
      </c>
      <c r="E104" s="140"/>
      <c r="F104" s="140"/>
      <c r="G104" s="140"/>
      <c r="H104" s="140"/>
      <c r="I104" s="141"/>
      <c r="J104" s="142">
        <f>J382</f>
        <v>0</v>
      </c>
      <c r="L104" s="138"/>
    </row>
    <row r="105" spans="1:47" s="10" customFormat="1" ht="19.899999999999999" customHeight="1">
      <c r="B105" s="138"/>
      <c r="D105" s="139" t="s">
        <v>181</v>
      </c>
      <c r="E105" s="140"/>
      <c r="F105" s="140"/>
      <c r="G105" s="140"/>
      <c r="H105" s="140"/>
      <c r="I105" s="141"/>
      <c r="J105" s="142">
        <f>J421</f>
        <v>0</v>
      </c>
      <c r="L105" s="138"/>
    </row>
    <row r="106" spans="1:47" s="10" customFormat="1" ht="19.899999999999999" customHeight="1">
      <c r="B106" s="138"/>
      <c r="D106" s="139" t="s">
        <v>182</v>
      </c>
      <c r="E106" s="140"/>
      <c r="F106" s="140"/>
      <c r="G106" s="140"/>
      <c r="H106" s="140"/>
      <c r="I106" s="141"/>
      <c r="J106" s="142">
        <f>J571</f>
        <v>0</v>
      </c>
      <c r="L106" s="138"/>
    </row>
    <row r="107" spans="1:47" s="9" customFormat="1" ht="24.95" customHeight="1">
      <c r="B107" s="133"/>
      <c r="D107" s="134" t="s">
        <v>1283</v>
      </c>
      <c r="E107" s="135"/>
      <c r="F107" s="135"/>
      <c r="G107" s="135"/>
      <c r="H107" s="135"/>
      <c r="I107" s="136"/>
      <c r="J107" s="137">
        <f>J665</f>
        <v>0</v>
      </c>
      <c r="L107" s="133"/>
    </row>
    <row r="108" spans="1:47" s="10" customFormat="1" ht="19.899999999999999" customHeight="1">
      <c r="B108" s="138"/>
      <c r="D108" s="139" t="s">
        <v>1284</v>
      </c>
      <c r="E108" s="140"/>
      <c r="F108" s="140"/>
      <c r="G108" s="140"/>
      <c r="H108" s="140"/>
      <c r="I108" s="141"/>
      <c r="J108" s="142">
        <f>J666</f>
        <v>0</v>
      </c>
      <c r="L108" s="138"/>
    </row>
    <row r="109" spans="1:47" s="10" customFormat="1" ht="19.899999999999999" customHeight="1">
      <c r="B109" s="138"/>
      <c r="D109" s="139" t="s">
        <v>1285</v>
      </c>
      <c r="E109" s="140"/>
      <c r="F109" s="140"/>
      <c r="G109" s="140"/>
      <c r="H109" s="140"/>
      <c r="I109" s="141"/>
      <c r="J109" s="142">
        <f>J679</f>
        <v>0</v>
      </c>
      <c r="L109" s="138"/>
    </row>
    <row r="110" spans="1:47" s="10" customFormat="1" ht="19.899999999999999" customHeight="1">
      <c r="B110" s="138"/>
      <c r="D110" s="139" t="s">
        <v>1286</v>
      </c>
      <c r="E110" s="140"/>
      <c r="F110" s="140"/>
      <c r="G110" s="140"/>
      <c r="H110" s="140"/>
      <c r="I110" s="141"/>
      <c r="J110" s="142">
        <f>J696</f>
        <v>0</v>
      </c>
      <c r="L110" s="138"/>
    </row>
    <row r="111" spans="1:47" s="10" customFormat="1" ht="19.899999999999999" customHeight="1">
      <c r="B111" s="138"/>
      <c r="D111" s="139" t="s">
        <v>1287</v>
      </c>
      <c r="E111" s="140"/>
      <c r="F111" s="140"/>
      <c r="G111" s="140"/>
      <c r="H111" s="140"/>
      <c r="I111" s="141"/>
      <c r="J111" s="142">
        <f>J704</f>
        <v>0</v>
      </c>
      <c r="L111" s="138"/>
    </row>
    <row r="112" spans="1:47" s="9" customFormat="1" ht="24.95" customHeight="1">
      <c r="B112" s="133"/>
      <c r="D112" s="134" t="s">
        <v>183</v>
      </c>
      <c r="E112" s="135"/>
      <c r="F112" s="135"/>
      <c r="G112" s="135"/>
      <c r="H112" s="135"/>
      <c r="I112" s="136"/>
      <c r="J112" s="137">
        <f>J709</f>
        <v>0</v>
      </c>
      <c r="L112" s="133"/>
    </row>
    <row r="113" spans="1:31" s="10" customFormat="1" ht="19.899999999999999" customHeight="1">
      <c r="B113" s="138"/>
      <c r="D113" s="139" t="s">
        <v>184</v>
      </c>
      <c r="E113" s="140"/>
      <c r="F113" s="140"/>
      <c r="G113" s="140"/>
      <c r="H113" s="140"/>
      <c r="I113" s="141"/>
      <c r="J113" s="142">
        <f>J710</f>
        <v>0</v>
      </c>
      <c r="L113" s="138"/>
    </row>
    <row r="114" spans="1:31" s="2" customFormat="1" ht="21.75" customHeight="1">
      <c r="A114" s="33"/>
      <c r="B114" s="34"/>
      <c r="C114" s="33"/>
      <c r="D114" s="33"/>
      <c r="E114" s="33"/>
      <c r="F114" s="33"/>
      <c r="G114" s="33"/>
      <c r="H114" s="33"/>
      <c r="I114" s="10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127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128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185</v>
      </c>
      <c r="D120" s="33"/>
      <c r="E120" s="33"/>
      <c r="F120" s="33"/>
      <c r="G120" s="33"/>
      <c r="H120" s="33"/>
      <c r="I120" s="10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10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10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E7</f>
        <v>BRNO, NOVÁČKOVA-REKONSTRUKCE KANALIZACE A VODOVODU</v>
      </c>
      <c r="F123" s="279"/>
      <c r="G123" s="279"/>
      <c r="H123" s="279"/>
      <c r="I123" s="10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128</v>
      </c>
      <c r="I124" s="99"/>
      <c r="L124" s="21"/>
    </row>
    <row r="125" spans="1:31" s="2" customFormat="1" ht="16.5" customHeight="1">
      <c r="A125" s="33"/>
      <c r="B125" s="34"/>
      <c r="C125" s="33"/>
      <c r="D125" s="33"/>
      <c r="E125" s="278" t="s">
        <v>1232</v>
      </c>
      <c r="F125" s="280"/>
      <c r="G125" s="280"/>
      <c r="H125" s="280"/>
      <c r="I125" s="10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136</v>
      </c>
      <c r="D126" s="33"/>
      <c r="E126" s="33"/>
      <c r="F126" s="33"/>
      <c r="G126" s="33"/>
      <c r="H126" s="33"/>
      <c r="I126" s="10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35" t="str">
        <f>E11</f>
        <v>DSO 320.1 - KANALIZAČNÍ PŘÍPOJKY - OTEVŘENÝ VÝKOP</v>
      </c>
      <c r="F127" s="280"/>
      <c r="G127" s="280"/>
      <c r="H127" s="280"/>
      <c r="I127" s="10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10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104" t="s">
        <v>22</v>
      </c>
      <c r="J129" s="56" t="str">
        <f>IF(J14="","",J14)</f>
        <v>11. 5. 2020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10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24</v>
      </c>
      <c r="D131" s="33"/>
      <c r="E131" s="33"/>
      <c r="F131" s="26" t="str">
        <f>E17</f>
        <v xml:space="preserve"> </v>
      </c>
      <c r="G131" s="33"/>
      <c r="H131" s="33"/>
      <c r="I131" s="104" t="s">
        <v>29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27</v>
      </c>
      <c r="D132" s="33"/>
      <c r="E132" s="33"/>
      <c r="F132" s="26" t="str">
        <f>IF(E20="","",E20)</f>
        <v>Vyplň údaj</v>
      </c>
      <c r="G132" s="33"/>
      <c r="H132" s="33"/>
      <c r="I132" s="104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10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3"/>
      <c r="B134" s="144"/>
      <c r="C134" s="145" t="s">
        <v>186</v>
      </c>
      <c r="D134" s="146" t="s">
        <v>58</v>
      </c>
      <c r="E134" s="146" t="s">
        <v>54</v>
      </c>
      <c r="F134" s="146" t="s">
        <v>55</v>
      </c>
      <c r="G134" s="146" t="s">
        <v>187</v>
      </c>
      <c r="H134" s="146" t="s">
        <v>188</v>
      </c>
      <c r="I134" s="147" t="s">
        <v>189</v>
      </c>
      <c r="J134" s="146" t="s">
        <v>172</v>
      </c>
      <c r="K134" s="148" t="s">
        <v>190</v>
      </c>
      <c r="L134" s="149"/>
      <c r="M134" s="63" t="s">
        <v>1</v>
      </c>
      <c r="N134" s="64" t="s">
        <v>37</v>
      </c>
      <c r="O134" s="64" t="s">
        <v>191</v>
      </c>
      <c r="P134" s="64" t="s">
        <v>192</v>
      </c>
      <c r="Q134" s="64" t="s">
        <v>193</v>
      </c>
      <c r="R134" s="64" t="s">
        <v>194</v>
      </c>
      <c r="S134" s="64" t="s">
        <v>195</v>
      </c>
      <c r="T134" s="65" t="s">
        <v>196</v>
      </c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</row>
    <row r="135" spans="1:65" s="2" customFormat="1" ht="22.9" customHeight="1">
      <c r="A135" s="33"/>
      <c r="B135" s="34"/>
      <c r="C135" s="70" t="s">
        <v>197</v>
      </c>
      <c r="D135" s="33"/>
      <c r="E135" s="33"/>
      <c r="F135" s="33"/>
      <c r="G135" s="33"/>
      <c r="H135" s="33"/>
      <c r="I135" s="103"/>
      <c r="J135" s="150">
        <f>BK135</f>
        <v>0</v>
      </c>
      <c r="K135" s="33"/>
      <c r="L135" s="34"/>
      <c r="M135" s="66"/>
      <c r="N135" s="57"/>
      <c r="O135" s="67"/>
      <c r="P135" s="151">
        <f>P136+P665+P709</f>
        <v>0</v>
      </c>
      <c r="Q135" s="67"/>
      <c r="R135" s="151">
        <f>R136+R665+R709</f>
        <v>98.079229639999994</v>
      </c>
      <c r="S135" s="67"/>
      <c r="T135" s="152">
        <f>T136+T665+T709</f>
        <v>50.357343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174</v>
      </c>
      <c r="BK135" s="153">
        <f>BK136+BK665+BK709</f>
        <v>0</v>
      </c>
    </row>
    <row r="136" spans="1:65" s="12" customFormat="1" ht="25.9" customHeight="1">
      <c r="B136" s="154"/>
      <c r="D136" s="155" t="s">
        <v>72</v>
      </c>
      <c r="E136" s="156" t="s">
        <v>198</v>
      </c>
      <c r="F136" s="156" t="s">
        <v>199</v>
      </c>
      <c r="I136" s="157"/>
      <c r="J136" s="158">
        <f>BK136</f>
        <v>0</v>
      </c>
      <c r="L136" s="154"/>
      <c r="M136" s="159"/>
      <c r="N136" s="160"/>
      <c r="O136" s="160"/>
      <c r="P136" s="161">
        <f>P137+P313+P343+P382+P421+P571</f>
        <v>0</v>
      </c>
      <c r="Q136" s="160"/>
      <c r="R136" s="161">
        <f>R137+R313+R343+R382+R421+R571</f>
        <v>97.332985679999993</v>
      </c>
      <c r="S136" s="160"/>
      <c r="T136" s="162">
        <f>T137+T313+T343+T382+T421+T571</f>
        <v>50.076819</v>
      </c>
      <c r="AR136" s="155" t="s">
        <v>80</v>
      </c>
      <c r="AT136" s="163" t="s">
        <v>72</v>
      </c>
      <c r="AU136" s="163" t="s">
        <v>73</v>
      </c>
      <c r="AY136" s="155" t="s">
        <v>200</v>
      </c>
      <c r="BK136" s="164">
        <f>BK137+BK313+BK343+BK382+BK421+BK571</f>
        <v>0</v>
      </c>
    </row>
    <row r="137" spans="1:65" s="12" customFormat="1" ht="22.9" customHeight="1">
      <c r="B137" s="154"/>
      <c r="D137" s="155" t="s">
        <v>72</v>
      </c>
      <c r="E137" s="165" t="s">
        <v>80</v>
      </c>
      <c r="F137" s="165" t="s">
        <v>201</v>
      </c>
      <c r="I137" s="157"/>
      <c r="J137" s="166">
        <f>BK137</f>
        <v>0</v>
      </c>
      <c r="L137" s="154"/>
      <c r="M137" s="159"/>
      <c r="N137" s="160"/>
      <c r="O137" s="160"/>
      <c r="P137" s="161">
        <f>SUM(P138:P312)</f>
        <v>0</v>
      </c>
      <c r="Q137" s="160"/>
      <c r="R137" s="161">
        <f>SUM(R138:R312)</f>
        <v>0.3075812</v>
      </c>
      <c r="S137" s="160"/>
      <c r="T137" s="162">
        <f>SUM(T138:T312)</f>
        <v>22.909554999999997</v>
      </c>
      <c r="AR137" s="155" t="s">
        <v>80</v>
      </c>
      <c r="AT137" s="163" t="s">
        <v>72</v>
      </c>
      <c r="AU137" s="163" t="s">
        <v>80</v>
      </c>
      <c r="AY137" s="155" t="s">
        <v>200</v>
      </c>
      <c r="BK137" s="164">
        <f>SUM(BK138:BK312)</f>
        <v>0</v>
      </c>
    </row>
    <row r="138" spans="1:65" s="2" customFormat="1" ht="21.75" customHeight="1">
      <c r="A138" s="33"/>
      <c r="B138" s="167"/>
      <c r="C138" s="168" t="s">
        <v>80</v>
      </c>
      <c r="D138" s="168" t="s">
        <v>202</v>
      </c>
      <c r="E138" s="169" t="s">
        <v>808</v>
      </c>
      <c r="F138" s="170" t="s">
        <v>1288</v>
      </c>
      <c r="G138" s="171" t="s">
        <v>274</v>
      </c>
      <c r="H138" s="172">
        <v>0</v>
      </c>
      <c r="I138" s="173"/>
      <c r="J138" s="174">
        <f>ROUND(I138*H138,2)</f>
        <v>0</v>
      </c>
      <c r="K138" s="170" t="s">
        <v>1</v>
      </c>
      <c r="L138" s="34"/>
      <c r="M138" s="175" t="s">
        <v>1</v>
      </c>
      <c r="N138" s="176" t="s">
        <v>38</v>
      </c>
      <c r="O138" s="59"/>
      <c r="P138" s="177">
        <f>O138*H138</f>
        <v>0</v>
      </c>
      <c r="Q138" s="177">
        <v>0</v>
      </c>
      <c r="R138" s="177">
        <f>Q138*H138</f>
        <v>0</v>
      </c>
      <c r="S138" s="177">
        <v>0</v>
      </c>
      <c r="T138" s="178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9" t="s">
        <v>207</v>
      </c>
      <c r="AT138" s="179" t="s">
        <v>202</v>
      </c>
      <c r="AU138" s="179" t="s">
        <v>82</v>
      </c>
      <c r="AY138" s="18" t="s">
        <v>200</v>
      </c>
      <c r="BE138" s="180">
        <f>IF(N138="základní",J138,0)</f>
        <v>0</v>
      </c>
      <c r="BF138" s="180">
        <f>IF(N138="snížená",J138,0)</f>
        <v>0</v>
      </c>
      <c r="BG138" s="180">
        <f>IF(N138="zákl. přenesená",J138,0)</f>
        <v>0</v>
      </c>
      <c r="BH138" s="180">
        <f>IF(N138="sníž. přenesená",J138,0)</f>
        <v>0</v>
      </c>
      <c r="BI138" s="180">
        <f>IF(N138="nulová",J138,0)</f>
        <v>0</v>
      </c>
      <c r="BJ138" s="18" t="s">
        <v>80</v>
      </c>
      <c r="BK138" s="180">
        <f>ROUND(I138*H138,2)</f>
        <v>0</v>
      </c>
      <c r="BL138" s="18" t="s">
        <v>207</v>
      </c>
      <c r="BM138" s="179" t="s">
        <v>1289</v>
      </c>
    </row>
    <row r="139" spans="1:65" s="2" customFormat="1" ht="21.75" customHeight="1">
      <c r="A139" s="33"/>
      <c r="B139" s="167"/>
      <c r="C139" s="168" t="s">
        <v>82</v>
      </c>
      <c r="D139" s="168" t="s">
        <v>202</v>
      </c>
      <c r="E139" s="169" t="s">
        <v>1290</v>
      </c>
      <c r="F139" s="170" t="s">
        <v>1291</v>
      </c>
      <c r="G139" s="171" t="s">
        <v>205</v>
      </c>
      <c r="H139" s="172">
        <v>1.8720000000000001</v>
      </c>
      <c r="I139" s="173"/>
      <c r="J139" s="174">
        <f>ROUND(I139*H139,2)</f>
        <v>0</v>
      </c>
      <c r="K139" s="170" t="s">
        <v>206</v>
      </c>
      <c r="L139" s="34"/>
      <c r="M139" s="175" t="s">
        <v>1</v>
      </c>
      <c r="N139" s="176" t="s">
        <v>38</v>
      </c>
      <c r="O139" s="59"/>
      <c r="P139" s="177">
        <f>O139*H139</f>
        <v>0</v>
      </c>
      <c r="Q139" s="177">
        <v>0</v>
      </c>
      <c r="R139" s="177">
        <f>Q139*H139</f>
        <v>0</v>
      </c>
      <c r="S139" s="177">
        <v>0.255</v>
      </c>
      <c r="T139" s="178">
        <f>S139*H139</f>
        <v>0.47736000000000006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9" t="s">
        <v>207</v>
      </c>
      <c r="AT139" s="179" t="s">
        <v>202</v>
      </c>
      <c r="AU139" s="179" t="s">
        <v>82</v>
      </c>
      <c r="AY139" s="18" t="s">
        <v>200</v>
      </c>
      <c r="BE139" s="180">
        <f>IF(N139="základní",J139,0)</f>
        <v>0</v>
      </c>
      <c r="BF139" s="180">
        <f>IF(N139="snížená",J139,0)</f>
        <v>0</v>
      </c>
      <c r="BG139" s="180">
        <f>IF(N139="zákl. přenesená",J139,0)</f>
        <v>0</v>
      </c>
      <c r="BH139" s="180">
        <f>IF(N139="sníž. přenesená",J139,0)</f>
        <v>0</v>
      </c>
      <c r="BI139" s="180">
        <f>IF(N139="nulová",J139,0)</f>
        <v>0</v>
      </c>
      <c r="BJ139" s="18" t="s">
        <v>80</v>
      </c>
      <c r="BK139" s="180">
        <f>ROUND(I139*H139,2)</f>
        <v>0</v>
      </c>
      <c r="BL139" s="18" t="s">
        <v>207</v>
      </c>
      <c r="BM139" s="179" t="s">
        <v>1292</v>
      </c>
    </row>
    <row r="140" spans="1:65" s="13" customFormat="1" ht="11.25">
      <c r="B140" s="181"/>
      <c r="D140" s="182" t="s">
        <v>209</v>
      </c>
      <c r="E140" s="183" t="s">
        <v>1</v>
      </c>
      <c r="F140" s="184" t="s">
        <v>1293</v>
      </c>
      <c r="H140" s="183" t="s">
        <v>1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3" t="s">
        <v>209</v>
      </c>
      <c r="AU140" s="183" t="s">
        <v>82</v>
      </c>
      <c r="AV140" s="13" t="s">
        <v>80</v>
      </c>
      <c r="AW140" s="13" t="s">
        <v>30</v>
      </c>
      <c r="AX140" s="13" t="s">
        <v>73</v>
      </c>
      <c r="AY140" s="183" t="s">
        <v>200</v>
      </c>
    </row>
    <row r="141" spans="1:65" s="14" customFormat="1" ht="11.25">
      <c r="B141" s="189"/>
      <c r="D141" s="182" t="s">
        <v>209</v>
      </c>
      <c r="E141" s="190" t="s">
        <v>1294</v>
      </c>
      <c r="F141" s="191" t="s">
        <v>1295</v>
      </c>
      <c r="H141" s="192">
        <v>1.8720000000000001</v>
      </c>
      <c r="I141" s="193"/>
      <c r="L141" s="189"/>
      <c r="M141" s="194"/>
      <c r="N141" s="195"/>
      <c r="O141" s="195"/>
      <c r="P141" s="195"/>
      <c r="Q141" s="195"/>
      <c r="R141" s="195"/>
      <c r="S141" s="195"/>
      <c r="T141" s="196"/>
      <c r="AT141" s="190" t="s">
        <v>209</v>
      </c>
      <c r="AU141" s="190" t="s">
        <v>82</v>
      </c>
      <c r="AV141" s="14" t="s">
        <v>82</v>
      </c>
      <c r="AW141" s="14" t="s">
        <v>30</v>
      </c>
      <c r="AX141" s="14" t="s">
        <v>73</v>
      </c>
      <c r="AY141" s="190" t="s">
        <v>200</v>
      </c>
    </row>
    <row r="142" spans="1:65" s="15" customFormat="1" ht="11.25">
      <c r="B142" s="197"/>
      <c r="D142" s="182" t="s">
        <v>209</v>
      </c>
      <c r="E142" s="198" t="s">
        <v>1261</v>
      </c>
      <c r="F142" s="199" t="s">
        <v>214</v>
      </c>
      <c r="H142" s="200">
        <v>1.8720000000000001</v>
      </c>
      <c r="I142" s="201"/>
      <c r="L142" s="197"/>
      <c r="M142" s="202"/>
      <c r="N142" s="203"/>
      <c r="O142" s="203"/>
      <c r="P142" s="203"/>
      <c r="Q142" s="203"/>
      <c r="R142" s="203"/>
      <c r="S142" s="203"/>
      <c r="T142" s="204"/>
      <c r="AT142" s="198" t="s">
        <v>209</v>
      </c>
      <c r="AU142" s="198" t="s">
        <v>82</v>
      </c>
      <c r="AV142" s="15" t="s">
        <v>207</v>
      </c>
      <c r="AW142" s="15" t="s">
        <v>30</v>
      </c>
      <c r="AX142" s="15" t="s">
        <v>80</v>
      </c>
      <c r="AY142" s="198" t="s">
        <v>200</v>
      </c>
    </row>
    <row r="143" spans="1:65" s="2" customFormat="1" ht="21.75" customHeight="1">
      <c r="A143" s="33"/>
      <c r="B143" s="167"/>
      <c r="C143" s="168" t="s">
        <v>218</v>
      </c>
      <c r="D143" s="168" t="s">
        <v>202</v>
      </c>
      <c r="E143" s="169" t="s">
        <v>1296</v>
      </c>
      <c r="F143" s="170" t="s">
        <v>1297</v>
      </c>
      <c r="G143" s="171" t="s">
        <v>205</v>
      </c>
      <c r="H143" s="172">
        <v>0.92</v>
      </c>
      <c r="I143" s="173"/>
      <c r="J143" s="174">
        <f>ROUND(I143*H143,2)</f>
        <v>0</v>
      </c>
      <c r="K143" s="170" t="s">
        <v>206</v>
      </c>
      <c r="L143" s="34"/>
      <c r="M143" s="175" t="s">
        <v>1</v>
      </c>
      <c r="N143" s="176" t="s">
        <v>38</v>
      </c>
      <c r="O143" s="59"/>
      <c r="P143" s="177">
        <f>O143*H143</f>
        <v>0</v>
      </c>
      <c r="Q143" s="177">
        <v>0</v>
      </c>
      <c r="R143" s="177">
        <f>Q143*H143</f>
        <v>0</v>
      </c>
      <c r="S143" s="177">
        <v>0.41699999999999998</v>
      </c>
      <c r="T143" s="178">
        <f>S143*H143</f>
        <v>0.38363999999999998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9" t="s">
        <v>207</v>
      </c>
      <c r="AT143" s="179" t="s">
        <v>202</v>
      </c>
      <c r="AU143" s="179" t="s">
        <v>82</v>
      </c>
      <c r="AY143" s="18" t="s">
        <v>200</v>
      </c>
      <c r="BE143" s="180">
        <f>IF(N143="základní",J143,0)</f>
        <v>0</v>
      </c>
      <c r="BF143" s="180">
        <f>IF(N143="snížená",J143,0)</f>
        <v>0</v>
      </c>
      <c r="BG143" s="180">
        <f>IF(N143="zákl. přenesená",J143,0)</f>
        <v>0</v>
      </c>
      <c r="BH143" s="180">
        <f>IF(N143="sníž. přenesená",J143,0)</f>
        <v>0</v>
      </c>
      <c r="BI143" s="180">
        <f>IF(N143="nulová",J143,0)</f>
        <v>0</v>
      </c>
      <c r="BJ143" s="18" t="s">
        <v>80</v>
      </c>
      <c r="BK143" s="180">
        <f>ROUND(I143*H143,2)</f>
        <v>0</v>
      </c>
      <c r="BL143" s="18" t="s">
        <v>207</v>
      </c>
      <c r="BM143" s="179" t="s">
        <v>1298</v>
      </c>
    </row>
    <row r="144" spans="1:65" s="13" customFormat="1" ht="11.25">
      <c r="B144" s="181"/>
      <c r="D144" s="182" t="s">
        <v>209</v>
      </c>
      <c r="E144" s="183" t="s">
        <v>1</v>
      </c>
      <c r="F144" s="184" t="s">
        <v>1299</v>
      </c>
      <c r="H144" s="183" t="s">
        <v>1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3" t="s">
        <v>209</v>
      </c>
      <c r="AU144" s="183" t="s">
        <v>82</v>
      </c>
      <c r="AV144" s="13" t="s">
        <v>80</v>
      </c>
      <c r="AW144" s="13" t="s">
        <v>30</v>
      </c>
      <c r="AX144" s="13" t="s">
        <v>73</v>
      </c>
      <c r="AY144" s="183" t="s">
        <v>200</v>
      </c>
    </row>
    <row r="145" spans="1:65" s="14" customFormat="1" ht="11.25">
      <c r="B145" s="189"/>
      <c r="D145" s="182" t="s">
        <v>209</v>
      </c>
      <c r="E145" s="190" t="s">
        <v>1</v>
      </c>
      <c r="F145" s="191" t="s">
        <v>1300</v>
      </c>
      <c r="H145" s="192">
        <v>0.92</v>
      </c>
      <c r="I145" s="193"/>
      <c r="L145" s="189"/>
      <c r="M145" s="194"/>
      <c r="N145" s="195"/>
      <c r="O145" s="195"/>
      <c r="P145" s="195"/>
      <c r="Q145" s="195"/>
      <c r="R145" s="195"/>
      <c r="S145" s="195"/>
      <c r="T145" s="196"/>
      <c r="AT145" s="190" t="s">
        <v>209</v>
      </c>
      <c r="AU145" s="190" t="s">
        <v>82</v>
      </c>
      <c r="AV145" s="14" t="s">
        <v>82</v>
      </c>
      <c r="AW145" s="14" t="s">
        <v>30</v>
      </c>
      <c r="AX145" s="14" t="s">
        <v>73</v>
      </c>
      <c r="AY145" s="190" t="s">
        <v>200</v>
      </c>
    </row>
    <row r="146" spans="1:65" s="15" customFormat="1" ht="11.25">
      <c r="B146" s="197"/>
      <c r="D146" s="182" t="s">
        <v>209</v>
      </c>
      <c r="E146" s="198" t="s">
        <v>165</v>
      </c>
      <c r="F146" s="199" t="s">
        <v>214</v>
      </c>
      <c r="H146" s="200">
        <v>0.92</v>
      </c>
      <c r="I146" s="201"/>
      <c r="L146" s="197"/>
      <c r="M146" s="202"/>
      <c r="N146" s="203"/>
      <c r="O146" s="203"/>
      <c r="P146" s="203"/>
      <c r="Q146" s="203"/>
      <c r="R146" s="203"/>
      <c r="S146" s="203"/>
      <c r="T146" s="204"/>
      <c r="AT146" s="198" t="s">
        <v>209</v>
      </c>
      <c r="AU146" s="198" t="s">
        <v>82</v>
      </c>
      <c r="AV146" s="15" t="s">
        <v>207</v>
      </c>
      <c r="AW146" s="15" t="s">
        <v>30</v>
      </c>
      <c r="AX146" s="15" t="s">
        <v>80</v>
      </c>
      <c r="AY146" s="198" t="s">
        <v>200</v>
      </c>
    </row>
    <row r="147" spans="1:65" s="2" customFormat="1" ht="21.75" customHeight="1">
      <c r="A147" s="33"/>
      <c r="B147" s="167"/>
      <c r="C147" s="168" t="s">
        <v>207</v>
      </c>
      <c r="D147" s="168" t="s">
        <v>202</v>
      </c>
      <c r="E147" s="169" t="s">
        <v>219</v>
      </c>
      <c r="F147" s="170" t="s">
        <v>220</v>
      </c>
      <c r="G147" s="171" t="s">
        <v>205</v>
      </c>
      <c r="H147" s="172">
        <v>18.809000000000001</v>
      </c>
      <c r="I147" s="173"/>
      <c r="J147" s="174">
        <f>ROUND(I147*H147,2)</f>
        <v>0</v>
      </c>
      <c r="K147" s="170" t="s">
        <v>206</v>
      </c>
      <c r="L147" s="34"/>
      <c r="M147" s="175" t="s">
        <v>1</v>
      </c>
      <c r="N147" s="176" t="s">
        <v>38</v>
      </c>
      <c r="O147" s="59"/>
      <c r="P147" s="177">
        <f>O147*H147</f>
        <v>0</v>
      </c>
      <c r="Q147" s="177">
        <v>0</v>
      </c>
      <c r="R147" s="177">
        <f>Q147*H147</f>
        <v>0</v>
      </c>
      <c r="S147" s="177">
        <v>0.32</v>
      </c>
      <c r="T147" s="178">
        <f>S147*H147</f>
        <v>6.0188800000000002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9" t="s">
        <v>207</v>
      </c>
      <c r="AT147" s="179" t="s">
        <v>202</v>
      </c>
      <c r="AU147" s="179" t="s">
        <v>82</v>
      </c>
      <c r="AY147" s="18" t="s">
        <v>200</v>
      </c>
      <c r="BE147" s="180">
        <f>IF(N147="základní",J147,0)</f>
        <v>0</v>
      </c>
      <c r="BF147" s="180">
        <f>IF(N147="snížená",J147,0)</f>
        <v>0</v>
      </c>
      <c r="BG147" s="180">
        <f>IF(N147="zákl. přenesená",J147,0)</f>
        <v>0</v>
      </c>
      <c r="BH147" s="180">
        <f>IF(N147="sníž. přenesená",J147,0)</f>
        <v>0</v>
      </c>
      <c r="BI147" s="180">
        <f>IF(N147="nulová",J147,0)</f>
        <v>0</v>
      </c>
      <c r="BJ147" s="18" t="s">
        <v>80</v>
      </c>
      <c r="BK147" s="180">
        <f>ROUND(I147*H147,2)</f>
        <v>0</v>
      </c>
      <c r="BL147" s="18" t="s">
        <v>207</v>
      </c>
      <c r="BM147" s="179" t="s">
        <v>1301</v>
      </c>
    </row>
    <row r="148" spans="1:65" s="13" customFormat="1" ht="11.25">
      <c r="B148" s="181"/>
      <c r="D148" s="182" t="s">
        <v>209</v>
      </c>
      <c r="E148" s="183" t="s">
        <v>1</v>
      </c>
      <c r="F148" s="184" t="s">
        <v>1293</v>
      </c>
      <c r="H148" s="183" t="s">
        <v>1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3" t="s">
        <v>209</v>
      </c>
      <c r="AU148" s="183" t="s">
        <v>82</v>
      </c>
      <c r="AV148" s="13" t="s">
        <v>80</v>
      </c>
      <c r="AW148" s="13" t="s">
        <v>30</v>
      </c>
      <c r="AX148" s="13" t="s">
        <v>73</v>
      </c>
      <c r="AY148" s="183" t="s">
        <v>200</v>
      </c>
    </row>
    <row r="149" spans="1:65" s="14" customFormat="1" ht="11.25">
      <c r="B149" s="189"/>
      <c r="D149" s="182" t="s">
        <v>209</v>
      </c>
      <c r="E149" s="190" t="s">
        <v>1</v>
      </c>
      <c r="F149" s="191" t="s">
        <v>1302</v>
      </c>
      <c r="H149" s="192">
        <v>0.17599999999999999</v>
      </c>
      <c r="I149" s="193"/>
      <c r="L149" s="189"/>
      <c r="M149" s="194"/>
      <c r="N149" s="195"/>
      <c r="O149" s="195"/>
      <c r="P149" s="195"/>
      <c r="Q149" s="195"/>
      <c r="R149" s="195"/>
      <c r="S149" s="195"/>
      <c r="T149" s="196"/>
      <c r="AT149" s="190" t="s">
        <v>209</v>
      </c>
      <c r="AU149" s="190" t="s">
        <v>82</v>
      </c>
      <c r="AV149" s="14" t="s">
        <v>82</v>
      </c>
      <c r="AW149" s="14" t="s">
        <v>30</v>
      </c>
      <c r="AX149" s="14" t="s">
        <v>73</v>
      </c>
      <c r="AY149" s="190" t="s">
        <v>200</v>
      </c>
    </row>
    <row r="150" spans="1:65" s="16" customFormat="1" ht="11.25">
      <c r="B150" s="205"/>
      <c r="D150" s="182" t="s">
        <v>209</v>
      </c>
      <c r="E150" s="206" t="s">
        <v>159</v>
      </c>
      <c r="F150" s="207" t="s">
        <v>224</v>
      </c>
      <c r="H150" s="208">
        <v>0.17599999999999999</v>
      </c>
      <c r="I150" s="209"/>
      <c r="L150" s="205"/>
      <c r="M150" s="210"/>
      <c r="N150" s="211"/>
      <c r="O150" s="211"/>
      <c r="P150" s="211"/>
      <c r="Q150" s="211"/>
      <c r="R150" s="211"/>
      <c r="S150" s="211"/>
      <c r="T150" s="212"/>
      <c r="AT150" s="206" t="s">
        <v>209</v>
      </c>
      <c r="AU150" s="206" t="s">
        <v>82</v>
      </c>
      <c r="AV150" s="16" t="s">
        <v>218</v>
      </c>
      <c r="AW150" s="16" t="s">
        <v>30</v>
      </c>
      <c r="AX150" s="16" t="s">
        <v>73</v>
      </c>
      <c r="AY150" s="206" t="s">
        <v>200</v>
      </c>
    </row>
    <row r="151" spans="1:65" s="13" customFormat="1" ht="22.5">
      <c r="B151" s="181"/>
      <c r="D151" s="182" t="s">
        <v>209</v>
      </c>
      <c r="E151" s="183" t="s">
        <v>1</v>
      </c>
      <c r="F151" s="184" t="s">
        <v>1303</v>
      </c>
      <c r="H151" s="183" t="s">
        <v>1</v>
      </c>
      <c r="I151" s="185"/>
      <c r="L151" s="181"/>
      <c r="M151" s="186"/>
      <c r="N151" s="187"/>
      <c r="O151" s="187"/>
      <c r="P151" s="187"/>
      <c r="Q151" s="187"/>
      <c r="R151" s="187"/>
      <c r="S151" s="187"/>
      <c r="T151" s="188"/>
      <c r="AT151" s="183" t="s">
        <v>209</v>
      </c>
      <c r="AU151" s="183" t="s">
        <v>82</v>
      </c>
      <c r="AV151" s="13" t="s">
        <v>80</v>
      </c>
      <c r="AW151" s="13" t="s">
        <v>30</v>
      </c>
      <c r="AX151" s="13" t="s">
        <v>73</v>
      </c>
      <c r="AY151" s="183" t="s">
        <v>200</v>
      </c>
    </row>
    <row r="152" spans="1:65" s="14" customFormat="1" ht="11.25">
      <c r="B152" s="189"/>
      <c r="D152" s="182" t="s">
        <v>209</v>
      </c>
      <c r="E152" s="190" t="s">
        <v>1</v>
      </c>
      <c r="F152" s="191" t="s">
        <v>1304</v>
      </c>
      <c r="H152" s="192">
        <v>11.132999999999999</v>
      </c>
      <c r="I152" s="193"/>
      <c r="L152" s="189"/>
      <c r="M152" s="194"/>
      <c r="N152" s="195"/>
      <c r="O152" s="195"/>
      <c r="P152" s="195"/>
      <c r="Q152" s="195"/>
      <c r="R152" s="195"/>
      <c r="S152" s="195"/>
      <c r="T152" s="196"/>
      <c r="AT152" s="190" t="s">
        <v>209</v>
      </c>
      <c r="AU152" s="190" t="s">
        <v>82</v>
      </c>
      <c r="AV152" s="14" t="s">
        <v>82</v>
      </c>
      <c r="AW152" s="14" t="s">
        <v>30</v>
      </c>
      <c r="AX152" s="14" t="s">
        <v>73</v>
      </c>
      <c r="AY152" s="190" t="s">
        <v>200</v>
      </c>
    </row>
    <row r="153" spans="1:65" s="14" customFormat="1" ht="11.25">
      <c r="B153" s="189"/>
      <c r="D153" s="182" t="s">
        <v>209</v>
      </c>
      <c r="E153" s="190" t="s">
        <v>1</v>
      </c>
      <c r="F153" s="191" t="s">
        <v>1305</v>
      </c>
      <c r="H153" s="192">
        <v>7.5</v>
      </c>
      <c r="I153" s="193"/>
      <c r="L153" s="189"/>
      <c r="M153" s="194"/>
      <c r="N153" s="195"/>
      <c r="O153" s="195"/>
      <c r="P153" s="195"/>
      <c r="Q153" s="195"/>
      <c r="R153" s="195"/>
      <c r="S153" s="195"/>
      <c r="T153" s="196"/>
      <c r="AT153" s="190" t="s">
        <v>209</v>
      </c>
      <c r="AU153" s="190" t="s">
        <v>82</v>
      </c>
      <c r="AV153" s="14" t="s">
        <v>82</v>
      </c>
      <c r="AW153" s="14" t="s">
        <v>30</v>
      </c>
      <c r="AX153" s="14" t="s">
        <v>73</v>
      </c>
      <c r="AY153" s="190" t="s">
        <v>200</v>
      </c>
    </row>
    <row r="154" spans="1:65" s="16" customFormat="1" ht="11.25">
      <c r="B154" s="205"/>
      <c r="D154" s="182" t="s">
        <v>209</v>
      </c>
      <c r="E154" s="206" t="s">
        <v>162</v>
      </c>
      <c r="F154" s="207" t="s">
        <v>224</v>
      </c>
      <c r="H154" s="208">
        <v>18.632999999999999</v>
      </c>
      <c r="I154" s="209"/>
      <c r="L154" s="205"/>
      <c r="M154" s="210"/>
      <c r="N154" s="211"/>
      <c r="O154" s="211"/>
      <c r="P154" s="211"/>
      <c r="Q154" s="211"/>
      <c r="R154" s="211"/>
      <c r="S154" s="211"/>
      <c r="T154" s="212"/>
      <c r="AT154" s="206" t="s">
        <v>209</v>
      </c>
      <c r="AU154" s="206" t="s">
        <v>82</v>
      </c>
      <c r="AV154" s="16" t="s">
        <v>218</v>
      </c>
      <c r="AW154" s="16" t="s">
        <v>30</v>
      </c>
      <c r="AX154" s="16" t="s">
        <v>73</v>
      </c>
      <c r="AY154" s="206" t="s">
        <v>200</v>
      </c>
    </row>
    <row r="155" spans="1:65" s="15" customFormat="1" ht="11.25">
      <c r="B155" s="197"/>
      <c r="D155" s="182" t="s">
        <v>209</v>
      </c>
      <c r="E155" s="198" t="s">
        <v>226</v>
      </c>
      <c r="F155" s="199" t="s">
        <v>214</v>
      </c>
      <c r="H155" s="200">
        <v>18.809000000000001</v>
      </c>
      <c r="I155" s="201"/>
      <c r="L155" s="197"/>
      <c r="M155" s="202"/>
      <c r="N155" s="203"/>
      <c r="O155" s="203"/>
      <c r="P155" s="203"/>
      <c r="Q155" s="203"/>
      <c r="R155" s="203"/>
      <c r="S155" s="203"/>
      <c r="T155" s="204"/>
      <c r="AT155" s="198" t="s">
        <v>209</v>
      </c>
      <c r="AU155" s="198" t="s">
        <v>82</v>
      </c>
      <c r="AV155" s="15" t="s">
        <v>207</v>
      </c>
      <c r="AW155" s="15" t="s">
        <v>30</v>
      </c>
      <c r="AX155" s="15" t="s">
        <v>80</v>
      </c>
      <c r="AY155" s="198" t="s">
        <v>200</v>
      </c>
    </row>
    <row r="156" spans="1:65" s="2" customFormat="1" ht="21.75" customHeight="1">
      <c r="A156" s="33"/>
      <c r="B156" s="167"/>
      <c r="C156" s="168" t="s">
        <v>230</v>
      </c>
      <c r="D156" s="168" t="s">
        <v>202</v>
      </c>
      <c r="E156" s="169" t="s">
        <v>231</v>
      </c>
      <c r="F156" s="170" t="s">
        <v>232</v>
      </c>
      <c r="G156" s="171" t="s">
        <v>205</v>
      </c>
      <c r="H156" s="172">
        <v>3.06</v>
      </c>
      <c r="I156" s="173"/>
      <c r="J156" s="174">
        <f>ROUND(I156*H156,2)</f>
        <v>0</v>
      </c>
      <c r="K156" s="170" t="s">
        <v>206</v>
      </c>
      <c r="L156" s="34"/>
      <c r="M156" s="175" t="s">
        <v>1</v>
      </c>
      <c r="N156" s="176" t="s">
        <v>38</v>
      </c>
      <c r="O156" s="59"/>
      <c r="P156" s="177">
        <f>O156*H156</f>
        <v>0</v>
      </c>
      <c r="Q156" s="177">
        <v>0</v>
      </c>
      <c r="R156" s="177">
        <f>Q156*H156</f>
        <v>0</v>
      </c>
      <c r="S156" s="177">
        <v>0.316</v>
      </c>
      <c r="T156" s="178">
        <f>S156*H156</f>
        <v>0.96696000000000004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9" t="s">
        <v>207</v>
      </c>
      <c r="AT156" s="179" t="s">
        <v>202</v>
      </c>
      <c r="AU156" s="179" t="s">
        <v>82</v>
      </c>
      <c r="AY156" s="18" t="s">
        <v>200</v>
      </c>
      <c r="BE156" s="180">
        <f>IF(N156="základní",J156,0)</f>
        <v>0</v>
      </c>
      <c r="BF156" s="180">
        <f>IF(N156="snížená",J156,0)</f>
        <v>0</v>
      </c>
      <c r="BG156" s="180">
        <f>IF(N156="zákl. přenesená",J156,0)</f>
        <v>0</v>
      </c>
      <c r="BH156" s="180">
        <f>IF(N156="sníž. přenesená",J156,0)</f>
        <v>0</v>
      </c>
      <c r="BI156" s="180">
        <f>IF(N156="nulová",J156,0)</f>
        <v>0</v>
      </c>
      <c r="BJ156" s="18" t="s">
        <v>80</v>
      </c>
      <c r="BK156" s="180">
        <f>ROUND(I156*H156,2)</f>
        <v>0</v>
      </c>
      <c r="BL156" s="18" t="s">
        <v>207</v>
      </c>
      <c r="BM156" s="179" t="s">
        <v>1306</v>
      </c>
    </row>
    <row r="157" spans="1:65" s="13" customFormat="1" ht="22.5">
      <c r="B157" s="181"/>
      <c r="D157" s="182" t="s">
        <v>209</v>
      </c>
      <c r="E157" s="183" t="s">
        <v>1</v>
      </c>
      <c r="F157" s="184" t="s">
        <v>1307</v>
      </c>
      <c r="H157" s="183" t="s">
        <v>1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3" t="s">
        <v>209</v>
      </c>
      <c r="AU157" s="183" t="s">
        <v>82</v>
      </c>
      <c r="AV157" s="13" t="s">
        <v>80</v>
      </c>
      <c r="AW157" s="13" t="s">
        <v>30</v>
      </c>
      <c r="AX157" s="13" t="s">
        <v>73</v>
      </c>
      <c r="AY157" s="183" t="s">
        <v>200</v>
      </c>
    </row>
    <row r="158" spans="1:65" s="14" customFormat="1" ht="11.25">
      <c r="B158" s="189"/>
      <c r="D158" s="182" t="s">
        <v>209</v>
      </c>
      <c r="E158" s="190" t="s">
        <v>1</v>
      </c>
      <c r="F158" s="191" t="s">
        <v>288</v>
      </c>
      <c r="H158" s="192">
        <v>1.03</v>
      </c>
      <c r="I158" s="193"/>
      <c r="L158" s="189"/>
      <c r="M158" s="194"/>
      <c r="N158" s="195"/>
      <c r="O158" s="195"/>
      <c r="P158" s="195"/>
      <c r="Q158" s="195"/>
      <c r="R158" s="195"/>
      <c r="S158" s="195"/>
      <c r="T158" s="196"/>
      <c r="AT158" s="190" t="s">
        <v>209</v>
      </c>
      <c r="AU158" s="190" t="s">
        <v>82</v>
      </c>
      <c r="AV158" s="14" t="s">
        <v>82</v>
      </c>
      <c r="AW158" s="14" t="s">
        <v>30</v>
      </c>
      <c r="AX158" s="14" t="s">
        <v>73</v>
      </c>
      <c r="AY158" s="190" t="s">
        <v>200</v>
      </c>
    </row>
    <row r="159" spans="1:65" s="14" customFormat="1" ht="11.25">
      <c r="B159" s="189"/>
      <c r="D159" s="182" t="s">
        <v>209</v>
      </c>
      <c r="E159" s="190" t="s">
        <v>1</v>
      </c>
      <c r="F159" s="191" t="s">
        <v>1308</v>
      </c>
      <c r="H159" s="192">
        <v>2.0299999999999998</v>
      </c>
      <c r="I159" s="193"/>
      <c r="L159" s="189"/>
      <c r="M159" s="194"/>
      <c r="N159" s="195"/>
      <c r="O159" s="195"/>
      <c r="P159" s="195"/>
      <c r="Q159" s="195"/>
      <c r="R159" s="195"/>
      <c r="S159" s="195"/>
      <c r="T159" s="196"/>
      <c r="AT159" s="190" t="s">
        <v>209</v>
      </c>
      <c r="AU159" s="190" t="s">
        <v>82</v>
      </c>
      <c r="AV159" s="14" t="s">
        <v>82</v>
      </c>
      <c r="AW159" s="14" t="s">
        <v>30</v>
      </c>
      <c r="AX159" s="14" t="s">
        <v>73</v>
      </c>
      <c r="AY159" s="190" t="s">
        <v>200</v>
      </c>
    </row>
    <row r="160" spans="1:65" s="15" customFormat="1" ht="11.25">
      <c r="B160" s="197"/>
      <c r="D160" s="182" t="s">
        <v>209</v>
      </c>
      <c r="E160" s="198" t="s">
        <v>109</v>
      </c>
      <c r="F160" s="199" t="s">
        <v>214</v>
      </c>
      <c r="H160" s="200">
        <v>3.06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198" t="s">
        <v>209</v>
      </c>
      <c r="AU160" s="198" t="s">
        <v>82</v>
      </c>
      <c r="AV160" s="15" t="s">
        <v>207</v>
      </c>
      <c r="AW160" s="15" t="s">
        <v>30</v>
      </c>
      <c r="AX160" s="15" t="s">
        <v>80</v>
      </c>
      <c r="AY160" s="198" t="s">
        <v>200</v>
      </c>
    </row>
    <row r="161" spans="1:65" s="2" customFormat="1" ht="21.75" customHeight="1">
      <c r="A161" s="33"/>
      <c r="B161" s="167"/>
      <c r="C161" s="168" t="s">
        <v>237</v>
      </c>
      <c r="D161" s="168" t="s">
        <v>202</v>
      </c>
      <c r="E161" s="169" t="s">
        <v>281</v>
      </c>
      <c r="F161" s="170" t="s">
        <v>282</v>
      </c>
      <c r="G161" s="171" t="s">
        <v>205</v>
      </c>
      <c r="H161" s="172">
        <v>0</v>
      </c>
      <c r="I161" s="173"/>
      <c r="J161" s="174">
        <f>ROUND(I161*H161,2)</f>
        <v>0</v>
      </c>
      <c r="K161" s="170" t="s">
        <v>1</v>
      </c>
      <c r="L161" s="34"/>
      <c r="M161" s="175" t="s">
        <v>1</v>
      </c>
      <c r="N161" s="176" t="s">
        <v>38</v>
      </c>
      <c r="O161" s="59"/>
      <c r="P161" s="177">
        <f>O161*H161</f>
        <v>0</v>
      </c>
      <c r="Q161" s="177">
        <v>0</v>
      </c>
      <c r="R161" s="177">
        <f>Q161*H161</f>
        <v>0</v>
      </c>
      <c r="S161" s="177">
        <v>0.4</v>
      </c>
      <c r="T161" s="178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9" t="s">
        <v>207</v>
      </c>
      <c r="AT161" s="179" t="s">
        <v>202</v>
      </c>
      <c r="AU161" s="179" t="s">
        <v>82</v>
      </c>
      <c r="AY161" s="18" t="s">
        <v>200</v>
      </c>
      <c r="BE161" s="180">
        <f>IF(N161="základní",J161,0)</f>
        <v>0</v>
      </c>
      <c r="BF161" s="180">
        <f>IF(N161="snížená",J161,0)</f>
        <v>0</v>
      </c>
      <c r="BG161" s="180">
        <f>IF(N161="zákl. přenesená",J161,0)</f>
        <v>0</v>
      </c>
      <c r="BH161" s="180">
        <f>IF(N161="sníž. přenesená",J161,0)</f>
        <v>0</v>
      </c>
      <c r="BI161" s="180">
        <f>IF(N161="nulová",J161,0)</f>
        <v>0</v>
      </c>
      <c r="BJ161" s="18" t="s">
        <v>80</v>
      </c>
      <c r="BK161" s="180">
        <f>ROUND(I161*H161,2)</f>
        <v>0</v>
      </c>
      <c r="BL161" s="18" t="s">
        <v>207</v>
      </c>
      <c r="BM161" s="179" t="s">
        <v>1309</v>
      </c>
    </row>
    <row r="162" spans="1:65" s="14" customFormat="1" ht="11.25">
      <c r="B162" s="189"/>
      <c r="D162" s="182" t="s">
        <v>209</v>
      </c>
      <c r="E162" s="190" t="s">
        <v>1</v>
      </c>
      <c r="F162" s="191" t="s">
        <v>1310</v>
      </c>
      <c r="H162" s="192">
        <v>0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209</v>
      </c>
      <c r="AU162" s="190" t="s">
        <v>82</v>
      </c>
      <c r="AV162" s="14" t="s">
        <v>82</v>
      </c>
      <c r="AW162" s="14" t="s">
        <v>30</v>
      </c>
      <c r="AX162" s="14" t="s">
        <v>73</v>
      </c>
      <c r="AY162" s="190" t="s">
        <v>200</v>
      </c>
    </row>
    <row r="163" spans="1:65" s="15" customFormat="1" ht="11.25">
      <c r="B163" s="197"/>
      <c r="D163" s="182" t="s">
        <v>209</v>
      </c>
      <c r="E163" s="198" t="s">
        <v>1</v>
      </c>
      <c r="F163" s="199" t="s">
        <v>214</v>
      </c>
      <c r="H163" s="200">
        <v>0</v>
      </c>
      <c r="I163" s="201"/>
      <c r="L163" s="197"/>
      <c r="M163" s="202"/>
      <c r="N163" s="203"/>
      <c r="O163" s="203"/>
      <c r="P163" s="203"/>
      <c r="Q163" s="203"/>
      <c r="R163" s="203"/>
      <c r="S163" s="203"/>
      <c r="T163" s="204"/>
      <c r="AT163" s="198" t="s">
        <v>209</v>
      </c>
      <c r="AU163" s="198" t="s">
        <v>82</v>
      </c>
      <c r="AV163" s="15" t="s">
        <v>207</v>
      </c>
      <c r="AW163" s="15" t="s">
        <v>30</v>
      </c>
      <c r="AX163" s="15" t="s">
        <v>80</v>
      </c>
      <c r="AY163" s="198" t="s">
        <v>200</v>
      </c>
    </row>
    <row r="164" spans="1:65" s="2" customFormat="1" ht="21.75" customHeight="1">
      <c r="A164" s="33"/>
      <c r="B164" s="167"/>
      <c r="C164" s="168" t="s">
        <v>242</v>
      </c>
      <c r="D164" s="168" t="s">
        <v>202</v>
      </c>
      <c r="E164" s="169" t="s">
        <v>243</v>
      </c>
      <c r="F164" s="170" t="s">
        <v>244</v>
      </c>
      <c r="G164" s="171" t="s">
        <v>205</v>
      </c>
      <c r="H164" s="172">
        <v>3.06</v>
      </c>
      <c r="I164" s="173"/>
      <c r="J164" s="174">
        <f>ROUND(I164*H164,2)</f>
        <v>0</v>
      </c>
      <c r="K164" s="170" t="s">
        <v>206</v>
      </c>
      <c r="L164" s="34"/>
      <c r="M164" s="175" t="s">
        <v>1</v>
      </c>
      <c r="N164" s="176" t="s">
        <v>38</v>
      </c>
      <c r="O164" s="59"/>
      <c r="P164" s="177">
        <f>O164*H164</f>
        <v>0</v>
      </c>
      <c r="Q164" s="177">
        <v>0</v>
      </c>
      <c r="R164" s="177">
        <f>Q164*H164</f>
        <v>0</v>
      </c>
      <c r="S164" s="177">
        <v>0.3</v>
      </c>
      <c r="T164" s="178">
        <f>S164*H164</f>
        <v>0.91799999999999993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9" t="s">
        <v>207</v>
      </c>
      <c r="AT164" s="179" t="s">
        <v>202</v>
      </c>
      <c r="AU164" s="179" t="s">
        <v>82</v>
      </c>
      <c r="AY164" s="18" t="s">
        <v>200</v>
      </c>
      <c r="BE164" s="180">
        <f>IF(N164="základní",J164,0)</f>
        <v>0</v>
      </c>
      <c r="BF164" s="180">
        <f>IF(N164="snížená",J164,0)</f>
        <v>0</v>
      </c>
      <c r="BG164" s="180">
        <f>IF(N164="zákl. přenesená",J164,0)</f>
        <v>0</v>
      </c>
      <c r="BH164" s="180">
        <f>IF(N164="sníž. přenesená",J164,0)</f>
        <v>0</v>
      </c>
      <c r="BI164" s="180">
        <f>IF(N164="nulová",J164,0)</f>
        <v>0</v>
      </c>
      <c r="BJ164" s="18" t="s">
        <v>80</v>
      </c>
      <c r="BK164" s="180">
        <f>ROUND(I164*H164,2)</f>
        <v>0</v>
      </c>
      <c r="BL164" s="18" t="s">
        <v>207</v>
      </c>
      <c r="BM164" s="179" t="s">
        <v>1311</v>
      </c>
    </row>
    <row r="165" spans="1:65" s="14" customFormat="1" ht="11.25">
      <c r="B165" s="189"/>
      <c r="D165" s="182" t="s">
        <v>209</v>
      </c>
      <c r="E165" s="190" t="s">
        <v>1</v>
      </c>
      <c r="F165" s="191" t="s">
        <v>109</v>
      </c>
      <c r="H165" s="192">
        <v>3.06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209</v>
      </c>
      <c r="AU165" s="190" t="s">
        <v>82</v>
      </c>
      <c r="AV165" s="14" t="s">
        <v>82</v>
      </c>
      <c r="AW165" s="14" t="s">
        <v>30</v>
      </c>
      <c r="AX165" s="14" t="s">
        <v>73</v>
      </c>
      <c r="AY165" s="190" t="s">
        <v>200</v>
      </c>
    </row>
    <row r="166" spans="1:65" s="15" customFormat="1" ht="11.25">
      <c r="B166" s="197"/>
      <c r="D166" s="182" t="s">
        <v>209</v>
      </c>
      <c r="E166" s="198" t="s">
        <v>1</v>
      </c>
      <c r="F166" s="199" t="s">
        <v>214</v>
      </c>
      <c r="H166" s="200">
        <v>3.06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198" t="s">
        <v>209</v>
      </c>
      <c r="AU166" s="198" t="s">
        <v>82</v>
      </c>
      <c r="AV166" s="15" t="s">
        <v>207</v>
      </c>
      <c r="AW166" s="15" t="s">
        <v>30</v>
      </c>
      <c r="AX166" s="15" t="s">
        <v>80</v>
      </c>
      <c r="AY166" s="198" t="s">
        <v>200</v>
      </c>
    </row>
    <row r="167" spans="1:65" s="2" customFormat="1" ht="21.75" customHeight="1">
      <c r="A167" s="33"/>
      <c r="B167" s="167"/>
      <c r="C167" s="168" t="s">
        <v>246</v>
      </c>
      <c r="D167" s="168" t="s">
        <v>202</v>
      </c>
      <c r="E167" s="169" t="s">
        <v>902</v>
      </c>
      <c r="F167" s="170" t="s">
        <v>1312</v>
      </c>
      <c r="G167" s="171" t="s">
        <v>205</v>
      </c>
      <c r="H167" s="172">
        <v>21.869</v>
      </c>
      <c r="I167" s="173"/>
      <c r="J167" s="174">
        <f>ROUND(I167*H167,2)</f>
        <v>0</v>
      </c>
      <c r="K167" s="170" t="s">
        <v>206</v>
      </c>
      <c r="L167" s="34"/>
      <c r="M167" s="175" t="s">
        <v>1</v>
      </c>
      <c r="N167" s="176" t="s">
        <v>38</v>
      </c>
      <c r="O167" s="59"/>
      <c r="P167" s="177">
        <f>O167*H167</f>
        <v>0</v>
      </c>
      <c r="Q167" s="177">
        <v>0</v>
      </c>
      <c r="R167" s="177">
        <f>Q167*H167</f>
        <v>0</v>
      </c>
      <c r="S167" s="177">
        <v>0.32500000000000001</v>
      </c>
      <c r="T167" s="178">
        <f>S167*H167</f>
        <v>7.1074250000000001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9" t="s">
        <v>207</v>
      </c>
      <c r="AT167" s="179" t="s">
        <v>202</v>
      </c>
      <c r="AU167" s="179" t="s">
        <v>82</v>
      </c>
      <c r="AY167" s="18" t="s">
        <v>200</v>
      </c>
      <c r="BE167" s="180">
        <f>IF(N167="základní",J167,0)</f>
        <v>0</v>
      </c>
      <c r="BF167" s="180">
        <f>IF(N167="snížená",J167,0)</f>
        <v>0</v>
      </c>
      <c r="BG167" s="180">
        <f>IF(N167="zákl. přenesená",J167,0)</f>
        <v>0</v>
      </c>
      <c r="BH167" s="180">
        <f>IF(N167="sníž. přenesená",J167,0)</f>
        <v>0</v>
      </c>
      <c r="BI167" s="180">
        <f>IF(N167="nulová",J167,0)</f>
        <v>0</v>
      </c>
      <c r="BJ167" s="18" t="s">
        <v>80</v>
      </c>
      <c r="BK167" s="180">
        <f>ROUND(I167*H167,2)</f>
        <v>0</v>
      </c>
      <c r="BL167" s="18" t="s">
        <v>207</v>
      </c>
      <c r="BM167" s="179" t="s">
        <v>1313</v>
      </c>
    </row>
    <row r="168" spans="1:65" s="14" customFormat="1" ht="11.25">
      <c r="B168" s="189"/>
      <c r="D168" s="182" t="s">
        <v>209</v>
      </c>
      <c r="E168" s="190" t="s">
        <v>1</v>
      </c>
      <c r="F168" s="191" t="s">
        <v>159</v>
      </c>
      <c r="H168" s="192">
        <v>0.17599999999999999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209</v>
      </c>
      <c r="AU168" s="190" t="s">
        <v>82</v>
      </c>
      <c r="AV168" s="14" t="s">
        <v>82</v>
      </c>
      <c r="AW168" s="14" t="s">
        <v>30</v>
      </c>
      <c r="AX168" s="14" t="s">
        <v>73</v>
      </c>
      <c r="AY168" s="190" t="s">
        <v>200</v>
      </c>
    </row>
    <row r="169" spans="1:65" s="14" customFormat="1" ht="11.25">
      <c r="B169" s="189"/>
      <c r="D169" s="182" t="s">
        <v>209</v>
      </c>
      <c r="E169" s="190" t="s">
        <v>1</v>
      </c>
      <c r="F169" s="191" t="s">
        <v>109</v>
      </c>
      <c r="H169" s="192">
        <v>3.06</v>
      </c>
      <c r="I169" s="193"/>
      <c r="L169" s="189"/>
      <c r="M169" s="194"/>
      <c r="N169" s="195"/>
      <c r="O169" s="195"/>
      <c r="P169" s="195"/>
      <c r="Q169" s="195"/>
      <c r="R169" s="195"/>
      <c r="S169" s="195"/>
      <c r="T169" s="196"/>
      <c r="AT169" s="190" t="s">
        <v>209</v>
      </c>
      <c r="AU169" s="190" t="s">
        <v>82</v>
      </c>
      <c r="AV169" s="14" t="s">
        <v>82</v>
      </c>
      <c r="AW169" s="14" t="s">
        <v>30</v>
      </c>
      <c r="AX169" s="14" t="s">
        <v>73</v>
      </c>
      <c r="AY169" s="190" t="s">
        <v>200</v>
      </c>
    </row>
    <row r="170" spans="1:65" s="14" customFormat="1" ht="11.25">
      <c r="B170" s="189"/>
      <c r="D170" s="182" t="s">
        <v>209</v>
      </c>
      <c r="E170" s="190" t="s">
        <v>1</v>
      </c>
      <c r="F170" s="191" t="s">
        <v>162</v>
      </c>
      <c r="H170" s="192">
        <v>18.632999999999999</v>
      </c>
      <c r="I170" s="193"/>
      <c r="L170" s="189"/>
      <c r="M170" s="194"/>
      <c r="N170" s="195"/>
      <c r="O170" s="195"/>
      <c r="P170" s="195"/>
      <c r="Q170" s="195"/>
      <c r="R170" s="195"/>
      <c r="S170" s="195"/>
      <c r="T170" s="196"/>
      <c r="AT170" s="190" t="s">
        <v>209</v>
      </c>
      <c r="AU170" s="190" t="s">
        <v>82</v>
      </c>
      <c r="AV170" s="14" t="s">
        <v>82</v>
      </c>
      <c r="AW170" s="14" t="s">
        <v>30</v>
      </c>
      <c r="AX170" s="14" t="s">
        <v>73</v>
      </c>
      <c r="AY170" s="190" t="s">
        <v>200</v>
      </c>
    </row>
    <row r="171" spans="1:65" s="15" customFormat="1" ht="11.25">
      <c r="B171" s="197"/>
      <c r="D171" s="182" t="s">
        <v>209</v>
      </c>
      <c r="E171" s="198" t="s">
        <v>241</v>
      </c>
      <c r="F171" s="199" t="s">
        <v>214</v>
      </c>
      <c r="H171" s="200">
        <v>21.869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198" t="s">
        <v>209</v>
      </c>
      <c r="AU171" s="198" t="s">
        <v>82</v>
      </c>
      <c r="AV171" s="15" t="s">
        <v>207</v>
      </c>
      <c r="AW171" s="15" t="s">
        <v>30</v>
      </c>
      <c r="AX171" s="15" t="s">
        <v>80</v>
      </c>
      <c r="AY171" s="198" t="s">
        <v>200</v>
      </c>
    </row>
    <row r="172" spans="1:65" s="2" customFormat="1" ht="21.75" customHeight="1">
      <c r="A172" s="33"/>
      <c r="B172" s="167"/>
      <c r="C172" s="168" t="s">
        <v>251</v>
      </c>
      <c r="D172" s="168" t="s">
        <v>202</v>
      </c>
      <c r="E172" s="169" t="s">
        <v>1314</v>
      </c>
      <c r="F172" s="170" t="s">
        <v>1315</v>
      </c>
      <c r="G172" s="171" t="s">
        <v>205</v>
      </c>
      <c r="H172" s="172">
        <v>0.92</v>
      </c>
      <c r="I172" s="173"/>
      <c r="J172" s="174">
        <f>ROUND(I172*H172,2)</f>
        <v>0</v>
      </c>
      <c r="K172" s="170" t="s">
        <v>206</v>
      </c>
      <c r="L172" s="34"/>
      <c r="M172" s="175" t="s">
        <v>1</v>
      </c>
      <c r="N172" s="176" t="s">
        <v>38</v>
      </c>
      <c r="O172" s="59"/>
      <c r="P172" s="177">
        <f>O172*H172</f>
        <v>0</v>
      </c>
      <c r="Q172" s="177">
        <v>0</v>
      </c>
      <c r="R172" s="177">
        <f>Q172*H172</f>
        <v>0</v>
      </c>
      <c r="S172" s="177">
        <v>0.19</v>
      </c>
      <c r="T172" s="178">
        <f>S172*H172</f>
        <v>0.17480000000000001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9" t="s">
        <v>207</v>
      </c>
      <c r="AT172" s="179" t="s">
        <v>202</v>
      </c>
      <c r="AU172" s="179" t="s">
        <v>82</v>
      </c>
      <c r="AY172" s="18" t="s">
        <v>200</v>
      </c>
      <c r="BE172" s="180">
        <f>IF(N172="základní",J172,0)</f>
        <v>0</v>
      </c>
      <c r="BF172" s="180">
        <f>IF(N172="snížená",J172,0)</f>
        <v>0</v>
      </c>
      <c r="BG172" s="180">
        <f>IF(N172="zákl. přenesená",J172,0)</f>
        <v>0</v>
      </c>
      <c r="BH172" s="180">
        <f>IF(N172="sníž. přenesená",J172,0)</f>
        <v>0</v>
      </c>
      <c r="BI172" s="180">
        <f>IF(N172="nulová",J172,0)</f>
        <v>0</v>
      </c>
      <c r="BJ172" s="18" t="s">
        <v>80</v>
      </c>
      <c r="BK172" s="180">
        <f>ROUND(I172*H172,2)</f>
        <v>0</v>
      </c>
      <c r="BL172" s="18" t="s">
        <v>207</v>
      </c>
      <c r="BM172" s="179" t="s">
        <v>1316</v>
      </c>
    </row>
    <row r="173" spans="1:65" s="14" customFormat="1" ht="11.25">
      <c r="B173" s="189"/>
      <c r="D173" s="182" t="s">
        <v>209</v>
      </c>
      <c r="E173" s="190" t="s">
        <v>1</v>
      </c>
      <c r="F173" s="191" t="s">
        <v>165</v>
      </c>
      <c r="H173" s="192">
        <v>0.92</v>
      </c>
      <c r="I173" s="193"/>
      <c r="L173" s="189"/>
      <c r="M173" s="194"/>
      <c r="N173" s="195"/>
      <c r="O173" s="195"/>
      <c r="P173" s="195"/>
      <c r="Q173" s="195"/>
      <c r="R173" s="195"/>
      <c r="S173" s="195"/>
      <c r="T173" s="196"/>
      <c r="AT173" s="190" t="s">
        <v>209</v>
      </c>
      <c r="AU173" s="190" t="s">
        <v>82</v>
      </c>
      <c r="AV173" s="14" t="s">
        <v>82</v>
      </c>
      <c r="AW173" s="14" t="s">
        <v>30</v>
      </c>
      <c r="AX173" s="14" t="s">
        <v>80</v>
      </c>
      <c r="AY173" s="190" t="s">
        <v>200</v>
      </c>
    </row>
    <row r="174" spans="1:65" s="2" customFormat="1" ht="21.75" customHeight="1">
      <c r="A174" s="33"/>
      <c r="B174" s="167"/>
      <c r="C174" s="168" t="s">
        <v>257</v>
      </c>
      <c r="D174" s="168" t="s">
        <v>202</v>
      </c>
      <c r="E174" s="169" t="s">
        <v>1317</v>
      </c>
      <c r="F174" s="170" t="s">
        <v>1318</v>
      </c>
      <c r="G174" s="171" t="s">
        <v>205</v>
      </c>
      <c r="H174" s="172">
        <v>20.681000000000001</v>
      </c>
      <c r="I174" s="173"/>
      <c r="J174" s="174">
        <f>ROUND(I174*H174,2)</f>
        <v>0</v>
      </c>
      <c r="K174" s="170" t="s">
        <v>206</v>
      </c>
      <c r="L174" s="34"/>
      <c r="M174" s="175" t="s">
        <v>1</v>
      </c>
      <c r="N174" s="176" t="s">
        <v>38</v>
      </c>
      <c r="O174" s="59"/>
      <c r="P174" s="177">
        <f>O174*H174</f>
        <v>0</v>
      </c>
      <c r="Q174" s="177">
        <v>0</v>
      </c>
      <c r="R174" s="177">
        <f>Q174*H174</f>
        <v>0</v>
      </c>
      <c r="S174" s="177">
        <v>0.28999999999999998</v>
      </c>
      <c r="T174" s="178">
        <f>S174*H174</f>
        <v>5.99749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9" t="s">
        <v>207</v>
      </c>
      <c r="AT174" s="179" t="s">
        <v>202</v>
      </c>
      <c r="AU174" s="179" t="s">
        <v>82</v>
      </c>
      <c r="AY174" s="18" t="s">
        <v>200</v>
      </c>
      <c r="BE174" s="180">
        <f>IF(N174="základní",J174,0)</f>
        <v>0</v>
      </c>
      <c r="BF174" s="180">
        <f>IF(N174="snížená",J174,0)</f>
        <v>0</v>
      </c>
      <c r="BG174" s="180">
        <f>IF(N174="zákl. přenesená",J174,0)</f>
        <v>0</v>
      </c>
      <c r="BH174" s="180">
        <f>IF(N174="sníž. přenesená",J174,0)</f>
        <v>0</v>
      </c>
      <c r="BI174" s="180">
        <f>IF(N174="nulová",J174,0)</f>
        <v>0</v>
      </c>
      <c r="BJ174" s="18" t="s">
        <v>80</v>
      </c>
      <c r="BK174" s="180">
        <f>ROUND(I174*H174,2)</f>
        <v>0</v>
      </c>
      <c r="BL174" s="18" t="s">
        <v>207</v>
      </c>
      <c r="BM174" s="179" t="s">
        <v>1319</v>
      </c>
    </row>
    <row r="175" spans="1:65" s="14" customFormat="1" ht="11.25">
      <c r="B175" s="189"/>
      <c r="D175" s="182" t="s">
        <v>209</v>
      </c>
      <c r="E175" s="190" t="s">
        <v>1</v>
      </c>
      <c r="F175" s="191" t="s">
        <v>162</v>
      </c>
      <c r="H175" s="192">
        <v>18.632999999999999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209</v>
      </c>
      <c r="AU175" s="190" t="s">
        <v>82</v>
      </c>
      <c r="AV175" s="14" t="s">
        <v>82</v>
      </c>
      <c r="AW175" s="14" t="s">
        <v>30</v>
      </c>
      <c r="AX175" s="14" t="s">
        <v>73</v>
      </c>
      <c r="AY175" s="190" t="s">
        <v>200</v>
      </c>
    </row>
    <row r="176" spans="1:65" s="14" customFormat="1" ht="11.25">
      <c r="B176" s="189"/>
      <c r="D176" s="182" t="s">
        <v>209</v>
      </c>
      <c r="E176" s="190" t="s">
        <v>1</v>
      </c>
      <c r="F176" s="191" t="s">
        <v>159</v>
      </c>
      <c r="H176" s="192">
        <v>0.17599999999999999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209</v>
      </c>
      <c r="AU176" s="190" t="s">
        <v>82</v>
      </c>
      <c r="AV176" s="14" t="s">
        <v>82</v>
      </c>
      <c r="AW176" s="14" t="s">
        <v>30</v>
      </c>
      <c r="AX176" s="14" t="s">
        <v>73</v>
      </c>
      <c r="AY176" s="190" t="s">
        <v>200</v>
      </c>
    </row>
    <row r="177" spans="1:65" s="14" customFormat="1" ht="11.25">
      <c r="B177" s="189"/>
      <c r="D177" s="182" t="s">
        <v>209</v>
      </c>
      <c r="E177" s="190" t="s">
        <v>1</v>
      </c>
      <c r="F177" s="191" t="s">
        <v>1261</v>
      </c>
      <c r="H177" s="192">
        <v>1.8720000000000001</v>
      </c>
      <c r="I177" s="193"/>
      <c r="L177" s="189"/>
      <c r="M177" s="194"/>
      <c r="N177" s="195"/>
      <c r="O177" s="195"/>
      <c r="P177" s="195"/>
      <c r="Q177" s="195"/>
      <c r="R177" s="195"/>
      <c r="S177" s="195"/>
      <c r="T177" s="196"/>
      <c r="AT177" s="190" t="s">
        <v>209</v>
      </c>
      <c r="AU177" s="190" t="s">
        <v>82</v>
      </c>
      <c r="AV177" s="14" t="s">
        <v>82</v>
      </c>
      <c r="AW177" s="14" t="s">
        <v>30</v>
      </c>
      <c r="AX177" s="14" t="s">
        <v>73</v>
      </c>
      <c r="AY177" s="190" t="s">
        <v>200</v>
      </c>
    </row>
    <row r="178" spans="1:65" s="15" customFormat="1" ht="11.25">
      <c r="B178" s="197"/>
      <c r="D178" s="182" t="s">
        <v>209</v>
      </c>
      <c r="E178" s="198" t="s">
        <v>1</v>
      </c>
      <c r="F178" s="199" t="s">
        <v>214</v>
      </c>
      <c r="H178" s="200">
        <v>20.681000000000001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198" t="s">
        <v>209</v>
      </c>
      <c r="AU178" s="198" t="s">
        <v>82</v>
      </c>
      <c r="AV178" s="15" t="s">
        <v>207</v>
      </c>
      <c r="AW178" s="15" t="s">
        <v>30</v>
      </c>
      <c r="AX178" s="15" t="s">
        <v>80</v>
      </c>
      <c r="AY178" s="198" t="s">
        <v>200</v>
      </c>
    </row>
    <row r="179" spans="1:65" s="2" customFormat="1" ht="21.75" customHeight="1">
      <c r="A179" s="33"/>
      <c r="B179" s="167"/>
      <c r="C179" s="168" t="s">
        <v>264</v>
      </c>
      <c r="D179" s="168" t="s">
        <v>202</v>
      </c>
      <c r="E179" s="169" t="s">
        <v>1320</v>
      </c>
      <c r="F179" s="170" t="s">
        <v>1321</v>
      </c>
      <c r="G179" s="171" t="s">
        <v>205</v>
      </c>
      <c r="H179" s="172">
        <v>0.92</v>
      </c>
      <c r="I179" s="173"/>
      <c r="J179" s="174">
        <f>ROUND(I179*H179,2)</f>
        <v>0</v>
      </c>
      <c r="K179" s="170" t="s">
        <v>206</v>
      </c>
      <c r="L179" s="34"/>
      <c r="M179" s="175" t="s">
        <v>1</v>
      </c>
      <c r="N179" s="176" t="s">
        <v>38</v>
      </c>
      <c r="O179" s="59"/>
      <c r="P179" s="177">
        <f>O179*H179</f>
        <v>0</v>
      </c>
      <c r="Q179" s="177">
        <v>0</v>
      </c>
      <c r="R179" s="177">
        <f>Q179*H179</f>
        <v>0</v>
      </c>
      <c r="S179" s="177">
        <v>0.625</v>
      </c>
      <c r="T179" s="178">
        <f>S179*H179</f>
        <v>0.57500000000000007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9" t="s">
        <v>207</v>
      </c>
      <c r="AT179" s="179" t="s">
        <v>202</v>
      </c>
      <c r="AU179" s="179" t="s">
        <v>82</v>
      </c>
      <c r="AY179" s="18" t="s">
        <v>200</v>
      </c>
      <c r="BE179" s="180">
        <f>IF(N179="základní",J179,0)</f>
        <v>0</v>
      </c>
      <c r="BF179" s="180">
        <f>IF(N179="snížená",J179,0)</f>
        <v>0</v>
      </c>
      <c r="BG179" s="180">
        <f>IF(N179="zákl. přenesená",J179,0)</f>
        <v>0</v>
      </c>
      <c r="BH179" s="180">
        <f>IF(N179="sníž. přenesená",J179,0)</f>
        <v>0</v>
      </c>
      <c r="BI179" s="180">
        <f>IF(N179="nulová",J179,0)</f>
        <v>0</v>
      </c>
      <c r="BJ179" s="18" t="s">
        <v>80</v>
      </c>
      <c r="BK179" s="180">
        <f>ROUND(I179*H179,2)</f>
        <v>0</v>
      </c>
      <c r="BL179" s="18" t="s">
        <v>207</v>
      </c>
      <c r="BM179" s="179" t="s">
        <v>1322</v>
      </c>
    </row>
    <row r="180" spans="1:65" s="13" customFormat="1" ht="11.25">
      <c r="B180" s="181"/>
      <c r="D180" s="182" t="s">
        <v>209</v>
      </c>
      <c r="E180" s="183" t="s">
        <v>1</v>
      </c>
      <c r="F180" s="184" t="s">
        <v>1299</v>
      </c>
      <c r="H180" s="183" t="s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3" t="s">
        <v>209</v>
      </c>
      <c r="AU180" s="183" t="s">
        <v>82</v>
      </c>
      <c r="AV180" s="13" t="s">
        <v>80</v>
      </c>
      <c r="AW180" s="13" t="s">
        <v>30</v>
      </c>
      <c r="AX180" s="13" t="s">
        <v>73</v>
      </c>
      <c r="AY180" s="183" t="s">
        <v>200</v>
      </c>
    </row>
    <row r="181" spans="1:65" s="14" customFormat="1" ht="11.25">
      <c r="B181" s="189"/>
      <c r="D181" s="182" t="s">
        <v>209</v>
      </c>
      <c r="E181" s="190" t="s">
        <v>1</v>
      </c>
      <c r="F181" s="191" t="s">
        <v>1300</v>
      </c>
      <c r="H181" s="192">
        <v>0.92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209</v>
      </c>
      <c r="AU181" s="190" t="s">
        <v>82</v>
      </c>
      <c r="AV181" s="14" t="s">
        <v>82</v>
      </c>
      <c r="AW181" s="14" t="s">
        <v>30</v>
      </c>
      <c r="AX181" s="14" t="s">
        <v>73</v>
      </c>
      <c r="AY181" s="190" t="s">
        <v>200</v>
      </c>
    </row>
    <row r="182" spans="1:65" s="15" customFormat="1" ht="11.25">
      <c r="B182" s="197"/>
      <c r="D182" s="182" t="s">
        <v>209</v>
      </c>
      <c r="E182" s="198" t="s">
        <v>1264</v>
      </c>
      <c r="F182" s="199" t="s">
        <v>214</v>
      </c>
      <c r="H182" s="200">
        <v>0.92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198" t="s">
        <v>209</v>
      </c>
      <c r="AU182" s="198" t="s">
        <v>82</v>
      </c>
      <c r="AV182" s="15" t="s">
        <v>207</v>
      </c>
      <c r="AW182" s="15" t="s">
        <v>30</v>
      </c>
      <c r="AX182" s="15" t="s">
        <v>80</v>
      </c>
      <c r="AY182" s="198" t="s">
        <v>200</v>
      </c>
    </row>
    <row r="183" spans="1:65" s="2" customFormat="1" ht="16.5" customHeight="1">
      <c r="A183" s="33"/>
      <c r="B183" s="167"/>
      <c r="C183" s="168" t="s">
        <v>271</v>
      </c>
      <c r="D183" s="168" t="s">
        <v>202</v>
      </c>
      <c r="E183" s="169" t="s">
        <v>247</v>
      </c>
      <c r="F183" s="170" t="s">
        <v>248</v>
      </c>
      <c r="G183" s="171" t="s">
        <v>249</v>
      </c>
      <c r="H183" s="172">
        <v>1</v>
      </c>
      <c r="I183" s="173"/>
      <c r="J183" s="174">
        <f>ROUND(I183*H183,2)</f>
        <v>0</v>
      </c>
      <c r="K183" s="170" t="s">
        <v>206</v>
      </c>
      <c r="L183" s="34"/>
      <c r="M183" s="175" t="s">
        <v>1</v>
      </c>
      <c r="N183" s="176" t="s">
        <v>38</v>
      </c>
      <c r="O183" s="59"/>
      <c r="P183" s="177">
        <f>O183*H183</f>
        <v>0</v>
      </c>
      <c r="Q183" s="177">
        <v>0</v>
      </c>
      <c r="R183" s="177">
        <f>Q183*H183</f>
        <v>0</v>
      </c>
      <c r="S183" s="177">
        <v>0.28999999999999998</v>
      </c>
      <c r="T183" s="178">
        <f>S183*H183</f>
        <v>0.28999999999999998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9" t="s">
        <v>207</v>
      </c>
      <c r="AT183" s="179" t="s">
        <v>202</v>
      </c>
      <c r="AU183" s="179" t="s">
        <v>82</v>
      </c>
      <c r="AY183" s="18" t="s">
        <v>200</v>
      </c>
      <c r="BE183" s="180">
        <f>IF(N183="základní",J183,0)</f>
        <v>0</v>
      </c>
      <c r="BF183" s="180">
        <f>IF(N183="snížená",J183,0)</f>
        <v>0</v>
      </c>
      <c r="BG183" s="180">
        <f>IF(N183="zákl. přenesená",J183,0)</f>
        <v>0</v>
      </c>
      <c r="BH183" s="180">
        <f>IF(N183="sníž. přenesená",J183,0)</f>
        <v>0</v>
      </c>
      <c r="BI183" s="180">
        <f>IF(N183="nulová",J183,0)</f>
        <v>0</v>
      </c>
      <c r="BJ183" s="18" t="s">
        <v>80</v>
      </c>
      <c r="BK183" s="180">
        <f>ROUND(I183*H183,2)</f>
        <v>0</v>
      </c>
      <c r="BL183" s="18" t="s">
        <v>207</v>
      </c>
      <c r="BM183" s="179" t="s">
        <v>1323</v>
      </c>
    </row>
    <row r="184" spans="1:65" s="14" customFormat="1" ht="11.25">
      <c r="B184" s="189"/>
      <c r="D184" s="182" t="s">
        <v>209</v>
      </c>
      <c r="E184" s="190" t="s">
        <v>1</v>
      </c>
      <c r="F184" s="191" t="s">
        <v>80</v>
      </c>
      <c r="H184" s="192">
        <v>1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209</v>
      </c>
      <c r="AU184" s="190" t="s">
        <v>82</v>
      </c>
      <c r="AV184" s="14" t="s">
        <v>82</v>
      </c>
      <c r="AW184" s="14" t="s">
        <v>30</v>
      </c>
      <c r="AX184" s="14" t="s">
        <v>80</v>
      </c>
      <c r="AY184" s="190" t="s">
        <v>200</v>
      </c>
    </row>
    <row r="185" spans="1:65" s="2" customFormat="1" ht="21.75" customHeight="1">
      <c r="A185" s="33"/>
      <c r="B185" s="167"/>
      <c r="C185" s="168" t="s">
        <v>276</v>
      </c>
      <c r="D185" s="168" t="s">
        <v>202</v>
      </c>
      <c r="E185" s="169" t="s">
        <v>1324</v>
      </c>
      <c r="F185" s="170" t="s">
        <v>1325</v>
      </c>
      <c r="G185" s="171" t="s">
        <v>249</v>
      </c>
      <c r="H185" s="172">
        <v>9.61</v>
      </c>
      <c r="I185" s="173"/>
      <c r="J185" s="174">
        <f>ROUND(I185*H185,2)</f>
        <v>0</v>
      </c>
      <c r="K185" s="170" t="s">
        <v>206</v>
      </c>
      <c r="L185" s="34"/>
      <c r="M185" s="175" t="s">
        <v>1</v>
      </c>
      <c r="N185" s="176" t="s">
        <v>38</v>
      </c>
      <c r="O185" s="59"/>
      <c r="P185" s="177">
        <f>O185*H185</f>
        <v>0</v>
      </c>
      <c r="Q185" s="177">
        <v>8.6800000000000002E-3</v>
      </c>
      <c r="R185" s="177">
        <f>Q185*H185</f>
        <v>8.3414799999999997E-2</v>
      </c>
      <c r="S185" s="177">
        <v>0</v>
      </c>
      <c r="T185" s="178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9" t="s">
        <v>207</v>
      </c>
      <c r="AT185" s="179" t="s">
        <v>202</v>
      </c>
      <c r="AU185" s="179" t="s">
        <v>82</v>
      </c>
      <c r="AY185" s="18" t="s">
        <v>200</v>
      </c>
      <c r="BE185" s="180">
        <f>IF(N185="základní",J185,0)</f>
        <v>0</v>
      </c>
      <c r="BF185" s="180">
        <f>IF(N185="snížená",J185,0)</f>
        <v>0</v>
      </c>
      <c r="BG185" s="180">
        <f>IF(N185="zákl. přenesená",J185,0)</f>
        <v>0</v>
      </c>
      <c r="BH185" s="180">
        <f>IF(N185="sníž. přenesená",J185,0)</f>
        <v>0</v>
      </c>
      <c r="BI185" s="180">
        <f>IF(N185="nulová",J185,0)</f>
        <v>0</v>
      </c>
      <c r="BJ185" s="18" t="s">
        <v>80</v>
      </c>
      <c r="BK185" s="180">
        <f>ROUND(I185*H185,2)</f>
        <v>0</v>
      </c>
      <c r="BL185" s="18" t="s">
        <v>207</v>
      </c>
      <c r="BM185" s="179" t="s">
        <v>1326</v>
      </c>
    </row>
    <row r="186" spans="1:65" s="13" customFormat="1" ht="11.25">
      <c r="B186" s="181"/>
      <c r="D186" s="182" t="s">
        <v>209</v>
      </c>
      <c r="E186" s="183" t="s">
        <v>1</v>
      </c>
      <c r="F186" s="184" t="s">
        <v>1327</v>
      </c>
      <c r="H186" s="183" t="s">
        <v>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3" t="s">
        <v>209</v>
      </c>
      <c r="AU186" s="183" t="s">
        <v>82</v>
      </c>
      <c r="AV186" s="13" t="s">
        <v>80</v>
      </c>
      <c r="AW186" s="13" t="s">
        <v>30</v>
      </c>
      <c r="AX186" s="13" t="s">
        <v>73</v>
      </c>
      <c r="AY186" s="183" t="s">
        <v>200</v>
      </c>
    </row>
    <row r="187" spans="1:65" s="14" customFormat="1" ht="11.25">
      <c r="B187" s="189"/>
      <c r="D187" s="182" t="s">
        <v>209</v>
      </c>
      <c r="E187" s="190" t="s">
        <v>1</v>
      </c>
      <c r="F187" s="191" t="s">
        <v>1328</v>
      </c>
      <c r="H187" s="192">
        <v>5.39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209</v>
      </c>
      <c r="AU187" s="190" t="s">
        <v>82</v>
      </c>
      <c r="AV187" s="14" t="s">
        <v>82</v>
      </c>
      <c r="AW187" s="14" t="s">
        <v>30</v>
      </c>
      <c r="AX187" s="14" t="s">
        <v>73</v>
      </c>
      <c r="AY187" s="190" t="s">
        <v>200</v>
      </c>
    </row>
    <row r="188" spans="1:65" s="13" customFormat="1" ht="11.25">
      <c r="B188" s="181"/>
      <c r="D188" s="182" t="s">
        <v>209</v>
      </c>
      <c r="E188" s="183" t="s">
        <v>1</v>
      </c>
      <c r="F188" s="184" t="s">
        <v>1329</v>
      </c>
      <c r="H188" s="183" t="s">
        <v>1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3" t="s">
        <v>209</v>
      </c>
      <c r="AU188" s="183" t="s">
        <v>82</v>
      </c>
      <c r="AV188" s="13" t="s">
        <v>80</v>
      </c>
      <c r="AW188" s="13" t="s">
        <v>30</v>
      </c>
      <c r="AX188" s="13" t="s">
        <v>73</v>
      </c>
      <c r="AY188" s="183" t="s">
        <v>200</v>
      </c>
    </row>
    <row r="189" spans="1:65" s="14" customFormat="1" ht="11.25">
      <c r="B189" s="189"/>
      <c r="D189" s="182" t="s">
        <v>209</v>
      </c>
      <c r="E189" s="190" t="s">
        <v>1</v>
      </c>
      <c r="F189" s="191" t="s">
        <v>1330</v>
      </c>
      <c r="H189" s="192">
        <v>4.22</v>
      </c>
      <c r="I189" s="193"/>
      <c r="L189" s="189"/>
      <c r="M189" s="194"/>
      <c r="N189" s="195"/>
      <c r="O189" s="195"/>
      <c r="P189" s="195"/>
      <c r="Q189" s="195"/>
      <c r="R189" s="195"/>
      <c r="S189" s="195"/>
      <c r="T189" s="196"/>
      <c r="AT189" s="190" t="s">
        <v>209</v>
      </c>
      <c r="AU189" s="190" t="s">
        <v>82</v>
      </c>
      <c r="AV189" s="14" t="s">
        <v>82</v>
      </c>
      <c r="AW189" s="14" t="s">
        <v>30</v>
      </c>
      <c r="AX189" s="14" t="s">
        <v>73</v>
      </c>
      <c r="AY189" s="190" t="s">
        <v>200</v>
      </c>
    </row>
    <row r="190" spans="1:65" s="15" customFormat="1" ht="11.25">
      <c r="B190" s="197"/>
      <c r="D190" s="182" t="s">
        <v>209</v>
      </c>
      <c r="E190" s="198" t="s">
        <v>1</v>
      </c>
      <c r="F190" s="199" t="s">
        <v>214</v>
      </c>
      <c r="H190" s="200">
        <v>9.61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198" t="s">
        <v>209</v>
      </c>
      <c r="AU190" s="198" t="s">
        <v>82</v>
      </c>
      <c r="AV190" s="15" t="s">
        <v>207</v>
      </c>
      <c r="AW190" s="15" t="s">
        <v>30</v>
      </c>
      <c r="AX190" s="15" t="s">
        <v>80</v>
      </c>
      <c r="AY190" s="198" t="s">
        <v>200</v>
      </c>
    </row>
    <row r="191" spans="1:65" s="2" customFormat="1" ht="21.75" customHeight="1">
      <c r="A191" s="33"/>
      <c r="B191" s="167"/>
      <c r="C191" s="168" t="s">
        <v>280</v>
      </c>
      <c r="D191" s="168" t="s">
        <v>202</v>
      </c>
      <c r="E191" s="169" t="s">
        <v>295</v>
      </c>
      <c r="F191" s="170" t="s">
        <v>296</v>
      </c>
      <c r="G191" s="171" t="s">
        <v>297</v>
      </c>
      <c r="H191" s="172">
        <v>71.212999999999994</v>
      </c>
      <c r="I191" s="173"/>
      <c r="J191" s="174">
        <f>ROUND(I191*H191,2)</f>
        <v>0</v>
      </c>
      <c r="K191" s="170" t="s">
        <v>206</v>
      </c>
      <c r="L191" s="34"/>
      <c r="M191" s="175" t="s">
        <v>1</v>
      </c>
      <c r="N191" s="176" t="s">
        <v>38</v>
      </c>
      <c r="O191" s="59"/>
      <c r="P191" s="177">
        <f>O191*H191</f>
        <v>0</v>
      </c>
      <c r="Q191" s="177">
        <v>0</v>
      </c>
      <c r="R191" s="177">
        <f>Q191*H191</f>
        <v>0</v>
      </c>
      <c r="S191" s="177">
        <v>0</v>
      </c>
      <c r="T191" s="178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9" t="s">
        <v>207</v>
      </c>
      <c r="AT191" s="179" t="s">
        <v>202</v>
      </c>
      <c r="AU191" s="179" t="s">
        <v>82</v>
      </c>
      <c r="AY191" s="18" t="s">
        <v>200</v>
      </c>
      <c r="BE191" s="180">
        <f>IF(N191="základní",J191,0)</f>
        <v>0</v>
      </c>
      <c r="BF191" s="180">
        <f>IF(N191="snížená",J191,0)</f>
        <v>0</v>
      </c>
      <c r="BG191" s="180">
        <f>IF(N191="zákl. přenesená",J191,0)</f>
        <v>0</v>
      </c>
      <c r="BH191" s="180">
        <f>IF(N191="sníž. přenesená",J191,0)</f>
        <v>0</v>
      </c>
      <c r="BI191" s="180">
        <f>IF(N191="nulová",J191,0)</f>
        <v>0</v>
      </c>
      <c r="BJ191" s="18" t="s">
        <v>80</v>
      </c>
      <c r="BK191" s="180">
        <f>ROUND(I191*H191,2)</f>
        <v>0</v>
      </c>
      <c r="BL191" s="18" t="s">
        <v>207</v>
      </c>
      <c r="BM191" s="179" t="s">
        <v>1331</v>
      </c>
    </row>
    <row r="192" spans="1:65" s="13" customFormat="1" ht="11.25">
      <c r="B192" s="181"/>
      <c r="D192" s="182" t="s">
        <v>209</v>
      </c>
      <c r="E192" s="183" t="s">
        <v>1</v>
      </c>
      <c r="F192" s="184" t="s">
        <v>1332</v>
      </c>
      <c r="H192" s="183" t="s">
        <v>1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3" t="s">
        <v>209</v>
      </c>
      <c r="AU192" s="183" t="s">
        <v>82</v>
      </c>
      <c r="AV192" s="13" t="s">
        <v>80</v>
      </c>
      <c r="AW192" s="13" t="s">
        <v>30</v>
      </c>
      <c r="AX192" s="13" t="s">
        <v>73</v>
      </c>
      <c r="AY192" s="183" t="s">
        <v>200</v>
      </c>
    </row>
    <row r="193" spans="1:65" s="14" customFormat="1" ht="11.25">
      <c r="B193" s="189"/>
      <c r="D193" s="182" t="s">
        <v>209</v>
      </c>
      <c r="E193" s="190" t="s">
        <v>1</v>
      </c>
      <c r="F193" s="191" t="s">
        <v>1333</v>
      </c>
      <c r="H193" s="192">
        <v>59.511000000000003</v>
      </c>
      <c r="I193" s="193"/>
      <c r="L193" s="189"/>
      <c r="M193" s="194"/>
      <c r="N193" s="195"/>
      <c r="O193" s="195"/>
      <c r="P193" s="195"/>
      <c r="Q193" s="195"/>
      <c r="R193" s="195"/>
      <c r="S193" s="195"/>
      <c r="T193" s="196"/>
      <c r="AT193" s="190" t="s">
        <v>209</v>
      </c>
      <c r="AU193" s="190" t="s">
        <v>82</v>
      </c>
      <c r="AV193" s="14" t="s">
        <v>82</v>
      </c>
      <c r="AW193" s="14" t="s">
        <v>30</v>
      </c>
      <c r="AX193" s="14" t="s">
        <v>73</v>
      </c>
      <c r="AY193" s="190" t="s">
        <v>200</v>
      </c>
    </row>
    <row r="194" spans="1:65" s="13" customFormat="1" ht="11.25">
      <c r="B194" s="181"/>
      <c r="D194" s="182" t="s">
        <v>209</v>
      </c>
      <c r="E194" s="183" t="s">
        <v>1</v>
      </c>
      <c r="F194" s="184" t="s">
        <v>301</v>
      </c>
      <c r="H194" s="183" t="s">
        <v>1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3" t="s">
        <v>209</v>
      </c>
      <c r="AU194" s="183" t="s">
        <v>82</v>
      </c>
      <c r="AV194" s="13" t="s">
        <v>80</v>
      </c>
      <c r="AW194" s="13" t="s">
        <v>30</v>
      </c>
      <c r="AX194" s="13" t="s">
        <v>73</v>
      </c>
      <c r="AY194" s="183" t="s">
        <v>200</v>
      </c>
    </row>
    <row r="195" spans="1:65" s="14" customFormat="1" ht="11.25">
      <c r="B195" s="189"/>
      <c r="D195" s="182" t="s">
        <v>209</v>
      </c>
      <c r="E195" s="190" t="s">
        <v>1</v>
      </c>
      <c r="F195" s="191" t="s">
        <v>116</v>
      </c>
      <c r="H195" s="192">
        <v>11.702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209</v>
      </c>
      <c r="AU195" s="190" t="s">
        <v>82</v>
      </c>
      <c r="AV195" s="14" t="s">
        <v>82</v>
      </c>
      <c r="AW195" s="14" t="s">
        <v>30</v>
      </c>
      <c r="AX195" s="14" t="s">
        <v>73</v>
      </c>
      <c r="AY195" s="190" t="s">
        <v>200</v>
      </c>
    </row>
    <row r="196" spans="1:65" s="15" customFormat="1" ht="11.25">
      <c r="B196" s="197"/>
      <c r="D196" s="182" t="s">
        <v>209</v>
      </c>
      <c r="E196" s="198" t="s">
        <v>1</v>
      </c>
      <c r="F196" s="199" t="s">
        <v>214</v>
      </c>
      <c r="H196" s="200">
        <v>71.212999999999994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198" t="s">
        <v>209</v>
      </c>
      <c r="AU196" s="198" t="s">
        <v>82</v>
      </c>
      <c r="AV196" s="15" t="s">
        <v>207</v>
      </c>
      <c r="AW196" s="15" t="s">
        <v>30</v>
      </c>
      <c r="AX196" s="15" t="s">
        <v>80</v>
      </c>
      <c r="AY196" s="198" t="s">
        <v>200</v>
      </c>
    </row>
    <row r="197" spans="1:65" s="2" customFormat="1" ht="21.75" customHeight="1">
      <c r="A197" s="33"/>
      <c r="B197" s="167"/>
      <c r="C197" s="168" t="s">
        <v>8</v>
      </c>
      <c r="D197" s="168" t="s">
        <v>202</v>
      </c>
      <c r="E197" s="169" t="s">
        <v>303</v>
      </c>
      <c r="F197" s="170" t="s">
        <v>304</v>
      </c>
      <c r="G197" s="171" t="s">
        <v>297</v>
      </c>
      <c r="H197" s="172">
        <v>11.117000000000001</v>
      </c>
      <c r="I197" s="173"/>
      <c r="J197" s="174">
        <f>ROUND(I197*H197,2)</f>
        <v>0</v>
      </c>
      <c r="K197" s="170" t="s">
        <v>206</v>
      </c>
      <c r="L197" s="34"/>
      <c r="M197" s="175" t="s">
        <v>1</v>
      </c>
      <c r="N197" s="176" t="s">
        <v>38</v>
      </c>
      <c r="O197" s="59"/>
      <c r="P197" s="177">
        <f>O197*H197</f>
        <v>0</v>
      </c>
      <c r="Q197" s="177">
        <v>0</v>
      </c>
      <c r="R197" s="177">
        <f>Q197*H197</f>
        <v>0</v>
      </c>
      <c r="S197" s="177">
        <v>0</v>
      </c>
      <c r="T197" s="178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9" t="s">
        <v>207</v>
      </c>
      <c r="AT197" s="179" t="s">
        <v>202</v>
      </c>
      <c r="AU197" s="179" t="s">
        <v>82</v>
      </c>
      <c r="AY197" s="18" t="s">
        <v>200</v>
      </c>
      <c r="BE197" s="180">
        <f>IF(N197="základní",J197,0)</f>
        <v>0</v>
      </c>
      <c r="BF197" s="180">
        <f>IF(N197="snížená",J197,0)</f>
        <v>0</v>
      </c>
      <c r="BG197" s="180">
        <f>IF(N197="zákl. přenesená",J197,0)</f>
        <v>0</v>
      </c>
      <c r="BH197" s="180">
        <f>IF(N197="sníž. přenesená",J197,0)</f>
        <v>0</v>
      </c>
      <c r="BI197" s="180">
        <f>IF(N197="nulová",J197,0)</f>
        <v>0</v>
      </c>
      <c r="BJ197" s="18" t="s">
        <v>80</v>
      </c>
      <c r="BK197" s="180">
        <f>ROUND(I197*H197,2)</f>
        <v>0</v>
      </c>
      <c r="BL197" s="18" t="s">
        <v>207</v>
      </c>
      <c r="BM197" s="179" t="s">
        <v>1334</v>
      </c>
    </row>
    <row r="198" spans="1:65" s="14" customFormat="1" ht="33.75">
      <c r="B198" s="189"/>
      <c r="D198" s="182" t="s">
        <v>209</v>
      </c>
      <c r="E198" s="190" t="s">
        <v>1</v>
      </c>
      <c r="F198" s="191" t="s">
        <v>1335</v>
      </c>
      <c r="H198" s="192">
        <v>2.7360000000000002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209</v>
      </c>
      <c r="AU198" s="190" t="s">
        <v>82</v>
      </c>
      <c r="AV198" s="14" t="s">
        <v>82</v>
      </c>
      <c r="AW198" s="14" t="s">
        <v>30</v>
      </c>
      <c r="AX198" s="14" t="s">
        <v>73</v>
      </c>
      <c r="AY198" s="190" t="s">
        <v>200</v>
      </c>
    </row>
    <row r="199" spans="1:65" s="14" customFormat="1" ht="22.5">
      <c r="B199" s="189"/>
      <c r="D199" s="182" t="s">
        <v>209</v>
      </c>
      <c r="E199" s="190" t="s">
        <v>1</v>
      </c>
      <c r="F199" s="191" t="s">
        <v>1336</v>
      </c>
      <c r="H199" s="192">
        <v>3.4750000000000001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209</v>
      </c>
      <c r="AU199" s="190" t="s">
        <v>82</v>
      </c>
      <c r="AV199" s="14" t="s">
        <v>82</v>
      </c>
      <c r="AW199" s="14" t="s">
        <v>30</v>
      </c>
      <c r="AX199" s="14" t="s">
        <v>73</v>
      </c>
      <c r="AY199" s="190" t="s">
        <v>200</v>
      </c>
    </row>
    <row r="200" spans="1:65" s="14" customFormat="1" ht="22.5">
      <c r="B200" s="189"/>
      <c r="D200" s="182" t="s">
        <v>209</v>
      </c>
      <c r="E200" s="190" t="s">
        <v>1</v>
      </c>
      <c r="F200" s="191" t="s">
        <v>1337</v>
      </c>
      <c r="H200" s="192">
        <v>5.4909999999999997</v>
      </c>
      <c r="I200" s="193"/>
      <c r="L200" s="189"/>
      <c r="M200" s="194"/>
      <c r="N200" s="195"/>
      <c r="O200" s="195"/>
      <c r="P200" s="195"/>
      <c r="Q200" s="195"/>
      <c r="R200" s="195"/>
      <c r="S200" s="195"/>
      <c r="T200" s="196"/>
      <c r="AT200" s="190" t="s">
        <v>209</v>
      </c>
      <c r="AU200" s="190" t="s">
        <v>82</v>
      </c>
      <c r="AV200" s="14" t="s">
        <v>82</v>
      </c>
      <c r="AW200" s="14" t="s">
        <v>30</v>
      </c>
      <c r="AX200" s="14" t="s">
        <v>73</v>
      </c>
      <c r="AY200" s="190" t="s">
        <v>200</v>
      </c>
    </row>
    <row r="201" spans="1:65" s="16" customFormat="1" ht="11.25">
      <c r="B201" s="205"/>
      <c r="D201" s="182" t="s">
        <v>209</v>
      </c>
      <c r="E201" s="206" t="s">
        <v>116</v>
      </c>
      <c r="F201" s="207" t="s">
        <v>224</v>
      </c>
      <c r="H201" s="208">
        <v>11.702</v>
      </c>
      <c r="I201" s="209"/>
      <c r="L201" s="205"/>
      <c r="M201" s="210"/>
      <c r="N201" s="211"/>
      <c r="O201" s="211"/>
      <c r="P201" s="211"/>
      <c r="Q201" s="211"/>
      <c r="R201" s="211"/>
      <c r="S201" s="211"/>
      <c r="T201" s="212"/>
      <c r="AT201" s="206" t="s">
        <v>209</v>
      </c>
      <c r="AU201" s="206" t="s">
        <v>82</v>
      </c>
      <c r="AV201" s="16" t="s">
        <v>218</v>
      </c>
      <c r="AW201" s="16" t="s">
        <v>30</v>
      </c>
      <c r="AX201" s="16" t="s">
        <v>73</v>
      </c>
      <c r="AY201" s="206" t="s">
        <v>200</v>
      </c>
    </row>
    <row r="202" spans="1:65" s="14" customFormat="1" ht="11.25">
      <c r="B202" s="189"/>
      <c r="D202" s="182" t="s">
        <v>209</v>
      </c>
      <c r="E202" s="190" t="s">
        <v>1</v>
      </c>
      <c r="F202" s="191" t="s">
        <v>310</v>
      </c>
      <c r="H202" s="192">
        <v>-0.58499999999999996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209</v>
      </c>
      <c r="AU202" s="190" t="s">
        <v>82</v>
      </c>
      <c r="AV202" s="14" t="s">
        <v>82</v>
      </c>
      <c r="AW202" s="14" t="s">
        <v>30</v>
      </c>
      <c r="AX202" s="14" t="s">
        <v>73</v>
      </c>
      <c r="AY202" s="190" t="s">
        <v>200</v>
      </c>
    </row>
    <row r="203" spans="1:65" s="15" customFormat="1" ht="11.25">
      <c r="B203" s="197"/>
      <c r="D203" s="182" t="s">
        <v>209</v>
      </c>
      <c r="E203" s="198" t="s">
        <v>1</v>
      </c>
      <c r="F203" s="199" t="s">
        <v>214</v>
      </c>
      <c r="H203" s="200">
        <v>11.117000000000001</v>
      </c>
      <c r="I203" s="201"/>
      <c r="L203" s="197"/>
      <c r="M203" s="202"/>
      <c r="N203" s="203"/>
      <c r="O203" s="203"/>
      <c r="P203" s="203"/>
      <c r="Q203" s="203"/>
      <c r="R203" s="203"/>
      <c r="S203" s="203"/>
      <c r="T203" s="204"/>
      <c r="AT203" s="198" t="s">
        <v>209</v>
      </c>
      <c r="AU203" s="198" t="s">
        <v>82</v>
      </c>
      <c r="AV203" s="15" t="s">
        <v>207</v>
      </c>
      <c r="AW203" s="15" t="s">
        <v>30</v>
      </c>
      <c r="AX203" s="15" t="s">
        <v>80</v>
      </c>
      <c r="AY203" s="198" t="s">
        <v>200</v>
      </c>
    </row>
    <row r="204" spans="1:65" s="2" customFormat="1" ht="21.75" customHeight="1">
      <c r="A204" s="33"/>
      <c r="B204" s="167"/>
      <c r="C204" s="168" t="s">
        <v>294</v>
      </c>
      <c r="D204" s="168" t="s">
        <v>202</v>
      </c>
      <c r="E204" s="169" t="s">
        <v>312</v>
      </c>
      <c r="F204" s="170" t="s">
        <v>313</v>
      </c>
      <c r="G204" s="171" t="s">
        <v>297</v>
      </c>
      <c r="H204" s="172">
        <v>0.58499999999999996</v>
      </c>
      <c r="I204" s="173"/>
      <c r="J204" s="174">
        <f>ROUND(I204*H204,2)</f>
        <v>0</v>
      </c>
      <c r="K204" s="170" t="s">
        <v>206</v>
      </c>
      <c r="L204" s="34"/>
      <c r="M204" s="175" t="s">
        <v>1</v>
      </c>
      <c r="N204" s="176" t="s">
        <v>38</v>
      </c>
      <c r="O204" s="59"/>
      <c r="P204" s="177">
        <f>O204*H204</f>
        <v>0</v>
      </c>
      <c r="Q204" s="177">
        <v>0</v>
      </c>
      <c r="R204" s="177">
        <f>Q204*H204</f>
        <v>0</v>
      </c>
      <c r="S204" s="177">
        <v>0</v>
      </c>
      <c r="T204" s="178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9" t="s">
        <v>207</v>
      </c>
      <c r="AT204" s="179" t="s">
        <v>202</v>
      </c>
      <c r="AU204" s="179" t="s">
        <v>82</v>
      </c>
      <c r="AY204" s="18" t="s">
        <v>200</v>
      </c>
      <c r="BE204" s="180">
        <f>IF(N204="základní",J204,0)</f>
        <v>0</v>
      </c>
      <c r="BF204" s="180">
        <f>IF(N204="snížená",J204,0)</f>
        <v>0</v>
      </c>
      <c r="BG204" s="180">
        <f>IF(N204="zákl. přenesená",J204,0)</f>
        <v>0</v>
      </c>
      <c r="BH204" s="180">
        <f>IF(N204="sníž. přenesená",J204,0)</f>
        <v>0</v>
      </c>
      <c r="BI204" s="180">
        <f>IF(N204="nulová",J204,0)</f>
        <v>0</v>
      </c>
      <c r="BJ204" s="18" t="s">
        <v>80</v>
      </c>
      <c r="BK204" s="180">
        <f>ROUND(I204*H204,2)</f>
        <v>0</v>
      </c>
      <c r="BL204" s="18" t="s">
        <v>207</v>
      </c>
      <c r="BM204" s="179" t="s">
        <v>1338</v>
      </c>
    </row>
    <row r="205" spans="1:65" s="14" customFormat="1" ht="11.25">
      <c r="B205" s="189"/>
      <c r="D205" s="182" t="s">
        <v>209</v>
      </c>
      <c r="E205" s="190" t="s">
        <v>1</v>
      </c>
      <c r="F205" s="191" t="s">
        <v>315</v>
      </c>
      <c r="H205" s="192">
        <v>0.58499999999999996</v>
      </c>
      <c r="I205" s="193"/>
      <c r="L205" s="189"/>
      <c r="M205" s="194"/>
      <c r="N205" s="195"/>
      <c r="O205" s="195"/>
      <c r="P205" s="195"/>
      <c r="Q205" s="195"/>
      <c r="R205" s="195"/>
      <c r="S205" s="195"/>
      <c r="T205" s="196"/>
      <c r="AT205" s="190" t="s">
        <v>209</v>
      </c>
      <c r="AU205" s="190" t="s">
        <v>82</v>
      </c>
      <c r="AV205" s="14" t="s">
        <v>82</v>
      </c>
      <c r="AW205" s="14" t="s">
        <v>30</v>
      </c>
      <c r="AX205" s="14" t="s">
        <v>73</v>
      </c>
      <c r="AY205" s="190" t="s">
        <v>200</v>
      </c>
    </row>
    <row r="206" spans="1:65" s="15" customFormat="1" ht="11.25">
      <c r="B206" s="197"/>
      <c r="D206" s="182" t="s">
        <v>209</v>
      </c>
      <c r="E206" s="198" t="s">
        <v>1</v>
      </c>
      <c r="F206" s="199" t="s">
        <v>214</v>
      </c>
      <c r="H206" s="200">
        <v>0.58499999999999996</v>
      </c>
      <c r="I206" s="201"/>
      <c r="L206" s="197"/>
      <c r="M206" s="202"/>
      <c r="N206" s="203"/>
      <c r="O206" s="203"/>
      <c r="P206" s="203"/>
      <c r="Q206" s="203"/>
      <c r="R206" s="203"/>
      <c r="S206" s="203"/>
      <c r="T206" s="204"/>
      <c r="AT206" s="198" t="s">
        <v>209</v>
      </c>
      <c r="AU206" s="198" t="s">
        <v>82</v>
      </c>
      <c r="AV206" s="15" t="s">
        <v>207</v>
      </c>
      <c r="AW206" s="15" t="s">
        <v>30</v>
      </c>
      <c r="AX206" s="15" t="s">
        <v>80</v>
      </c>
      <c r="AY206" s="198" t="s">
        <v>200</v>
      </c>
    </row>
    <row r="207" spans="1:65" s="2" customFormat="1" ht="21.75" customHeight="1">
      <c r="A207" s="33"/>
      <c r="B207" s="167"/>
      <c r="C207" s="168" t="s">
        <v>302</v>
      </c>
      <c r="D207" s="168" t="s">
        <v>202</v>
      </c>
      <c r="E207" s="169" t="s">
        <v>317</v>
      </c>
      <c r="F207" s="170" t="s">
        <v>318</v>
      </c>
      <c r="G207" s="171" t="s">
        <v>297</v>
      </c>
      <c r="H207" s="172">
        <v>113.071</v>
      </c>
      <c r="I207" s="173"/>
      <c r="J207" s="174">
        <f>ROUND(I207*H207,2)</f>
        <v>0</v>
      </c>
      <c r="K207" s="170" t="s">
        <v>206</v>
      </c>
      <c r="L207" s="34"/>
      <c r="M207" s="175" t="s">
        <v>1</v>
      </c>
      <c r="N207" s="176" t="s">
        <v>38</v>
      </c>
      <c r="O207" s="59"/>
      <c r="P207" s="177">
        <f>O207*H207</f>
        <v>0</v>
      </c>
      <c r="Q207" s="177">
        <v>0</v>
      </c>
      <c r="R207" s="177">
        <f>Q207*H207</f>
        <v>0</v>
      </c>
      <c r="S207" s="177">
        <v>0</v>
      </c>
      <c r="T207" s="178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9" t="s">
        <v>207</v>
      </c>
      <c r="AT207" s="179" t="s">
        <v>202</v>
      </c>
      <c r="AU207" s="179" t="s">
        <v>82</v>
      </c>
      <c r="AY207" s="18" t="s">
        <v>200</v>
      </c>
      <c r="BE207" s="180">
        <f>IF(N207="základní",J207,0)</f>
        <v>0</v>
      </c>
      <c r="BF207" s="180">
        <f>IF(N207="snížená",J207,0)</f>
        <v>0</v>
      </c>
      <c r="BG207" s="180">
        <f>IF(N207="zákl. přenesená",J207,0)</f>
        <v>0</v>
      </c>
      <c r="BH207" s="180">
        <f>IF(N207="sníž. přenesená",J207,0)</f>
        <v>0</v>
      </c>
      <c r="BI207" s="180">
        <f>IF(N207="nulová",J207,0)</f>
        <v>0</v>
      </c>
      <c r="BJ207" s="18" t="s">
        <v>80</v>
      </c>
      <c r="BK207" s="180">
        <f>ROUND(I207*H207,2)</f>
        <v>0</v>
      </c>
      <c r="BL207" s="18" t="s">
        <v>207</v>
      </c>
      <c r="BM207" s="179" t="s">
        <v>1339</v>
      </c>
    </row>
    <row r="208" spans="1:65" s="14" customFormat="1" ht="11.25">
      <c r="B208" s="189"/>
      <c r="D208" s="182" t="s">
        <v>209</v>
      </c>
      <c r="E208" s="190" t="s">
        <v>1</v>
      </c>
      <c r="F208" s="191" t="s">
        <v>1340</v>
      </c>
      <c r="H208" s="192">
        <v>25.515000000000001</v>
      </c>
      <c r="I208" s="193"/>
      <c r="L208" s="189"/>
      <c r="M208" s="194"/>
      <c r="N208" s="195"/>
      <c r="O208" s="195"/>
      <c r="P208" s="195"/>
      <c r="Q208" s="195"/>
      <c r="R208" s="195"/>
      <c r="S208" s="195"/>
      <c r="T208" s="196"/>
      <c r="AT208" s="190" t="s">
        <v>209</v>
      </c>
      <c r="AU208" s="190" t="s">
        <v>82</v>
      </c>
      <c r="AV208" s="14" t="s">
        <v>82</v>
      </c>
      <c r="AW208" s="14" t="s">
        <v>30</v>
      </c>
      <c r="AX208" s="14" t="s">
        <v>73</v>
      </c>
      <c r="AY208" s="190" t="s">
        <v>200</v>
      </c>
    </row>
    <row r="209" spans="2:51" s="14" customFormat="1" ht="11.25">
      <c r="B209" s="189"/>
      <c r="D209" s="182" t="s">
        <v>209</v>
      </c>
      <c r="E209" s="190" t="s">
        <v>1</v>
      </c>
      <c r="F209" s="191" t="s">
        <v>1341</v>
      </c>
      <c r="H209" s="192">
        <v>6.5330000000000004</v>
      </c>
      <c r="I209" s="193"/>
      <c r="L209" s="189"/>
      <c r="M209" s="194"/>
      <c r="N209" s="195"/>
      <c r="O209" s="195"/>
      <c r="P209" s="195"/>
      <c r="Q209" s="195"/>
      <c r="R209" s="195"/>
      <c r="S209" s="195"/>
      <c r="T209" s="196"/>
      <c r="AT209" s="190" t="s">
        <v>209</v>
      </c>
      <c r="AU209" s="190" t="s">
        <v>82</v>
      </c>
      <c r="AV209" s="14" t="s">
        <v>82</v>
      </c>
      <c r="AW209" s="14" t="s">
        <v>30</v>
      </c>
      <c r="AX209" s="14" t="s">
        <v>73</v>
      </c>
      <c r="AY209" s="190" t="s">
        <v>200</v>
      </c>
    </row>
    <row r="210" spans="2:51" s="14" customFormat="1" ht="11.25">
      <c r="B210" s="189"/>
      <c r="D210" s="182" t="s">
        <v>209</v>
      </c>
      <c r="E210" s="190" t="s">
        <v>1</v>
      </c>
      <c r="F210" s="191" t="s">
        <v>1342</v>
      </c>
      <c r="H210" s="192">
        <v>5.22</v>
      </c>
      <c r="I210" s="193"/>
      <c r="L210" s="189"/>
      <c r="M210" s="194"/>
      <c r="N210" s="195"/>
      <c r="O210" s="195"/>
      <c r="P210" s="195"/>
      <c r="Q210" s="195"/>
      <c r="R210" s="195"/>
      <c r="S210" s="195"/>
      <c r="T210" s="196"/>
      <c r="AT210" s="190" t="s">
        <v>209</v>
      </c>
      <c r="AU210" s="190" t="s">
        <v>82</v>
      </c>
      <c r="AV210" s="14" t="s">
        <v>82</v>
      </c>
      <c r="AW210" s="14" t="s">
        <v>30</v>
      </c>
      <c r="AX210" s="14" t="s">
        <v>73</v>
      </c>
      <c r="AY210" s="190" t="s">
        <v>200</v>
      </c>
    </row>
    <row r="211" spans="2:51" s="14" customFormat="1" ht="11.25">
      <c r="B211" s="189"/>
      <c r="D211" s="182" t="s">
        <v>209</v>
      </c>
      <c r="E211" s="190" t="s">
        <v>1</v>
      </c>
      <c r="F211" s="191" t="s">
        <v>1343</v>
      </c>
      <c r="H211" s="192">
        <v>8.1620000000000008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209</v>
      </c>
      <c r="AU211" s="190" t="s">
        <v>82</v>
      </c>
      <c r="AV211" s="14" t="s">
        <v>82</v>
      </c>
      <c r="AW211" s="14" t="s">
        <v>30</v>
      </c>
      <c r="AX211" s="14" t="s">
        <v>73</v>
      </c>
      <c r="AY211" s="190" t="s">
        <v>200</v>
      </c>
    </row>
    <row r="212" spans="2:51" s="14" customFormat="1" ht="11.25">
      <c r="B212" s="189"/>
      <c r="D212" s="182" t="s">
        <v>209</v>
      </c>
      <c r="E212" s="190" t="s">
        <v>1</v>
      </c>
      <c r="F212" s="191" t="s">
        <v>1344</v>
      </c>
      <c r="H212" s="192">
        <v>1.325</v>
      </c>
      <c r="I212" s="193"/>
      <c r="L212" s="189"/>
      <c r="M212" s="194"/>
      <c r="N212" s="195"/>
      <c r="O212" s="195"/>
      <c r="P212" s="195"/>
      <c r="Q212" s="195"/>
      <c r="R212" s="195"/>
      <c r="S212" s="195"/>
      <c r="T212" s="196"/>
      <c r="AT212" s="190" t="s">
        <v>209</v>
      </c>
      <c r="AU212" s="190" t="s">
        <v>82</v>
      </c>
      <c r="AV212" s="14" t="s">
        <v>82</v>
      </c>
      <c r="AW212" s="14" t="s">
        <v>30</v>
      </c>
      <c r="AX212" s="14" t="s">
        <v>73</v>
      </c>
      <c r="AY212" s="190" t="s">
        <v>200</v>
      </c>
    </row>
    <row r="213" spans="2:51" s="14" customFormat="1" ht="11.25">
      <c r="B213" s="189"/>
      <c r="D213" s="182" t="s">
        <v>209</v>
      </c>
      <c r="E213" s="190" t="s">
        <v>1</v>
      </c>
      <c r="F213" s="191" t="s">
        <v>1345</v>
      </c>
      <c r="H213" s="192">
        <v>3.976</v>
      </c>
      <c r="I213" s="193"/>
      <c r="L213" s="189"/>
      <c r="M213" s="194"/>
      <c r="N213" s="195"/>
      <c r="O213" s="195"/>
      <c r="P213" s="195"/>
      <c r="Q213" s="195"/>
      <c r="R213" s="195"/>
      <c r="S213" s="195"/>
      <c r="T213" s="196"/>
      <c r="AT213" s="190" t="s">
        <v>209</v>
      </c>
      <c r="AU213" s="190" t="s">
        <v>82</v>
      </c>
      <c r="AV213" s="14" t="s">
        <v>82</v>
      </c>
      <c r="AW213" s="14" t="s">
        <v>30</v>
      </c>
      <c r="AX213" s="14" t="s">
        <v>73</v>
      </c>
      <c r="AY213" s="190" t="s">
        <v>200</v>
      </c>
    </row>
    <row r="214" spans="2:51" s="14" customFormat="1" ht="22.5">
      <c r="B214" s="189"/>
      <c r="D214" s="182" t="s">
        <v>209</v>
      </c>
      <c r="E214" s="190" t="s">
        <v>1</v>
      </c>
      <c r="F214" s="191" t="s">
        <v>1346</v>
      </c>
      <c r="H214" s="192">
        <v>4.2140000000000004</v>
      </c>
      <c r="I214" s="193"/>
      <c r="L214" s="189"/>
      <c r="M214" s="194"/>
      <c r="N214" s="195"/>
      <c r="O214" s="195"/>
      <c r="P214" s="195"/>
      <c r="Q214" s="195"/>
      <c r="R214" s="195"/>
      <c r="S214" s="195"/>
      <c r="T214" s="196"/>
      <c r="AT214" s="190" t="s">
        <v>209</v>
      </c>
      <c r="AU214" s="190" t="s">
        <v>82</v>
      </c>
      <c r="AV214" s="14" t="s">
        <v>82</v>
      </c>
      <c r="AW214" s="14" t="s">
        <v>30</v>
      </c>
      <c r="AX214" s="14" t="s">
        <v>73</v>
      </c>
      <c r="AY214" s="190" t="s">
        <v>200</v>
      </c>
    </row>
    <row r="215" spans="2:51" s="14" customFormat="1" ht="11.25">
      <c r="B215" s="189"/>
      <c r="D215" s="182" t="s">
        <v>209</v>
      </c>
      <c r="E215" s="190" t="s">
        <v>1</v>
      </c>
      <c r="F215" s="191" t="s">
        <v>1347</v>
      </c>
      <c r="H215" s="192">
        <v>4.6619999999999999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209</v>
      </c>
      <c r="AU215" s="190" t="s">
        <v>82</v>
      </c>
      <c r="AV215" s="14" t="s">
        <v>82</v>
      </c>
      <c r="AW215" s="14" t="s">
        <v>30</v>
      </c>
      <c r="AX215" s="14" t="s">
        <v>73</v>
      </c>
      <c r="AY215" s="190" t="s">
        <v>200</v>
      </c>
    </row>
    <row r="216" spans="2:51" s="14" customFormat="1" ht="11.25">
      <c r="B216" s="189"/>
      <c r="D216" s="182" t="s">
        <v>209</v>
      </c>
      <c r="E216" s="190" t="s">
        <v>1</v>
      </c>
      <c r="F216" s="191" t="s">
        <v>1348</v>
      </c>
      <c r="H216" s="192">
        <v>22.893000000000001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209</v>
      </c>
      <c r="AU216" s="190" t="s">
        <v>82</v>
      </c>
      <c r="AV216" s="14" t="s">
        <v>82</v>
      </c>
      <c r="AW216" s="14" t="s">
        <v>30</v>
      </c>
      <c r="AX216" s="14" t="s">
        <v>73</v>
      </c>
      <c r="AY216" s="190" t="s">
        <v>200</v>
      </c>
    </row>
    <row r="217" spans="2:51" s="14" customFormat="1" ht="11.25">
      <c r="B217" s="189"/>
      <c r="D217" s="182" t="s">
        <v>209</v>
      </c>
      <c r="E217" s="190" t="s">
        <v>1</v>
      </c>
      <c r="F217" s="191" t="s">
        <v>1349</v>
      </c>
      <c r="H217" s="192">
        <v>2.5489999999999999</v>
      </c>
      <c r="I217" s="193"/>
      <c r="L217" s="189"/>
      <c r="M217" s="194"/>
      <c r="N217" s="195"/>
      <c r="O217" s="195"/>
      <c r="P217" s="195"/>
      <c r="Q217" s="195"/>
      <c r="R217" s="195"/>
      <c r="S217" s="195"/>
      <c r="T217" s="196"/>
      <c r="AT217" s="190" t="s">
        <v>209</v>
      </c>
      <c r="AU217" s="190" t="s">
        <v>82</v>
      </c>
      <c r="AV217" s="14" t="s">
        <v>82</v>
      </c>
      <c r="AW217" s="14" t="s">
        <v>30</v>
      </c>
      <c r="AX217" s="14" t="s">
        <v>73</v>
      </c>
      <c r="AY217" s="190" t="s">
        <v>200</v>
      </c>
    </row>
    <row r="218" spans="2:51" s="14" customFormat="1" ht="11.25">
      <c r="B218" s="189"/>
      <c r="D218" s="182" t="s">
        <v>209</v>
      </c>
      <c r="E218" s="190" t="s">
        <v>1</v>
      </c>
      <c r="F218" s="191" t="s">
        <v>1350</v>
      </c>
      <c r="H218" s="192">
        <v>11.846</v>
      </c>
      <c r="I218" s="193"/>
      <c r="L218" s="189"/>
      <c r="M218" s="194"/>
      <c r="N218" s="195"/>
      <c r="O218" s="195"/>
      <c r="P218" s="195"/>
      <c r="Q218" s="195"/>
      <c r="R218" s="195"/>
      <c r="S218" s="195"/>
      <c r="T218" s="196"/>
      <c r="AT218" s="190" t="s">
        <v>209</v>
      </c>
      <c r="AU218" s="190" t="s">
        <v>82</v>
      </c>
      <c r="AV218" s="14" t="s">
        <v>82</v>
      </c>
      <c r="AW218" s="14" t="s">
        <v>30</v>
      </c>
      <c r="AX218" s="14" t="s">
        <v>73</v>
      </c>
      <c r="AY218" s="190" t="s">
        <v>200</v>
      </c>
    </row>
    <row r="219" spans="2:51" s="14" customFormat="1" ht="22.5">
      <c r="B219" s="189"/>
      <c r="D219" s="182" t="s">
        <v>209</v>
      </c>
      <c r="E219" s="190" t="s">
        <v>1</v>
      </c>
      <c r="F219" s="191" t="s">
        <v>1351</v>
      </c>
      <c r="H219" s="192">
        <v>0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209</v>
      </c>
      <c r="AU219" s="190" t="s">
        <v>82</v>
      </c>
      <c r="AV219" s="14" t="s">
        <v>82</v>
      </c>
      <c r="AW219" s="14" t="s">
        <v>30</v>
      </c>
      <c r="AX219" s="14" t="s">
        <v>73</v>
      </c>
      <c r="AY219" s="190" t="s">
        <v>200</v>
      </c>
    </row>
    <row r="220" spans="2:51" s="14" customFormat="1" ht="11.25">
      <c r="B220" s="189"/>
      <c r="D220" s="182" t="s">
        <v>209</v>
      </c>
      <c r="E220" s="190" t="s">
        <v>1</v>
      </c>
      <c r="F220" s="191" t="s">
        <v>1352</v>
      </c>
      <c r="H220" s="192">
        <v>2.129</v>
      </c>
      <c r="I220" s="193"/>
      <c r="L220" s="189"/>
      <c r="M220" s="194"/>
      <c r="N220" s="195"/>
      <c r="O220" s="195"/>
      <c r="P220" s="195"/>
      <c r="Q220" s="195"/>
      <c r="R220" s="195"/>
      <c r="S220" s="195"/>
      <c r="T220" s="196"/>
      <c r="AT220" s="190" t="s">
        <v>209</v>
      </c>
      <c r="AU220" s="190" t="s">
        <v>82</v>
      </c>
      <c r="AV220" s="14" t="s">
        <v>82</v>
      </c>
      <c r="AW220" s="14" t="s">
        <v>30</v>
      </c>
      <c r="AX220" s="14" t="s">
        <v>73</v>
      </c>
      <c r="AY220" s="190" t="s">
        <v>200</v>
      </c>
    </row>
    <row r="221" spans="2:51" s="14" customFormat="1" ht="11.25">
      <c r="B221" s="189"/>
      <c r="D221" s="182" t="s">
        <v>209</v>
      </c>
      <c r="E221" s="190" t="s">
        <v>1</v>
      </c>
      <c r="F221" s="191" t="s">
        <v>1353</v>
      </c>
      <c r="H221" s="192">
        <v>52.784999999999997</v>
      </c>
      <c r="I221" s="193"/>
      <c r="L221" s="189"/>
      <c r="M221" s="194"/>
      <c r="N221" s="195"/>
      <c r="O221" s="195"/>
      <c r="P221" s="195"/>
      <c r="Q221" s="195"/>
      <c r="R221" s="195"/>
      <c r="S221" s="195"/>
      <c r="T221" s="196"/>
      <c r="AT221" s="190" t="s">
        <v>209</v>
      </c>
      <c r="AU221" s="190" t="s">
        <v>82</v>
      </c>
      <c r="AV221" s="14" t="s">
        <v>82</v>
      </c>
      <c r="AW221" s="14" t="s">
        <v>30</v>
      </c>
      <c r="AX221" s="14" t="s">
        <v>73</v>
      </c>
      <c r="AY221" s="190" t="s">
        <v>200</v>
      </c>
    </row>
    <row r="222" spans="2:51" s="13" customFormat="1" ht="11.25">
      <c r="B222" s="181"/>
      <c r="D222" s="182" t="s">
        <v>209</v>
      </c>
      <c r="E222" s="183" t="s">
        <v>1</v>
      </c>
      <c r="F222" s="184" t="s">
        <v>324</v>
      </c>
      <c r="H222" s="183" t="s">
        <v>1</v>
      </c>
      <c r="I222" s="185"/>
      <c r="L222" s="181"/>
      <c r="M222" s="186"/>
      <c r="N222" s="187"/>
      <c r="O222" s="187"/>
      <c r="P222" s="187"/>
      <c r="Q222" s="187"/>
      <c r="R222" s="187"/>
      <c r="S222" s="187"/>
      <c r="T222" s="188"/>
      <c r="AT222" s="183" t="s">
        <v>209</v>
      </c>
      <c r="AU222" s="183" t="s">
        <v>82</v>
      </c>
      <c r="AV222" s="13" t="s">
        <v>80</v>
      </c>
      <c r="AW222" s="13" t="s">
        <v>30</v>
      </c>
      <c r="AX222" s="13" t="s">
        <v>73</v>
      </c>
      <c r="AY222" s="183" t="s">
        <v>200</v>
      </c>
    </row>
    <row r="223" spans="2:51" s="14" customFormat="1" ht="22.5">
      <c r="B223" s="189"/>
      <c r="D223" s="182" t="s">
        <v>209</v>
      </c>
      <c r="E223" s="190" t="s">
        <v>1</v>
      </c>
      <c r="F223" s="191" t="s">
        <v>325</v>
      </c>
      <c r="H223" s="192">
        <v>-6.9649999999999999</v>
      </c>
      <c r="I223" s="193"/>
      <c r="L223" s="189"/>
      <c r="M223" s="194"/>
      <c r="N223" s="195"/>
      <c r="O223" s="195"/>
      <c r="P223" s="195"/>
      <c r="Q223" s="195"/>
      <c r="R223" s="195"/>
      <c r="S223" s="195"/>
      <c r="T223" s="196"/>
      <c r="AT223" s="190" t="s">
        <v>209</v>
      </c>
      <c r="AU223" s="190" t="s">
        <v>82</v>
      </c>
      <c r="AV223" s="14" t="s">
        <v>82</v>
      </c>
      <c r="AW223" s="14" t="s">
        <v>30</v>
      </c>
      <c r="AX223" s="14" t="s">
        <v>73</v>
      </c>
      <c r="AY223" s="190" t="s">
        <v>200</v>
      </c>
    </row>
    <row r="224" spans="2:51" s="14" customFormat="1" ht="22.5">
      <c r="B224" s="189"/>
      <c r="D224" s="182" t="s">
        <v>209</v>
      </c>
      <c r="E224" s="190" t="s">
        <v>1</v>
      </c>
      <c r="F224" s="191" t="s">
        <v>1354</v>
      </c>
      <c r="H224" s="192">
        <v>-6.81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209</v>
      </c>
      <c r="AU224" s="190" t="s">
        <v>82</v>
      </c>
      <c r="AV224" s="14" t="s">
        <v>82</v>
      </c>
      <c r="AW224" s="14" t="s">
        <v>30</v>
      </c>
      <c r="AX224" s="14" t="s">
        <v>73</v>
      </c>
      <c r="AY224" s="190" t="s">
        <v>200</v>
      </c>
    </row>
    <row r="225" spans="1:65" s="14" customFormat="1" ht="22.5">
      <c r="B225" s="189"/>
      <c r="D225" s="182" t="s">
        <v>209</v>
      </c>
      <c r="E225" s="190" t="s">
        <v>1</v>
      </c>
      <c r="F225" s="191" t="s">
        <v>1355</v>
      </c>
      <c r="H225" s="192">
        <v>-7.31</v>
      </c>
      <c r="I225" s="193"/>
      <c r="L225" s="189"/>
      <c r="M225" s="194"/>
      <c r="N225" s="195"/>
      <c r="O225" s="195"/>
      <c r="P225" s="195"/>
      <c r="Q225" s="195"/>
      <c r="R225" s="195"/>
      <c r="S225" s="195"/>
      <c r="T225" s="196"/>
      <c r="AT225" s="190" t="s">
        <v>209</v>
      </c>
      <c r="AU225" s="190" t="s">
        <v>82</v>
      </c>
      <c r="AV225" s="14" t="s">
        <v>82</v>
      </c>
      <c r="AW225" s="14" t="s">
        <v>30</v>
      </c>
      <c r="AX225" s="14" t="s">
        <v>73</v>
      </c>
      <c r="AY225" s="190" t="s">
        <v>200</v>
      </c>
    </row>
    <row r="226" spans="1:65" s="14" customFormat="1" ht="11.25">
      <c r="B226" s="189"/>
      <c r="D226" s="182" t="s">
        <v>209</v>
      </c>
      <c r="E226" s="190" t="s">
        <v>1</v>
      </c>
      <c r="F226" s="191" t="s">
        <v>330</v>
      </c>
      <c r="H226" s="192">
        <v>-11.702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209</v>
      </c>
      <c r="AU226" s="190" t="s">
        <v>82</v>
      </c>
      <c r="AV226" s="14" t="s">
        <v>82</v>
      </c>
      <c r="AW226" s="14" t="s">
        <v>30</v>
      </c>
      <c r="AX226" s="14" t="s">
        <v>73</v>
      </c>
      <c r="AY226" s="190" t="s">
        <v>200</v>
      </c>
    </row>
    <row r="227" spans="1:65" s="16" customFormat="1" ht="11.25">
      <c r="B227" s="205"/>
      <c r="D227" s="182" t="s">
        <v>209</v>
      </c>
      <c r="E227" s="206" t="s">
        <v>112</v>
      </c>
      <c r="F227" s="207" t="s">
        <v>224</v>
      </c>
      <c r="H227" s="208">
        <v>119.02200000000001</v>
      </c>
      <c r="I227" s="209"/>
      <c r="L227" s="205"/>
      <c r="M227" s="210"/>
      <c r="N227" s="211"/>
      <c r="O227" s="211"/>
      <c r="P227" s="211"/>
      <c r="Q227" s="211"/>
      <c r="R227" s="211"/>
      <c r="S227" s="211"/>
      <c r="T227" s="212"/>
      <c r="AT227" s="206" t="s">
        <v>209</v>
      </c>
      <c r="AU227" s="206" t="s">
        <v>82</v>
      </c>
      <c r="AV227" s="16" t="s">
        <v>218</v>
      </c>
      <c r="AW227" s="16" t="s">
        <v>30</v>
      </c>
      <c r="AX227" s="16" t="s">
        <v>73</v>
      </c>
      <c r="AY227" s="206" t="s">
        <v>200</v>
      </c>
    </row>
    <row r="228" spans="1:65" s="14" customFormat="1" ht="11.25">
      <c r="B228" s="189"/>
      <c r="D228" s="182" t="s">
        <v>209</v>
      </c>
      <c r="E228" s="190" t="s">
        <v>1</v>
      </c>
      <c r="F228" s="191" t="s">
        <v>331</v>
      </c>
      <c r="H228" s="192">
        <v>-5.9509999999999996</v>
      </c>
      <c r="I228" s="193"/>
      <c r="L228" s="189"/>
      <c r="M228" s="194"/>
      <c r="N228" s="195"/>
      <c r="O228" s="195"/>
      <c r="P228" s="195"/>
      <c r="Q228" s="195"/>
      <c r="R228" s="195"/>
      <c r="S228" s="195"/>
      <c r="T228" s="196"/>
      <c r="AT228" s="190" t="s">
        <v>209</v>
      </c>
      <c r="AU228" s="190" t="s">
        <v>82</v>
      </c>
      <c r="AV228" s="14" t="s">
        <v>82</v>
      </c>
      <c r="AW228" s="14" t="s">
        <v>30</v>
      </c>
      <c r="AX228" s="14" t="s">
        <v>73</v>
      </c>
      <c r="AY228" s="190" t="s">
        <v>200</v>
      </c>
    </row>
    <row r="229" spans="1:65" s="15" customFormat="1" ht="11.25">
      <c r="B229" s="197"/>
      <c r="D229" s="182" t="s">
        <v>209</v>
      </c>
      <c r="E229" s="198" t="s">
        <v>1</v>
      </c>
      <c r="F229" s="199" t="s">
        <v>214</v>
      </c>
      <c r="H229" s="200">
        <v>113.071</v>
      </c>
      <c r="I229" s="201"/>
      <c r="L229" s="197"/>
      <c r="M229" s="202"/>
      <c r="N229" s="203"/>
      <c r="O229" s="203"/>
      <c r="P229" s="203"/>
      <c r="Q229" s="203"/>
      <c r="R229" s="203"/>
      <c r="S229" s="203"/>
      <c r="T229" s="204"/>
      <c r="AT229" s="198" t="s">
        <v>209</v>
      </c>
      <c r="AU229" s="198" t="s">
        <v>82</v>
      </c>
      <c r="AV229" s="15" t="s">
        <v>207</v>
      </c>
      <c r="AW229" s="15" t="s">
        <v>30</v>
      </c>
      <c r="AX229" s="15" t="s">
        <v>80</v>
      </c>
      <c r="AY229" s="198" t="s">
        <v>200</v>
      </c>
    </row>
    <row r="230" spans="1:65" s="2" customFormat="1" ht="21.75" customHeight="1">
      <c r="A230" s="33"/>
      <c r="B230" s="167"/>
      <c r="C230" s="168" t="s">
        <v>311</v>
      </c>
      <c r="D230" s="168" t="s">
        <v>202</v>
      </c>
      <c r="E230" s="169" t="s">
        <v>333</v>
      </c>
      <c r="F230" s="170" t="s">
        <v>334</v>
      </c>
      <c r="G230" s="171" t="s">
        <v>297</v>
      </c>
      <c r="H230" s="172">
        <v>5.9509999999999996</v>
      </c>
      <c r="I230" s="173"/>
      <c r="J230" s="174">
        <f>ROUND(I230*H230,2)</f>
        <v>0</v>
      </c>
      <c r="K230" s="170" t="s">
        <v>206</v>
      </c>
      <c r="L230" s="34"/>
      <c r="M230" s="175" t="s">
        <v>1</v>
      </c>
      <c r="N230" s="176" t="s">
        <v>38</v>
      </c>
      <c r="O230" s="59"/>
      <c r="P230" s="177">
        <f>O230*H230</f>
        <v>0</v>
      </c>
      <c r="Q230" s="177">
        <v>0</v>
      </c>
      <c r="R230" s="177">
        <f>Q230*H230</f>
        <v>0</v>
      </c>
      <c r="S230" s="177">
        <v>0</v>
      </c>
      <c r="T230" s="178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9" t="s">
        <v>207</v>
      </c>
      <c r="AT230" s="179" t="s">
        <v>202</v>
      </c>
      <c r="AU230" s="179" t="s">
        <v>82</v>
      </c>
      <c r="AY230" s="18" t="s">
        <v>200</v>
      </c>
      <c r="BE230" s="180">
        <f>IF(N230="základní",J230,0)</f>
        <v>0</v>
      </c>
      <c r="BF230" s="180">
        <f>IF(N230="snížená",J230,0)</f>
        <v>0</v>
      </c>
      <c r="BG230" s="180">
        <f>IF(N230="zákl. přenesená",J230,0)</f>
        <v>0</v>
      </c>
      <c r="BH230" s="180">
        <f>IF(N230="sníž. přenesená",J230,0)</f>
        <v>0</v>
      </c>
      <c r="BI230" s="180">
        <f>IF(N230="nulová",J230,0)</f>
        <v>0</v>
      </c>
      <c r="BJ230" s="18" t="s">
        <v>80</v>
      </c>
      <c r="BK230" s="180">
        <f>ROUND(I230*H230,2)</f>
        <v>0</v>
      </c>
      <c r="BL230" s="18" t="s">
        <v>207</v>
      </c>
      <c r="BM230" s="179" t="s">
        <v>1356</v>
      </c>
    </row>
    <row r="231" spans="1:65" s="14" customFormat="1" ht="11.25">
      <c r="B231" s="189"/>
      <c r="D231" s="182" t="s">
        <v>209</v>
      </c>
      <c r="E231" s="190" t="s">
        <v>1</v>
      </c>
      <c r="F231" s="191" t="s">
        <v>336</v>
      </c>
      <c r="H231" s="192">
        <v>5.9509999999999996</v>
      </c>
      <c r="I231" s="193"/>
      <c r="L231" s="189"/>
      <c r="M231" s="194"/>
      <c r="N231" s="195"/>
      <c r="O231" s="195"/>
      <c r="P231" s="195"/>
      <c r="Q231" s="195"/>
      <c r="R231" s="195"/>
      <c r="S231" s="195"/>
      <c r="T231" s="196"/>
      <c r="AT231" s="190" t="s">
        <v>209</v>
      </c>
      <c r="AU231" s="190" t="s">
        <v>82</v>
      </c>
      <c r="AV231" s="14" t="s">
        <v>82</v>
      </c>
      <c r="AW231" s="14" t="s">
        <v>30</v>
      </c>
      <c r="AX231" s="14" t="s">
        <v>73</v>
      </c>
      <c r="AY231" s="190" t="s">
        <v>200</v>
      </c>
    </row>
    <row r="232" spans="1:65" s="15" customFormat="1" ht="11.25">
      <c r="B232" s="197"/>
      <c r="D232" s="182" t="s">
        <v>209</v>
      </c>
      <c r="E232" s="198" t="s">
        <v>1</v>
      </c>
      <c r="F232" s="199" t="s">
        <v>214</v>
      </c>
      <c r="H232" s="200">
        <v>5.9509999999999996</v>
      </c>
      <c r="I232" s="201"/>
      <c r="L232" s="197"/>
      <c r="M232" s="202"/>
      <c r="N232" s="203"/>
      <c r="O232" s="203"/>
      <c r="P232" s="203"/>
      <c r="Q232" s="203"/>
      <c r="R232" s="203"/>
      <c r="S232" s="203"/>
      <c r="T232" s="204"/>
      <c r="AT232" s="198" t="s">
        <v>209</v>
      </c>
      <c r="AU232" s="198" t="s">
        <v>82</v>
      </c>
      <c r="AV232" s="15" t="s">
        <v>207</v>
      </c>
      <c r="AW232" s="15" t="s">
        <v>30</v>
      </c>
      <c r="AX232" s="15" t="s">
        <v>80</v>
      </c>
      <c r="AY232" s="198" t="s">
        <v>200</v>
      </c>
    </row>
    <row r="233" spans="1:65" s="2" customFormat="1" ht="44.25" customHeight="1">
      <c r="A233" s="33"/>
      <c r="B233" s="167"/>
      <c r="C233" s="168" t="s">
        <v>316</v>
      </c>
      <c r="D233" s="168" t="s">
        <v>202</v>
      </c>
      <c r="E233" s="169" t="s">
        <v>1357</v>
      </c>
      <c r="F233" s="170" t="s">
        <v>1358</v>
      </c>
      <c r="G233" s="171" t="s">
        <v>249</v>
      </c>
      <c r="H233" s="172">
        <v>1.35</v>
      </c>
      <c r="I233" s="173"/>
      <c r="J233" s="174">
        <f>ROUND(I233*H233,2)</f>
        <v>0</v>
      </c>
      <c r="K233" s="170" t="s">
        <v>1</v>
      </c>
      <c r="L233" s="34"/>
      <c r="M233" s="175" t="s">
        <v>1</v>
      </c>
      <c r="N233" s="176" t="s">
        <v>38</v>
      </c>
      <c r="O233" s="59"/>
      <c r="P233" s="177">
        <f>O233*H233</f>
        <v>0</v>
      </c>
      <c r="Q233" s="177">
        <v>5.3E-3</v>
      </c>
      <c r="R233" s="177">
        <f>Q233*H233</f>
        <v>7.1550000000000008E-3</v>
      </c>
      <c r="S233" s="177">
        <v>0</v>
      </c>
      <c r="T233" s="178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9" t="s">
        <v>207</v>
      </c>
      <c r="AT233" s="179" t="s">
        <v>202</v>
      </c>
      <c r="AU233" s="179" t="s">
        <v>82</v>
      </c>
      <c r="AY233" s="18" t="s">
        <v>200</v>
      </c>
      <c r="BE233" s="180">
        <f>IF(N233="základní",J233,0)</f>
        <v>0</v>
      </c>
      <c r="BF233" s="180">
        <f>IF(N233="snížená",J233,0)</f>
        <v>0</v>
      </c>
      <c r="BG233" s="180">
        <f>IF(N233="zákl. přenesená",J233,0)</f>
        <v>0</v>
      </c>
      <c r="BH233" s="180">
        <f>IF(N233="sníž. přenesená",J233,0)</f>
        <v>0</v>
      </c>
      <c r="BI233" s="180">
        <f>IF(N233="nulová",J233,0)</f>
        <v>0</v>
      </c>
      <c r="BJ233" s="18" t="s">
        <v>80</v>
      </c>
      <c r="BK233" s="180">
        <f>ROUND(I233*H233,2)</f>
        <v>0</v>
      </c>
      <c r="BL233" s="18" t="s">
        <v>207</v>
      </c>
      <c r="BM233" s="179" t="s">
        <v>1359</v>
      </c>
    </row>
    <row r="234" spans="1:65" s="14" customFormat="1" ht="11.25">
      <c r="B234" s="189"/>
      <c r="D234" s="182" t="s">
        <v>209</v>
      </c>
      <c r="E234" s="190" t="s">
        <v>1</v>
      </c>
      <c r="F234" s="191" t="s">
        <v>1360</v>
      </c>
      <c r="H234" s="192">
        <v>1.35</v>
      </c>
      <c r="I234" s="193"/>
      <c r="L234" s="189"/>
      <c r="M234" s="194"/>
      <c r="N234" s="195"/>
      <c r="O234" s="195"/>
      <c r="P234" s="195"/>
      <c r="Q234" s="195"/>
      <c r="R234" s="195"/>
      <c r="S234" s="195"/>
      <c r="T234" s="196"/>
      <c r="AT234" s="190" t="s">
        <v>209</v>
      </c>
      <c r="AU234" s="190" t="s">
        <v>82</v>
      </c>
      <c r="AV234" s="14" t="s">
        <v>82</v>
      </c>
      <c r="AW234" s="14" t="s">
        <v>30</v>
      </c>
      <c r="AX234" s="14" t="s">
        <v>80</v>
      </c>
      <c r="AY234" s="190" t="s">
        <v>200</v>
      </c>
    </row>
    <row r="235" spans="1:65" s="2" customFormat="1" ht="16.5" customHeight="1">
      <c r="A235" s="33"/>
      <c r="B235" s="167"/>
      <c r="C235" s="168" t="s">
        <v>332</v>
      </c>
      <c r="D235" s="168" t="s">
        <v>202</v>
      </c>
      <c r="E235" s="169" t="s">
        <v>1361</v>
      </c>
      <c r="F235" s="170" t="s">
        <v>1362</v>
      </c>
      <c r="G235" s="171" t="s">
        <v>205</v>
      </c>
      <c r="H235" s="172">
        <v>212.404</v>
      </c>
      <c r="I235" s="173"/>
      <c r="J235" s="174">
        <f>ROUND(I235*H235,2)</f>
        <v>0</v>
      </c>
      <c r="K235" s="170" t="s">
        <v>206</v>
      </c>
      <c r="L235" s="34"/>
      <c r="M235" s="175" t="s">
        <v>1</v>
      </c>
      <c r="N235" s="176" t="s">
        <v>38</v>
      </c>
      <c r="O235" s="59"/>
      <c r="P235" s="177">
        <f>O235*H235</f>
        <v>0</v>
      </c>
      <c r="Q235" s="177">
        <v>8.4999999999999995E-4</v>
      </c>
      <c r="R235" s="177">
        <f>Q235*H235</f>
        <v>0.18054339999999999</v>
      </c>
      <c r="S235" s="177">
        <v>0</v>
      </c>
      <c r="T235" s="178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9" t="s">
        <v>207</v>
      </c>
      <c r="AT235" s="179" t="s">
        <v>202</v>
      </c>
      <c r="AU235" s="179" t="s">
        <v>82</v>
      </c>
      <c r="AY235" s="18" t="s">
        <v>200</v>
      </c>
      <c r="BE235" s="180">
        <f>IF(N235="základní",J235,0)</f>
        <v>0</v>
      </c>
      <c r="BF235" s="180">
        <f>IF(N235="snížená",J235,0)</f>
        <v>0</v>
      </c>
      <c r="BG235" s="180">
        <f>IF(N235="zákl. přenesená",J235,0)</f>
        <v>0</v>
      </c>
      <c r="BH235" s="180">
        <f>IF(N235="sníž. přenesená",J235,0)</f>
        <v>0</v>
      </c>
      <c r="BI235" s="180">
        <f>IF(N235="nulová",J235,0)</f>
        <v>0</v>
      </c>
      <c r="BJ235" s="18" t="s">
        <v>80</v>
      </c>
      <c r="BK235" s="180">
        <f>ROUND(I235*H235,2)</f>
        <v>0</v>
      </c>
      <c r="BL235" s="18" t="s">
        <v>207</v>
      </c>
      <c r="BM235" s="179" t="s">
        <v>1363</v>
      </c>
    </row>
    <row r="236" spans="1:65" s="13" customFormat="1" ht="11.25">
      <c r="B236" s="181"/>
      <c r="D236" s="182" t="s">
        <v>209</v>
      </c>
      <c r="E236" s="183" t="s">
        <v>1</v>
      </c>
      <c r="F236" s="184" t="s">
        <v>1364</v>
      </c>
      <c r="H236" s="183" t="s">
        <v>1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3" t="s">
        <v>209</v>
      </c>
      <c r="AU236" s="183" t="s">
        <v>82</v>
      </c>
      <c r="AV236" s="13" t="s">
        <v>80</v>
      </c>
      <c r="AW236" s="13" t="s">
        <v>30</v>
      </c>
      <c r="AX236" s="13" t="s">
        <v>73</v>
      </c>
      <c r="AY236" s="183" t="s">
        <v>200</v>
      </c>
    </row>
    <row r="237" spans="1:65" s="14" customFormat="1" ht="11.25">
      <c r="B237" s="189"/>
      <c r="D237" s="182" t="s">
        <v>209</v>
      </c>
      <c r="E237" s="190" t="s">
        <v>1</v>
      </c>
      <c r="F237" s="191" t="s">
        <v>1365</v>
      </c>
      <c r="H237" s="192">
        <v>45.972999999999999</v>
      </c>
      <c r="I237" s="193"/>
      <c r="L237" s="189"/>
      <c r="M237" s="194"/>
      <c r="N237" s="195"/>
      <c r="O237" s="195"/>
      <c r="P237" s="195"/>
      <c r="Q237" s="195"/>
      <c r="R237" s="195"/>
      <c r="S237" s="195"/>
      <c r="T237" s="196"/>
      <c r="AT237" s="190" t="s">
        <v>209</v>
      </c>
      <c r="AU237" s="190" t="s">
        <v>82</v>
      </c>
      <c r="AV237" s="14" t="s">
        <v>82</v>
      </c>
      <c r="AW237" s="14" t="s">
        <v>30</v>
      </c>
      <c r="AX237" s="14" t="s">
        <v>73</v>
      </c>
      <c r="AY237" s="190" t="s">
        <v>200</v>
      </c>
    </row>
    <row r="238" spans="1:65" s="14" customFormat="1" ht="11.25">
      <c r="B238" s="189"/>
      <c r="D238" s="182" t="s">
        <v>209</v>
      </c>
      <c r="E238" s="190" t="s">
        <v>1</v>
      </c>
      <c r="F238" s="191" t="s">
        <v>1366</v>
      </c>
      <c r="H238" s="192">
        <v>13.065</v>
      </c>
      <c r="I238" s="193"/>
      <c r="L238" s="189"/>
      <c r="M238" s="194"/>
      <c r="N238" s="195"/>
      <c r="O238" s="195"/>
      <c r="P238" s="195"/>
      <c r="Q238" s="195"/>
      <c r="R238" s="195"/>
      <c r="S238" s="195"/>
      <c r="T238" s="196"/>
      <c r="AT238" s="190" t="s">
        <v>209</v>
      </c>
      <c r="AU238" s="190" t="s">
        <v>82</v>
      </c>
      <c r="AV238" s="14" t="s">
        <v>82</v>
      </c>
      <c r="AW238" s="14" t="s">
        <v>30</v>
      </c>
      <c r="AX238" s="14" t="s">
        <v>73</v>
      </c>
      <c r="AY238" s="190" t="s">
        <v>200</v>
      </c>
    </row>
    <row r="239" spans="1:65" s="14" customFormat="1" ht="11.25">
      <c r="B239" s="189"/>
      <c r="D239" s="182" t="s">
        <v>209</v>
      </c>
      <c r="E239" s="190" t="s">
        <v>1</v>
      </c>
      <c r="F239" s="191" t="s">
        <v>1367</v>
      </c>
      <c r="H239" s="192">
        <v>0</v>
      </c>
      <c r="I239" s="193"/>
      <c r="L239" s="189"/>
      <c r="M239" s="194"/>
      <c r="N239" s="195"/>
      <c r="O239" s="195"/>
      <c r="P239" s="195"/>
      <c r="Q239" s="195"/>
      <c r="R239" s="195"/>
      <c r="S239" s="195"/>
      <c r="T239" s="196"/>
      <c r="AT239" s="190" t="s">
        <v>209</v>
      </c>
      <c r="AU239" s="190" t="s">
        <v>82</v>
      </c>
      <c r="AV239" s="14" t="s">
        <v>82</v>
      </c>
      <c r="AW239" s="14" t="s">
        <v>30</v>
      </c>
      <c r="AX239" s="14" t="s">
        <v>73</v>
      </c>
      <c r="AY239" s="190" t="s">
        <v>200</v>
      </c>
    </row>
    <row r="240" spans="1:65" s="14" customFormat="1" ht="11.25">
      <c r="B240" s="189"/>
      <c r="D240" s="182" t="s">
        <v>209</v>
      </c>
      <c r="E240" s="190" t="s">
        <v>1</v>
      </c>
      <c r="F240" s="191" t="s">
        <v>1368</v>
      </c>
      <c r="H240" s="192">
        <v>13.952</v>
      </c>
      <c r="I240" s="193"/>
      <c r="L240" s="189"/>
      <c r="M240" s="194"/>
      <c r="N240" s="195"/>
      <c r="O240" s="195"/>
      <c r="P240" s="195"/>
      <c r="Q240" s="195"/>
      <c r="R240" s="195"/>
      <c r="S240" s="195"/>
      <c r="T240" s="196"/>
      <c r="AT240" s="190" t="s">
        <v>209</v>
      </c>
      <c r="AU240" s="190" t="s">
        <v>82</v>
      </c>
      <c r="AV240" s="14" t="s">
        <v>82</v>
      </c>
      <c r="AW240" s="14" t="s">
        <v>30</v>
      </c>
      <c r="AX240" s="14" t="s">
        <v>73</v>
      </c>
      <c r="AY240" s="190" t="s">
        <v>200</v>
      </c>
    </row>
    <row r="241" spans="1:65" s="14" customFormat="1" ht="11.25">
      <c r="B241" s="189"/>
      <c r="D241" s="182" t="s">
        <v>209</v>
      </c>
      <c r="E241" s="190" t="s">
        <v>1</v>
      </c>
      <c r="F241" s="191" t="s">
        <v>1369</v>
      </c>
      <c r="H241" s="192">
        <v>2.65</v>
      </c>
      <c r="I241" s="193"/>
      <c r="L241" s="189"/>
      <c r="M241" s="194"/>
      <c r="N241" s="195"/>
      <c r="O241" s="195"/>
      <c r="P241" s="195"/>
      <c r="Q241" s="195"/>
      <c r="R241" s="195"/>
      <c r="S241" s="195"/>
      <c r="T241" s="196"/>
      <c r="AT241" s="190" t="s">
        <v>209</v>
      </c>
      <c r="AU241" s="190" t="s">
        <v>82</v>
      </c>
      <c r="AV241" s="14" t="s">
        <v>82</v>
      </c>
      <c r="AW241" s="14" t="s">
        <v>30</v>
      </c>
      <c r="AX241" s="14" t="s">
        <v>73</v>
      </c>
      <c r="AY241" s="190" t="s">
        <v>200</v>
      </c>
    </row>
    <row r="242" spans="1:65" s="14" customFormat="1" ht="11.25">
      <c r="B242" s="189"/>
      <c r="D242" s="182" t="s">
        <v>209</v>
      </c>
      <c r="E242" s="190" t="s">
        <v>1</v>
      </c>
      <c r="F242" s="191" t="s">
        <v>1370</v>
      </c>
      <c r="H242" s="192">
        <v>7.952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209</v>
      </c>
      <c r="AU242" s="190" t="s">
        <v>82</v>
      </c>
      <c r="AV242" s="14" t="s">
        <v>82</v>
      </c>
      <c r="AW242" s="14" t="s">
        <v>30</v>
      </c>
      <c r="AX242" s="14" t="s">
        <v>73</v>
      </c>
      <c r="AY242" s="190" t="s">
        <v>200</v>
      </c>
    </row>
    <row r="243" spans="1:65" s="14" customFormat="1" ht="22.5">
      <c r="B243" s="189"/>
      <c r="D243" s="182" t="s">
        <v>209</v>
      </c>
      <c r="E243" s="190" t="s">
        <v>1</v>
      </c>
      <c r="F243" s="191" t="s">
        <v>1371</v>
      </c>
      <c r="H243" s="192">
        <v>7.5940000000000003</v>
      </c>
      <c r="I243" s="193"/>
      <c r="L243" s="189"/>
      <c r="M243" s="194"/>
      <c r="N243" s="195"/>
      <c r="O243" s="195"/>
      <c r="P243" s="195"/>
      <c r="Q243" s="195"/>
      <c r="R243" s="195"/>
      <c r="S243" s="195"/>
      <c r="T243" s="196"/>
      <c r="AT243" s="190" t="s">
        <v>209</v>
      </c>
      <c r="AU243" s="190" t="s">
        <v>82</v>
      </c>
      <c r="AV243" s="14" t="s">
        <v>82</v>
      </c>
      <c r="AW243" s="14" t="s">
        <v>30</v>
      </c>
      <c r="AX243" s="14" t="s">
        <v>73</v>
      </c>
      <c r="AY243" s="190" t="s">
        <v>200</v>
      </c>
    </row>
    <row r="244" spans="1:65" s="14" customFormat="1" ht="11.25">
      <c r="B244" s="189"/>
      <c r="D244" s="182" t="s">
        <v>209</v>
      </c>
      <c r="E244" s="190" t="s">
        <v>1</v>
      </c>
      <c r="F244" s="191" t="s">
        <v>1372</v>
      </c>
      <c r="H244" s="192">
        <v>0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209</v>
      </c>
      <c r="AU244" s="190" t="s">
        <v>82</v>
      </c>
      <c r="AV244" s="14" t="s">
        <v>82</v>
      </c>
      <c r="AW244" s="14" t="s">
        <v>30</v>
      </c>
      <c r="AX244" s="14" t="s">
        <v>73</v>
      </c>
      <c r="AY244" s="190" t="s">
        <v>200</v>
      </c>
    </row>
    <row r="245" spans="1:65" s="14" customFormat="1" ht="11.25">
      <c r="B245" s="189"/>
      <c r="D245" s="182" t="s">
        <v>209</v>
      </c>
      <c r="E245" s="190" t="s">
        <v>1</v>
      </c>
      <c r="F245" s="191" t="s">
        <v>1373</v>
      </c>
      <c r="H245" s="192">
        <v>41.249000000000002</v>
      </c>
      <c r="I245" s="193"/>
      <c r="L245" s="189"/>
      <c r="M245" s="194"/>
      <c r="N245" s="195"/>
      <c r="O245" s="195"/>
      <c r="P245" s="195"/>
      <c r="Q245" s="195"/>
      <c r="R245" s="195"/>
      <c r="S245" s="195"/>
      <c r="T245" s="196"/>
      <c r="AT245" s="190" t="s">
        <v>209</v>
      </c>
      <c r="AU245" s="190" t="s">
        <v>82</v>
      </c>
      <c r="AV245" s="14" t="s">
        <v>82</v>
      </c>
      <c r="AW245" s="14" t="s">
        <v>30</v>
      </c>
      <c r="AX245" s="14" t="s">
        <v>73</v>
      </c>
      <c r="AY245" s="190" t="s">
        <v>200</v>
      </c>
    </row>
    <row r="246" spans="1:65" s="14" customFormat="1" ht="11.25">
      <c r="B246" s="189"/>
      <c r="D246" s="182" t="s">
        <v>209</v>
      </c>
      <c r="E246" s="190" t="s">
        <v>1</v>
      </c>
      <c r="F246" s="191" t="s">
        <v>1374</v>
      </c>
      <c r="H246" s="192">
        <v>5.0990000000000002</v>
      </c>
      <c r="I246" s="193"/>
      <c r="L246" s="189"/>
      <c r="M246" s="194"/>
      <c r="N246" s="195"/>
      <c r="O246" s="195"/>
      <c r="P246" s="195"/>
      <c r="Q246" s="195"/>
      <c r="R246" s="195"/>
      <c r="S246" s="195"/>
      <c r="T246" s="196"/>
      <c r="AT246" s="190" t="s">
        <v>209</v>
      </c>
      <c r="AU246" s="190" t="s">
        <v>82</v>
      </c>
      <c r="AV246" s="14" t="s">
        <v>82</v>
      </c>
      <c r="AW246" s="14" t="s">
        <v>30</v>
      </c>
      <c r="AX246" s="14" t="s">
        <v>73</v>
      </c>
      <c r="AY246" s="190" t="s">
        <v>200</v>
      </c>
    </row>
    <row r="247" spans="1:65" s="14" customFormat="1" ht="11.25">
      <c r="B247" s="189"/>
      <c r="D247" s="182" t="s">
        <v>209</v>
      </c>
      <c r="E247" s="190" t="s">
        <v>1</v>
      </c>
      <c r="F247" s="191" t="s">
        <v>1375</v>
      </c>
      <c r="H247" s="192">
        <v>23.693000000000001</v>
      </c>
      <c r="I247" s="193"/>
      <c r="L247" s="189"/>
      <c r="M247" s="194"/>
      <c r="N247" s="195"/>
      <c r="O247" s="195"/>
      <c r="P247" s="195"/>
      <c r="Q247" s="195"/>
      <c r="R247" s="195"/>
      <c r="S247" s="195"/>
      <c r="T247" s="196"/>
      <c r="AT247" s="190" t="s">
        <v>209</v>
      </c>
      <c r="AU247" s="190" t="s">
        <v>82</v>
      </c>
      <c r="AV247" s="14" t="s">
        <v>82</v>
      </c>
      <c r="AW247" s="14" t="s">
        <v>30</v>
      </c>
      <c r="AX247" s="14" t="s">
        <v>73</v>
      </c>
      <c r="AY247" s="190" t="s">
        <v>200</v>
      </c>
    </row>
    <row r="248" spans="1:65" s="14" customFormat="1" ht="22.5">
      <c r="B248" s="189"/>
      <c r="D248" s="182" t="s">
        <v>209</v>
      </c>
      <c r="E248" s="190" t="s">
        <v>1</v>
      </c>
      <c r="F248" s="191" t="s">
        <v>1351</v>
      </c>
      <c r="H248" s="192">
        <v>0</v>
      </c>
      <c r="I248" s="193"/>
      <c r="L248" s="189"/>
      <c r="M248" s="194"/>
      <c r="N248" s="195"/>
      <c r="O248" s="195"/>
      <c r="P248" s="195"/>
      <c r="Q248" s="195"/>
      <c r="R248" s="195"/>
      <c r="S248" s="195"/>
      <c r="T248" s="196"/>
      <c r="AT248" s="190" t="s">
        <v>209</v>
      </c>
      <c r="AU248" s="190" t="s">
        <v>82</v>
      </c>
      <c r="AV248" s="14" t="s">
        <v>82</v>
      </c>
      <c r="AW248" s="14" t="s">
        <v>30</v>
      </c>
      <c r="AX248" s="14" t="s">
        <v>73</v>
      </c>
      <c r="AY248" s="190" t="s">
        <v>200</v>
      </c>
    </row>
    <row r="249" spans="1:65" s="14" customFormat="1" ht="11.25">
      <c r="B249" s="189"/>
      <c r="D249" s="182" t="s">
        <v>209</v>
      </c>
      <c r="E249" s="190" t="s">
        <v>1</v>
      </c>
      <c r="F249" s="191" t="s">
        <v>1376</v>
      </c>
      <c r="H249" s="192">
        <v>4.2569999999999997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209</v>
      </c>
      <c r="AU249" s="190" t="s">
        <v>82</v>
      </c>
      <c r="AV249" s="14" t="s">
        <v>82</v>
      </c>
      <c r="AW249" s="14" t="s">
        <v>30</v>
      </c>
      <c r="AX249" s="14" t="s">
        <v>73</v>
      </c>
      <c r="AY249" s="190" t="s">
        <v>200</v>
      </c>
    </row>
    <row r="250" spans="1:65" s="14" customFormat="1" ht="11.25">
      <c r="B250" s="189"/>
      <c r="D250" s="182" t="s">
        <v>209</v>
      </c>
      <c r="E250" s="190" t="s">
        <v>1</v>
      </c>
      <c r="F250" s="191" t="s">
        <v>1377</v>
      </c>
      <c r="H250" s="192">
        <v>46.92</v>
      </c>
      <c r="I250" s="193"/>
      <c r="L250" s="189"/>
      <c r="M250" s="194"/>
      <c r="N250" s="195"/>
      <c r="O250" s="195"/>
      <c r="P250" s="195"/>
      <c r="Q250" s="195"/>
      <c r="R250" s="195"/>
      <c r="S250" s="195"/>
      <c r="T250" s="196"/>
      <c r="AT250" s="190" t="s">
        <v>209</v>
      </c>
      <c r="AU250" s="190" t="s">
        <v>82</v>
      </c>
      <c r="AV250" s="14" t="s">
        <v>82</v>
      </c>
      <c r="AW250" s="14" t="s">
        <v>30</v>
      </c>
      <c r="AX250" s="14" t="s">
        <v>73</v>
      </c>
      <c r="AY250" s="190" t="s">
        <v>200</v>
      </c>
    </row>
    <row r="251" spans="1:65" s="15" customFormat="1" ht="11.25">
      <c r="B251" s="197"/>
      <c r="D251" s="182" t="s">
        <v>209</v>
      </c>
      <c r="E251" s="198" t="s">
        <v>1249</v>
      </c>
      <c r="F251" s="199" t="s">
        <v>214</v>
      </c>
      <c r="H251" s="200">
        <v>212.404</v>
      </c>
      <c r="I251" s="201"/>
      <c r="L251" s="197"/>
      <c r="M251" s="202"/>
      <c r="N251" s="203"/>
      <c r="O251" s="203"/>
      <c r="P251" s="203"/>
      <c r="Q251" s="203"/>
      <c r="R251" s="203"/>
      <c r="S251" s="203"/>
      <c r="T251" s="204"/>
      <c r="AT251" s="198" t="s">
        <v>209</v>
      </c>
      <c r="AU251" s="198" t="s">
        <v>82</v>
      </c>
      <c r="AV251" s="15" t="s">
        <v>207</v>
      </c>
      <c r="AW251" s="15" t="s">
        <v>30</v>
      </c>
      <c r="AX251" s="15" t="s">
        <v>80</v>
      </c>
      <c r="AY251" s="198" t="s">
        <v>200</v>
      </c>
    </row>
    <row r="252" spans="1:65" s="2" customFormat="1" ht="21.75" customHeight="1">
      <c r="A252" s="33"/>
      <c r="B252" s="167"/>
      <c r="C252" s="168" t="s">
        <v>7</v>
      </c>
      <c r="D252" s="168" t="s">
        <v>202</v>
      </c>
      <c r="E252" s="169" t="s">
        <v>1378</v>
      </c>
      <c r="F252" s="170" t="s">
        <v>1379</v>
      </c>
      <c r="G252" s="171" t="s">
        <v>205</v>
      </c>
      <c r="H252" s="172">
        <v>212.404</v>
      </c>
      <c r="I252" s="173"/>
      <c r="J252" s="174">
        <f>ROUND(I252*H252,2)</f>
        <v>0</v>
      </c>
      <c r="K252" s="170" t="s">
        <v>206</v>
      </c>
      <c r="L252" s="34"/>
      <c r="M252" s="175" t="s">
        <v>1</v>
      </c>
      <c r="N252" s="176" t="s">
        <v>38</v>
      </c>
      <c r="O252" s="59"/>
      <c r="P252" s="177">
        <f>O252*H252</f>
        <v>0</v>
      </c>
      <c r="Q252" s="177">
        <v>0</v>
      </c>
      <c r="R252" s="177">
        <f>Q252*H252</f>
        <v>0</v>
      </c>
      <c r="S252" s="177">
        <v>0</v>
      </c>
      <c r="T252" s="178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9" t="s">
        <v>207</v>
      </c>
      <c r="AT252" s="179" t="s">
        <v>202</v>
      </c>
      <c r="AU252" s="179" t="s">
        <v>82</v>
      </c>
      <c r="AY252" s="18" t="s">
        <v>200</v>
      </c>
      <c r="BE252" s="180">
        <f>IF(N252="základní",J252,0)</f>
        <v>0</v>
      </c>
      <c r="BF252" s="180">
        <f>IF(N252="snížená",J252,0)</f>
        <v>0</v>
      </c>
      <c r="BG252" s="180">
        <f>IF(N252="zákl. přenesená",J252,0)</f>
        <v>0</v>
      </c>
      <c r="BH252" s="180">
        <f>IF(N252="sníž. přenesená",J252,0)</f>
        <v>0</v>
      </c>
      <c r="BI252" s="180">
        <f>IF(N252="nulová",J252,0)</f>
        <v>0</v>
      </c>
      <c r="BJ252" s="18" t="s">
        <v>80</v>
      </c>
      <c r="BK252" s="180">
        <f>ROUND(I252*H252,2)</f>
        <v>0</v>
      </c>
      <c r="BL252" s="18" t="s">
        <v>207</v>
      </c>
      <c r="BM252" s="179" t="s">
        <v>1380</v>
      </c>
    </row>
    <row r="253" spans="1:65" s="14" customFormat="1" ht="11.25">
      <c r="B253" s="189"/>
      <c r="D253" s="182" t="s">
        <v>209</v>
      </c>
      <c r="E253" s="190" t="s">
        <v>1</v>
      </c>
      <c r="F253" s="191" t="s">
        <v>1249</v>
      </c>
      <c r="H253" s="192">
        <v>212.404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209</v>
      </c>
      <c r="AU253" s="190" t="s">
        <v>82</v>
      </c>
      <c r="AV253" s="14" t="s">
        <v>82</v>
      </c>
      <c r="AW253" s="14" t="s">
        <v>30</v>
      </c>
      <c r="AX253" s="14" t="s">
        <v>80</v>
      </c>
      <c r="AY253" s="190" t="s">
        <v>200</v>
      </c>
    </row>
    <row r="254" spans="1:65" s="2" customFormat="1" ht="16.5" customHeight="1">
      <c r="A254" s="33"/>
      <c r="B254" s="167"/>
      <c r="C254" s="168" t="s">
        <v>342</v>
      </c>
      <c r="D254" s="168" t="s">
        <v>202</v>
      </c>
      <c r="E254" s="169" t="s">
        <v>337</v>
      </c>
      <c r="F254" s="170" t="s">
        <v>338</v>
      </c>
      <c r="G254" s="171" t="s">
        <v>205</v>
      </c>
      <c r="H254" s="172">
        <v>45</v>
      </c>
      <c r="I254" s="173"/>
      <c r="J254" s="174">
        <f>ROUND(I254*H254,2)</f>
        <v>0</v>
      </c>
      <c r="K254" s="170" t="s">
        <v>206</v>
      </c>
      <c r="L254" s="34"/>
      <c r="M254" s="175" t="s">
        <v>1</v>
      </c>
      <c r="N254" s="176" t="s">
        <v>38</v>
      </c>
      <c r="O254" s="59"/>
      <c r="P254" s="177">
        <f>O254*H254</f>
        <v>0</v>
      </c>
      <c r="Q254" s="177">
        <v>6.9999999999999999E-4</v>
      </c>
      <c r="R254" s="177">
        <f>Q254*H254</f>
        <v>3.15E-2</v>
      </c>
      <c r="S254" s="177">
        <v>0</v>
      </c>
      <c r="T254" s="178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9" t="s">
        <v>207</v>
      </c>
      <c r="AT254" s="179" t="s">
        <v>202</v>
      </c>
      <c r="AU254" s="179" t="s">
        <v>82</v>
      </c>
      <c r="AY254" s="18" t="s">
        <v>200</v>
      </c>
      <c r="BE254" s="180">
        <f>IF(N254="základní",J254,0)</f>
        <v>0</v>
      </c>
      <c r="BF254" s="180">
        <f>IF(N254="snížená",J254,0)</f>
        <v>0</v>
      </c>
      <c r="BG254" s="180">
        <f>IF(N254="zákl. přenesená",J254,0)</f>
        <v>0</v>
      </c>
      <c r="BH254" s="180">
        <f>IF(N254="sníž. přenesená",J254,0)</f>
        <v>0</v>
      </c>
      <c r="BI254" s="180">
        <f>IF(N254="nulová",J254,0)</f>
        <v>0</v>
      </c>
      <c r="BJ254" s="18" t="s">
        <v>80</v>
      </c>
      <c r="BK254" s="180">
        <f>ROUND(I254*H254,2)</f>
        <v>0</v>
      </c>
      <c r="BL254" s="18" t="s">
        <v>207</v>
      </c>
      <c r="BM254" s="179" t="s">
        <v>1381</v>
      </c>
    </row>
    <row r="255" spans="1:65" s="14" customFormat="1" ht="11.25">
      <c r="B255" s="189"/>
      <c r="D255" s="182" t="s">
        <v>209</v>
      </c>
      <c r="E255" s="190" t="s">
        <v>1</v>
      </c>
      <c r="F255" s="191" t="s">
        <v>1382</v>
      </c>
      <c r="H255" s="192">
        <v>15</v>
      </c>
      <c r="I255" s="193"/>
      <c r="L255" s="189"/>
      <c r="M255" s="194"/>
      <c r="N255" s="195"/>
      <c r="O255" s="195"/>
      <c r="P255" s="195"/>
      <c r="Q255" s="195"/>
      <c r="R255" s="195"/>
      <c r="S255" s="195"/>
      <c r="T255" s="196"/>
      <c r="AT255" s="190" t="s">
        <v>209</v>
      </c>
      <c r="AU255" s="190" t="s">
        <v>82</v>
      </c>
      <c r="AV255" s="14" t="s">
        <v>82</v>
      </c>
      <c r="AW255" s="14" t="s">
        <v>30</v>
      </c>
      <c r="AX255" s="14" t="s">
        <v>73</v>
      </c>
      <c r="AY255" s="190" t="s">
        <v>200</v>
      </c>
    </row>
    <row r="256" spans="1:65" s="14" customFormat="1" ht="11.25">
      <c r="B256" s="189"/>
      <c r="D256" s="182" t="s">
        <v>209</v>
      </c>
      <c r="E256" s="190" t="s">
        <v>1</v>
      </c>
      <c r="F256" s="191" t="s">
        <v>1383</v>
      </c>
      <c r="H256" s="192">
        <v>30</v>
      </c>
      <c r="I256" s="193"/>
      <c r="L256" s="189"/>
      <c r="M256" s="194"/>
      <c r="N256" s="195"/>
      <c r="O256" s="195"/>
      <c r="P256" s="195"/>
      <c r="Q256" s="195"/>
      <c r="R256" s="195"/>
      <c r="S256" s="195"/>
      <c r="T256" s="196"/>
      <c r="AT256" s="190" t="s">
        <v>209</v>
      </c>
      <c r="AU256" s="190" t="s">
        <v>82</v>
      </c>
      <c r="AV256" s="14" t="s">
        <v>82</v>
      </c>
      <c r="AW256" s="14" t="s">
        <v>30</v>
      </c>
      <c r="AX256" s="14" t="s">
        <v>73</v>
      </c>
      <c r="AY256" s="190" t="s">
        <v>200</v>
      </c>
    </row>
    <row r="257" spans="1:65" s="15" customFormat="1" ht="11.25">
      <c r="B257" s="197"/>
      <c r="D257" s="182" t="s">
        <v>209</v>
      </c>
      <c r="E257" s="198" t="s">
        <v>1</v>
      </c>
      <c r="F257" s="199" t="s">
        <v>214</v>
      </c>
      <c r="H257" s="200">
        <v>45</v>
      </c>
      <c r="I257" s="201"/>
      <c r="L257" s="197"/>
      <c r="M257" s="202"/>
      <c r="N257" s="203"/>
      <c r="O257" s="203"/>
      <c r="P257" s="203"/>
      <c r="Q257" s="203"/>
      <c r="R257" s="203"/>
      <c r="S257" s="203"/>
      <c r="T257" s="204"/>
      <c r="AT257" s="198" t="s">
        <v>209</v>
      </c>
      <c r="AU257" s="198" t="s">
        <v>82</v>
      </c>
      <c r="AV257" s="15" t="s">
        <v>207</v>
      </c>
      <c r="AW257" s="15" t="s">
        <v>30</v>
      </c>
      <c r="AX257" s="15" t="s">
        <v>80</v>
      </c>
      <c r="AY257" s="198" t="s">
        <v>200</v>
      </c>
    </row>
    <row r="258" spans="1:65" s="2" customFormat="1" ht="16.5" customHeight="1">
      <c r="A258" s="33"/>
      <c r="B258" s="167"/>
      <c r="C258" s="168" t="s">
        <v>347</v>
      </c>
      <c r="D258" s="168" t="s">
        <v>202</v>
      </c>
      <c r="E258" s="169" t="s">
        <v>343</v>
      </c>
      <c r="F258" s="170" t="s">
        <v>344</v>
      </c>
      <c r="G258" s="171" t="s">
        <v>205</v>
      </c>
      <c r="H258" s="172">
        <v>45</v>
      </c>
      <c r="I258" s="173"/>
      <c r="J258" s="174">
        <f>ROUND(I258*H258,2)</f>
        <v>0</v>
      </c>
      <c r="K258" s="170" t="s">
        <v>206</v>
      </c>
      <c r="L258" s="34"/>
      <c r="M258" s="175" t="s">
        <v>1</v>
      </c>
      <c r="N258" s="176" t="s">
        <v>38</v>
      </c>
      <c r="O258" s="59"/>
      <c r="P258" s="177">
        <f>O258*H258</f>
        <v>0</v>
      </c>
      <c r="Q258" s="177">
        <v>0</v>
      </c>
      <c r="R258" s="177">
        <f>Q258*H258</f>
        <v>0</v>
      </c>
      <c r="S258" s="177">
        <v>0</v>
      </c>
      <c r="T258" s="178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9" t="s">
        <v>207</v>
      </c>
      <c r="AT258" s="179" t="s">
        <v>202</v>
      </c>
      <c r="AU258" s="179" t="s">
        <v>82</v>
      </c>
      <c r="AY258" s="18" t="s">
        <v>200</v>
      </c>
      <c r="BE258" s="180">
        <f>IF(N258="základní",J258,0)</f>
        <v>0</v>
      </c>
      <c r="BF258" s="180">
        <f>IF(N258="snížená",J258,0)</f>
        <v>0</v>
      </c>
      <c r="BG258" s="180">
        <f>IF(N258="zákl. přenesená",J258,0)</f>
        <v>0</v>
      </c>
      <c r="BH258" s="180">
        <f>IF(N258="sníž. přenesená",J258,0)</f>
        <v>0</v>
      </c>
      <c r="BI258" s="180">
        <f>IF(N258="nulová",J258,0)</f>
        <v>0</v>
      </c>
      <c r="BJ258" s="18" t="s">
        <v>80</v>
      </c>
      <c r="BK258" s="180">
        <f>ROUND(I258*H258,2)</f>
        <v>0</v>
      </c>
      <c r="BL258" s="18" t="s">
        <v>207</v>
      </c>
      <c r="BM258" s="179" t="s">
        <v>1384</v>
      </c>
    </row>
    <row r="259" spans="1:65" s="14" customFormat="1" ht="11.25">
      <c r="B259" s="189"/>
      <c r="D259" s="182" t="s">
        <v>209</v>
      </c>
      <c r="E259" s="190" t="s">
        <v>1</v>
      </c>
      <c r="F259" s="191" t="s">
        <v>478</v>
      </c>
      <c r="H259" s="192">
        <v>45</v>
      </c>
      <c r="I259" s="193"/>
      <c r="L259" s="189"/>
      <c r="M259" s="194"/>
      <c r="N259" s="195"/>
      <c r="O259" s="195"/>
      <c r="P259" s="195"/>
      <c r="Q259" s="195"/>
      <c r="R259" s="195"/>
      <c r="S259" s="195"/>
      <c r="T259" s="196"/>
      <c r="AT259" s="190" t="s">
        <v>209</v>
      </c>
      <c r="AU259" s="190" t="s">
        <v>82</v>
      </c>
      <c r="AV259" s="14" t="s">
        <v>82</v>
      </c>
      <c r="AW259" s="14" t="s">
        <v>30</v>
      </c>
      <c r="AX259" s="14" t="s">
        <v>80</v>
      </c>
      <c r="AY259" s="190" t="s">
        <v>200</v>
      </c>
    </row>
    <row r="260" spans="1:65" s="2" customFormat="1" ht="16.5" customHeight="1">
      <c r="A260" s="33"/>
      <c r="B260" s="167"/>
      <c r="C260" s="168" t="s">
        <v>352</v>
      </c>
      <c r="D260" s="168" t="s">
        <v>202</v>
      </c>
      <c r="E260" s="169" t="s">
        <v>348</v>
      </c>
      <c r="F260" s="170" t="s">
        <v>349</v>
      </c>
      <c r="G260" s="171" t="s">
        <v>297</v>
      </c>
      <c r="H260" s="172">
        <v>10.8</v>
      </c>
      <c r="I260" s="173"/>
      <c r="J260" s="174">
        <f>ROUND(I260*H260,2)</f>
        <v>0</v>
      </c>
      <c r="K260" s="170" t="s">
        <v>206</v>
      </c>
      <c r="L260" s="34"/>
      <c r="M260" s="175" t="s">
        <v>1</v>
      </c>
      <c r="N260" s="176" t="s">
        <v>38</v>
      </c>
      <c r="O260" s="59"/>
      <c r="P260" s="177">
        <f>O260*H260</f>
        <v>0</v>
      </c>
      <c r="Q260" s="177">
        <v>4.6000000000000001E-4</v>
      </c>
      <c r="R260" s="177">
        <f>Q260*H260</f>
        <v>4.9680000000000002E-3</v>
      </c>
      <c r="S260" s="177">
        <v>0</v>
      </c>
      <c r="T260" s="178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9" t="s">
        <v>207</v>
      </c>
      <c r="AT260" s="179" t="s">
        <v>202</v>
      </c>
      <c r="AU260" s="179" t="s">
        <v>82</v>
      </c>
      <c r="AY260" s="18" t="s">
        <v>200</v>
      </c>
      <c r="BE260" s="180">
        <f>IF(N260="základní",J260,0)</f>
        <v>0</v>
      </c>
      <c r="BF260" s="180">
        <f>IF(N260="snížená",J260,0)</f>
        <v>0</v>
      </c>
      <c r="BG260" s="180">
        <f>IF(N260="zákl. přenesená",J260,0)</f>
        <v>0</v>
      </c>
      <c r="BH260" s="180">
        <f>IF(N260="sníž. přenesená",J260,0)</f>
        <v>0</v>
      </c>
      <c r="BI260" s="180">
        <f>IF(N260="nulová",J260,0)</f>
        <v>0</v>
      </c>
      <c r="BJ260" s="18" t="s">
        <v>80</v>
      </c>
      <c r="BK260" s="180">
        <f>ROUND(I260*H260,2)</f>
        <v>0</v>
      </c>
      <c r="BL260" s="18" t="s">
        <v>207</v>
      </c>
      <c r="BM260" s="179" t="s">
        <v>1385</v>
      </c>
    </row>
    <row r="261" spans="1:65" s="14" customFormat="1" ht="11.25">
      <c r="B261" s="189"/>
      <c r="D261" s="182" t="s">
        <v>209</v>
      </c>
      <c r="E261" s="190" t="s">
        <v>1</v>
      </c>
      <c r="F261" s="191" t="s">
        <v>1386</v>
      </c>
      <c r="H261" s="192">
        <v>3.6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209</v>
      </c>
      <c r="AU261" s="190" t="s">
        <v>82</v>
      </c>
      <c r="AV261" s="14" t="s">
        <v>82</v>
      </c>
      <c r="AW261" s="14" t="s">
        <v>30</v>
      </c>
      <c r="AX261" s="14" t="s">
        <v>73</v>
      </c>
      <c r="AY261" s="190" t="s">
        <v>200</v>
      </c>
    </row>
    <row r="262" spans="1:65" s="14" customFormat="1" ht="11.25">
      <c r="B262" s="189"/>
      <c r="D262" s="182" t="s">
        <v>209</v>
      </c>
      <c r="E262" s="190" t="s">
        <v>1</v>
      </c>
      <c r="F262" s="191" t="s">
        <v>1387</v>
      </c>
      <c r="H262" s="192">
        <v>7.2</v>
      </c>
      <c r="I262" s="193"/>
      <c r="L262" s="189"/>
      <c r="M262" s="194"/>
      <c r="N262" s="195"/>
      <c r="O262" s="195"/>
      <c r="P262" s="195"/>
      <c r="Q262" s="195"/>
      <c r="R262" s="195"/>
      <c r="S262" s="195"/>
      <c r="T262" s="196"/>
      <c r="AT262" s="190" t="s">
        <v>209</v>
      </c>
      <c r="AU262" s="190" t="s">
        <v>82</v>
      </c>
      <c r="AV262" s="14" t="s">
        <v>82</v>
      </c>
      <c r="AW262" s="14" t="s">
        <v>30</v>
      </c>
      <c r="AX262" s="14" t="s">
        <v>73</v>
      </c>
      <c r="AY262" s="190" t="s">
        <v>200</v>
      </c>
    </row>
    <row r="263" spans="1:65" s="15" customFormat="1" ht="11.25">
      <c r="B263" s="197"/>
      <c r="D263" s="182" t="s">
        <v>209</v>
      </c>
      <c r="E263" s="198" t="s">
        <v>1</v>
      </c>
      <c r="F263" s="199" t="s">
        <v>214</v>
      </c>
      <c r="H263" s="200">
        <v>10.8</v>
      </c>
      <c r="I263" s="201"/>
      <c r="L263" s="197"/>
      <c r="M263" s="202"/>
      <c r="N263" s="203"/>
      <c r="O263" s="203"/>
      <c r="P263" s="203"/>
      <c r="Q263" s="203"/>
      <c r="R263" s="203"/>
      <c r="S263" s="203"/>
      <c r="T263" s="204"/>
      <c r="AT263" s="198" t="s">
        <v>209</v>
      </c>
      <c r="AU263" s="198" t="s">
        <v>82</v>
      </c>
      <c r="AV263" s="15" t="s">
        <v>207</v>
      </c>
      <c r="AW263" s="15" t="s">
        <v>30</v>
      </c>
      <c r="AX263" s="15" t="s">
        <v>80</v>
      </c>
      <c r="AY263" s="198" t="s">
        <v>200</v>
      </c>
    </row>
    <row r="264" spans="1:65" s="2" customFormat="1" ht="21.75" customHeight="1">
      <c r="A264" s="33"/>
      <c r="B264" s="167"/>
      <c r="C264" s="168" t="s">
        <v>357</v>
      </c>
      <c r="D264" s="168" t="s">
        <v>202</v>
      </c>
      <c r="E264" s="169" t="s">
        <v>353</v>
      </c>
      <c r="F264" s="170" t="s">
        <v>354</v>
      </c>
      <c r="G264" s="171" t="s">
        <v>297</v>
      </c>
      <c r="H264" s="172">
        <v>10.8</v>
      </c>
      <c r="I264" s="173"/>
      <c r="J264" s="174">
        <f>ROUND(I264*H264,2)</f>
        <v>0</v>
      </c>
      <c r="K264" s="170" t="s">
        <v>206</v>
      </c>
      <c r="L264" s="34"/>
      <c r="M264" s="175" t="s">
        <v>1</v>
      </c>
      <c r="N264" s="176" t="s">
        <v>38</v>
      </c>
      <c r="O264" s="59"/>
      <c r="P264" s="177">
        <f>O264*H264</f>
        <v>0</v>
      </c>
      <c r="Q264" s="177">
        <v>0</v>
      </c>
      <c r="R264" s="177">
        <f>Q264*H264</f>
        <v>0</v>
      </c>
      <c r="S264" s="177">
        <v>0</v>
      </c>
      <c r="T264" s="178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9" t="s">
        <v>207</v>
      </c>
      <c r="AT264" s="179" t="s">
        <v>202</v>
      </c>
      <c r="AU264" s="179" t="s">
        <v>82</v>
      </c>
      <c r="AY264" s="18" t="s">
        <v>200</v>
      </c>
      <c r="BE264" s="180">
        <f>IF(N264="základní",J264,0)</f>
        <v>0</v>
      </c>
      <c r="BF264" s="180">
        <f>IF(N264="snížená",J264,0)</f>
        <v>0</v>
      </c>
      <c r="BG264" s="180">
        <f>IF(N264="zákl. přenesená",J264,0)</f>
        <v>0</v>
      </c>
      <c r="BH264" s="180">
        <f>IF(N264="sníž. přenesená",J264,0)</f>
        <v>0</v>
      </c>
      <c r="BI264" s="180">
        <f>IF(N264="nulová",J264,0)</f>
        <v>0</v>
      </c>
      <c r="BJ264" s="18" t="s">
        <v>80</v>
      </c>
      <c r="BK264" s="180">
        <f>ROUND(I264*H264,2)</f>
        <v>0</v>
      </c>
      <c r="BL264" s="18" t="s">
        <v>207</v>
      </c>
      <c r="BM264" s="179" t="s">
        <v>1388</v>
      </c>
    </row>
    <row r="265" spans="1:65" s="14" customFormat="1" ht="11.25">
      <c r="B265" s="189"/>
      <c r="D265" s="182" t="s">
        <v>209</v>
      </c>
      <c r="E265" s="190" t="s">
        <v>1</v>
      </c>
      <c r="F265" s="191" t="s">
        <v>1389</v>
      </c>
      <c r="H265" s="192">
        <v>10.8</v>
      </c>
      <c r="I265" s="193"/>
      <c r="L265" s="189"/>
      <c r="M265" s="194"/>
      <c r="N265" s="195"/>
      <c r="O265" s="195"/>
      <c r="P265" s="195"/>
      <c r="Q265" s="195"/>
      <c r="R265" s="195"/>
      <c r="S265" s="195"/>
      <c r="T265" s="196"/>
      <c r="AT265" s="190" t="s">
        <v>209</v>
      </c>
      <c r="AU265" s="190" t="s">
        <v>82</v>
      </c>
      <c r="AV265" s="14" t="s">
        <v>82</v>
      </c>
      <c r="AW265" s="14" t="s">
        <v>30</v>
      </c>
      <c r="AX265" s="14" t="s">
        <v>80</v>
      </c>
      <c r="AY265" s="190" t="s">
        <v>200</v>
      </c>
    </row>
    <row r="266" spans="1:65" s="2" customFormat="1" ht="21.75" customHeight="1">
      <c r="A266" s="33"/>
      <c r="B266" s="167"/>
      <c r="C266" s="168" t="s">
        <v>131</v>
      </c>
      <c r="D266" s="168" t="s">
        <v>202</v>
      </c>
      <c r="E266" s="169" t="s">
        <v>368</v>
      </c>
      <c r="F266" s="170" t="s">
        <v>369</v>
      </c>
      <c r="G266" s="171" t="s">
        <v>297</v>
      </c>
      <c r="H266" s="172">
        <v>107.434</v>
      </c>
      <c r="I266" s="173"/>
      <c r="J266" s="174">
        <f>ROUND(I266*H266,2)</f>
        <v>0</v>
      </c>
      <c r="K266" s="170" t="s">
        <v>206</v>
      </c>
      <c r="L266" s="34"/>
      <c r="M266" s="175" t="s">
        <v>1</v>
      </c>
      <c r="N266" s="176" t="s">
        <v>38</v>
      </c>
      <c r="O266" s="59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9" t="s">
        <v>207</v>
      </c>
      <c r="AT266" s="179" t="s">
        <v>202</v>
      </c>
      <c r="AU266" s="179" t="s">
        <v>82</v>
      </c>
      <c r="AY266" s="18" t="s">
        <v>200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8" t="s">
        <v>80</v>
      </c>
      <c r="BK266" s="180">
        <f>ROUND(I266*H266,2)</f>
        <v>0</v>
      </c>
      <c r="BL266" s="18" t="s">
        <v>207</v>
      </c>
      <c r="BM266" s="179" t="s">
        <v>1390</v>
      </c>
    </row>
    <row r="267" spans="1:65" s="14" customFormat="1" ht="11.25">
      <c r="B267" s="189"/>
      <c r="D267" s="182" t="s">
        <v>209</v>
      </c>
      <c r="E267" s="190" t="s">
        <v>1</v>
      </c>
      <c r="F267" s="191" t="s">
        <v>371</v>
      </c>
      <c r="H267" s="192">
        <v>107.434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209</v>
      </c>
      <c r="AU267" s="190" t="s">
        <v>82</v>
      </c>
      <c r="AV267" s="14" t="s">
        <v>82</v>
      </c>
      <c r="AW267" s="14" t="s">
        <v>30</v>
      </c>
      <c r="AX267" s="14" t="s">
        <v>80</v>
      </c>
      <c r="AY267" s="190" t="s">
        <v>200</v>
      </c>
    </row>
    <row r="268" spans="1:65" s="2" customFormat="1" ht="21.75" customHeight="1">
      <c r="A268" s="33"/>
      <c r="B268" s="167"/>
      <c r="C268" s="168" t="s">
        <v>367</v>
      </c>
      <c r="D268" s="168" t="s">
        <v>202</v>
      </c>
      <c r="E268" s="169" t="s">
        <v>373</v>
      </c>
      <c r="F268" s="170" t="s">
        <v>374</v>
      </c>
      <c r="G268" s="171" t="s">
        <v>297</v>
      </c>
      <c r="H268" s="172">
        <v>5.6539999999999999</v>
      </c>
      <c r="I268" s="173"/>
      <c r="J268" s="174">
        <f>ROUND(I268*H268,2)</f>
        <v>0</v>
      </c>
      <c r="K268" s="170" t="s">
        <v>206</v>
      </c>
      <c r="L268" s="34"/>
      <c r="M268" s="175" t="s">
        <v>1</v>
      </c>
      <c r="N268" s="176" t="s">
        <v>38</v>
      </c>
      <c r="O268" s="59"/>
      <c r="P268" s="177">
        <f>O268*H268</f>
        <v>0</v>
      </c>
      <c r="Q268" s="177">
        <v>0</v>
      </c>
      <c r="R268" s="177">
        <f>Q268*H268</f>
        <v>0</v>
      </c>
      <c r="S268" s="177">
        <v>0</v>
      </c>
      <c r="T268" s="178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9" t="s">
        <v>207</v>
      </c>
      <c r="AT268" s="179" t="s">
        <v>202</v>
      </c>
      <c r="AU268" s="179" t="s">
        <v>82</v>
      </c>
      <c r="AY268" s="18" t="s">
        <v>200</v>
      </c>
      <c r="BE268" s="180">
        <f>IF(N268="základní",J268,0)</f>
        <v>0</v>
      </c>
      <c r="BF268" s="180">
        <f>IF(N268="snížená",J268,0)</f>
        <v>0</v>
      </c>
      <c r="BG268" s="180">
        <f>IF(N268="zákl. přenesená",J268,0)</f>
        <v>0</v>
      </c>
      <c r="BH268" s="180">
        <f>IF(N268="sníž. přenesená",J268,0)</f>
        <v>0</v>
      </c>
      <c r="BI268" s="180">
        <f>IF(N268="nulová",J268,0)</f>
        <v>0</v>
      </c>
      <c r="BJ268" s="18" t="s">
        <v>80</v>
      </c>
      <c r="BK268" s="180">
        <f>ROUND(I268*H268,2)</f>
        <v>0</v>
      </c>
      <c r="BL268" s="18" t="s">
        <v>207</v>
      </c>
      <c r="BM268" s="179" t="s">
        <v>1391</v>
      </c>
    </row>
    <row r="269" spans="1:65" s="14" customFormat="1" ht="11.25">
      <c r="B269" s="189"/>
      <c r="D269" s="182" t="s">
        <v>209</v>
      </c>
      <c r="E269" s="190" t="s">
        <v>1</v>
      </c>
      <c r="F269" s="191" t="s">
        <v>376</v>
      </c>
      <c r="H269" s="192">
        <v>5.6539999999999999</v>
      </c>
      <c r="I269" s="193"/>
      <c r="L269" s="189"/>
      <c r="M269" s="194"/>
      <c r="N269" s="195"/>
      <c r="O269" s="195"/>
      <c r="P269" s="195"/>
      <c r="Q269" s="195"/>
      <c r="R269" s="195"/>
      <c r="S269" s="195"/>
      <c r="T269" s="196"/>
      <c r="AT269" s="190" t="s">
        <v>209</v>
      </c>
      <c r="AU269" s="190" t="s">
        <v>82</v>
      </c>
      <c r="AV269" s="14" t="s">
        <v>82</v>
      </c>
      <c r="AW269" s="14" t="s">
        <v>30</v>
      </c>
      <c r="AX269" s="14" t="s">
        <v>73</v>
      </c>
      <c r="AY269" s="190" t="s">
        <v>200</v>
      </c>
    </row>
    <row r="270" spans="1:65" s="15" customFormat="1" ht="11.25">
      <c r="B270" s="197"/>
      <c r="D270" s="182" t="s">
        <v>209</v>
      </c>
      <c r="E270" s="198" t="s">
        <v>1</v>
      </c>
      <c r="F270" s="199" t="s">
        <v>214</v>
      </c>
      <c r="H270" s="200">
        <v>5.6539999999999999</v>
      </c>
      <c r="I270" s="201"/>
      <c r="L270" s="197"/>
      <c r="M270" s="202"/>
      <c r="N270" s="203"/>
      <c r="O270" s="203"/>
      <c r="P270" s="203"/>
      <c r="Q270" s="203"/>
      <c r="R270" s="203"/>
      <c r="S270" s="203"/>
      <c r="T270" s="204"/>
      <c r="AT270" s="198" t="s">
        <v>209</v>
      </c>
      <c r="AU270" s="198" t="s">
        <v>82</v>
      </c>
      <c r="AV270" s="15" t="s">
        <v>207</v>
      </c>
      <c r="AW270" s="15" t="s">
        <v>30</v>
      </c>
      <c r="AX270" s="15" t="s">
        <v>80</v>
      </c>
      <c r="AY270" s="198" t="s">
        <v>200</v>
      </c>
    </row>
    <row r="271" spans="1:65" s="2" customFormat="1" ht="21.75" customHeight="1">
      <c r="A271" s="33"/>
      <c r="B271" s="167"/>
      <c r="C271" s="168" t="s">
        <v>372</v>
      </c>
      <c r="D271" s="168" t="s">
        <v>202</v>
      </c>
      <c r="E271" s="169" t="s">
        <v>378</v>
      </c>
      <c r="F271" s="170" t="s">
        <v>379</v>
      </c>
      <c r="G271" s="171" t="s">
        <v>297</v>
      </c>
      <c r="H271" s="172">
        <v>124.188</v>
      </c>
      <c r="I271" s="173"/>
      <c r="J271" s="174">
        <f>ROUND(I271*H271,2)</f>
        <v>0</v>
      </c>
      <c r="K271" s="170" t="s">
        <v>206</v>
      </c>
      <c r="L271" s="34"/>
      <c r="M271" s="175" t="s">
        <v>1</v>
      </c>
      <c r="N271" s="176" t="s">
        <v>38</v>
      </c>
      <c r="O271" s="59"/>
      <c r="P271" s="177">
        <f>O271*H271</f>
        <v>0</v>
      </c>
      <c r="Q271" s="177">
        <v>0</v>
      </c>
      <c r="R271" s="177">
        <f>Q271*H271</f>
        <v>0</v>
      </c>
      <c r="S271" s="177">
        <v>0</v>
      </c>
      <c r="T271" s="178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9" t="s">
        <v>207</v>
      </c>
      <c r="AT271" s="179" t="s">
        <v>202</v>
      </c>
      <c r="AU271" s="179" t="s">
        <v>82</v>
      </c>
      <c r="AY271" s="18" t="s">
        <v>200</v>
      </c>
      <c r="BE271" s="180">
        <f>IF(N271="základní",J271,0)</f>
        <v>0</v>
      </c>
      <c r="BF271" s="180">
        <f>IF(N271="snížená",J271,0)</f>
        <v>0</v>
      </c>
      <c r="BG271" s="180">
        <f>IF(N271="zákl. přenesená",J271,0)</f>
        <v>0</v>
      </c>
      <c r="BH271" s="180">
        <f>IF(N271="sníž. přenesená",J271,0)</f>
        <v>0</v>
      </c>
      <c r="BI271" s="180">
        <f>IF(N271="nulová",J271,0)</f>
        <v>0</v>
      </c>
      <c r="BJ271" s="18" t="s">
        <v>80</v>
      </c>
      <c r="BK271" s="180">
        <f>ROUND(I271*H271,2)</f>
        <v>0</v>
      </c>
      <c r="BL271" s="18" t="s">
        <v>207</v>
      </c>
      <c r="BM271" s="179" t="s">
        <v>1392</v>
      </c>
    </row>
    <row r="272" spans="1:65" s="14" customFormat="1" ht="11.25">
      <c r="B272" s="189"/>
      <c r="D272" s="182" t="s">
        <v>209</v>
      </c>
      <c r="E272" s="190" t="s">
        <v>1</v>
      </c>
      <c r="F272" s="191" t="s">
        <v>381</v>
      </c>
      <c r="H272" s="192">
        <v>124.188</v>
      </c>
      <c r="I272" s="193"/>
      <c r="L272" s="189"/>
      <c r="M272" s="194"/>
      <c r="N272" s="195"/>
      <c r="O272" s="195"/>
      <c r="P272" s="195"/>
      <c r="Q272" s="195"/>
      <c r="R272" s="195"/>
      <c r="S272" s="195"/>
      <c r="T272" s="196"/>
      <c r="AT272" s="190" t="s">
        <v>209</v>
      </c>
      <c r="AU272" s="190" t="s">
        <v>82</v>
      </c>
      <c r="AV272" s="14" t="s">
        <v>82</v>
      </c>
      <c r="AW272" s="14" t="s">
        <v>30</v>
      </c>
      <c r="AX272" s="14" t="s">
        <v>80</v>
      </c>
      <c r="AY272" s="190" t="s">
        <v>200</v>
      </c>
    </row>
    <row r="273" spans="1:65" s="2" customFormat="1" ht="21.75" customHeight="1">
      <c r="A273" s="33"/>
      <c r="B273" s="167"/>
      <c r="C273" s="168" t="s">
        <v>377</v>
      </c>
      <c r="D273" s="168" t="s">
        <v>202</v>
      </c>
      <c r="E273" s="169" t="s">
        <v>383</v>
      </c>
      <c r="F273" s="170" t="s">
        <v>384</v>
      </c>
      <c r="G273" s="171" t="s">
        <v>297</v>
      </c>
      <c r="H273" s="172">
        <v>6.5359999999999996</v>
      </c>
      <c r="I273" s="173"/>
      <c r="J273" s="174">
        <f>ROUND(I273*H273,2)</f>
        <v>0</v>
      </c>
      <c r="K273" s="170" t="s">
        <v>206</v>
      </c>
      <c r="L273" s="34"/>
      <c r="M273" s="175" t="s">
        <v>1</v>
      </c>
      <c r="N273" s="176" t="s">
        <v>38</v>
      </c>
      <c r="O273" s="59"/>
      <c r="P273" s="177">
        <f>O273*H273</f>
        <v>0</v>
      </c>
      <c r="Q273" s="177">
        <v>0</v>
      </c>
      <c r="R273" s="177">
        <f>Q273*H273</f>
        <v>0</v>
      </c>
      <c r="S273" s="177">
        <v>0</v>
      </c>
      <c r="T273" s="178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9" t="s">
        <v>207</v>
      </c>
      <c r="AT273" s="179" t="s">
        <v>202</v>
      </c>
      <c r="AU273" s="179" t="s">
        <v>82</v>
      </c>
      <c r="AY273" s="18" t="s">
        <v>200</v>
      </c>
      <c r="BE273" s="180">
        <f>IF(N273="základní",J273,0)</f>
        <v>0</v>
      </c>
      <c r="BF273" s="180">
        <f>IF(N273="snížená",J273,0)</f>
        <v>0</v>
      </c>
      <c r="BG273" s="180">
        <f>IF(N273="zákl. přenesená",J273,0)</f>
        <v>0</v>
      </c>
      <c r="BH273" s="180">
        <f>IF(N273="sníž. přenesená",J273,0)</f>
        <v>0</v>
      </c>
      <c r="BI273" s="180">
        <f>IF(N273="nulová",J273,0)</f>
        <v>0</v>
      </c>
      <c r="BJ273" s="18" t="s">
        <v>80</v>
      </c>
      <c r="BK273" s="180">
        <f>ROUND(I273*H273,2)</f>
        <v>0</v>
      </c>
      <c r="BL273" s="18" t="s">
        <v>207</v>
      </c>
      <c r="BM273" s="179" t="s">
        <v>1393</v>
      </c>
    </row>
    <row r="274" spans="1:65" s="14" customFormat="1" ht="11.25">
      <c r="B274" s="189"/>
      <c r="D274" s="182" t="s">
        <v>209</v>
      </c>
      <c r="E274" s="190" t="s">
        <v>1</v>
      </c>
      <c r="F274" s="191" t="s">
        <v>386</v>
      </c>
      <c r="H274" s="192">
        <v>6.5359999999999996</v>
      </c>
      <c r="I274" s="193"/>
      <c r="L274" s="189"/>
      <c r="M274" s="194"/>
      <c r="N274" s="195"/>
      <c r="O274" s="195"/>
      <c r="P274" s="195"/>
      <c r="Q274" s="195"/>
      <c r="R274" s="195"/>
      <c r="S274" s="195"/>
      <c r="T274" s="196"/>
      <c r="AT274" s="190" t="s">
        <v>209</v>
      </c>
      <c r="AU274" s="190" t="s">
        <v>82</v>
      </c>
      <c r="AV274" s="14" t="s">
        <v>82</v>
      </c>
      <c r="AW274" s="14" t="s">
        <v>30</v>
      </c>
      <c r="AX274" s="14" t="s">
        <v>73</v>
      </c>
      <c r="AY274" s="190" t="s">
        <v>200</v>
      </c>
    </row>
    <row r="275" spans="1:65" s="15" customFormat="1" ht="11.25">
      <c r="B275" s="197"/>
      <c r="D275" s="182" t="s">
        <v>209</v>
      </c>
      <c r="E275" s="198" t="s">
        <v>1</v>
      </c>
      <c r="F275" s="199" t="s">
        <v>214</v>
      </c>
      <c r="H275" s="200">
        <v>6.5359999999999996</v>
      </c>
      <c r="I275" s="201"/>
      <c r="L275" s="197"/>
      <c r="M275" s="202"/>
      <c r="N275" s="203"/>
      <c r="O275" s="203"/>
      <c r="P275" s="203"/>
      <c r="Q275" s="203"/>
      <c r="R275" s="203"/>
      <c r="S275" s="203"/>
      <c r="T275" s="204"/>
      <c r="AT275" s="198" t="s">
        <v>209</v>
      </c>
      <c r="AU275" s="198" t="s">
        <v>82</v>
      </c>
      <c r="AV275" s="15" t="s">
        <v>207</v>
      </c>
      <c r="AW275" s="15" t="s">
        <v>30</v>
      </c>
      <c r="AX275" s="15" t="s">
        <v>80</v>
      </c>
      <c r="AY275" s="198" t="s">
        <v>200</v>
      </c>
    </row>
    <row r="276" spans="1:65" s="2" customFormat="1" ht="21.75" customHeight="1">
      <c r="A276" s="33"/>
      <c r="B276" s="167"/>
      <c r="C276" s="168" t="s">
        <v>382</v>
      </c>
      <c r="D276" s="168" t="s">
        <v>202</v>
      </c>
      <c r="E276" s="169" t="s">
        <v>394</v>
      </c>
      <c r="F276" s="170" t="s">
        <v>395</v>
      </c>
      <c r="G276" s="171" t="s">
        <v>297</v>
      </c>
      <c r="H276" s="172">
        <v>5.6539999999999999</v>
      </c>
      <c r="I276" s="173"/>
      <c r="J276" s="174">
        <f>ROUND(I276*H276,2)</f>
        <v>0</v>
      </c>
      <c r="K276" s="170" t="s">
        <v>206</v>
      </c>
      <c r="L276" s="34"/>
      <c r="M276" s="175" t="s">
        <v>1</v>
      </c>
      <c r="N276" s="176" t="s">
        <v>38</v>
      </c>
      <c r="O276" s="59"/>
      <c r="P276" s="177">
        <f>O276*H276</f>
        <v>0</v>
      </c>
      <c r="Q276" s="177">
        <v>0</v>
      </c>
      <c r="R276" s="177">
        <f>Q276*H276</f>
        <v>0</v>
      </c>
      <c r="S276" s="177">
        <v>0</v>
      </c>
      <c r="T276" s="178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9" t="s">
        <v>207</v>
      </c>
      <c r="AT276" s="179" t="s">
        <v>202</v>
      </c>
      <c r="AU276" s="179" t="s">
        <v>82</v>
      </c>
      <c r="AY276" s="18" t="s">
        <v>200</v>
      </c>
      <c r="BE276" s="180">
        <f>IF(N276="základní",J276,0)</f>
        <v>0</v>
      </c>
      <c r="BF276" s="180">
        <f>IF(N276="snížená",J276,0)</f>
        <v>0</v>
      </c>
      <c r="BG276" s="180">
        <f>IF(N276="zákl. přenesená",J276,0)</f>
        <v>0</v>
      </c>
      <c r="BH276" s="180">
        <f>IF(N276="sníž. přenesená",J276,0)</f>
        <v>0</v>
      </c>
      <c r="BI276" s="180">
        <f>IF(N276="nulová",J276,0)</f>
        <v>0</v>
      </c>
      <c r="BJ276" s="18" t="s">
        <v>80</v>
      </c>
      <c r="BK276" s="180">
        <f>ROUND(I276*H276,2)</f>
        <v>0</v>
      </c>
      <c r="BL276" s="18" t="s">
        <v>207</v>
      </c>
      <c r="BM276" s="179" t="s">
        <v>1394</v>
      </c>
    </row>
    <row r="277" spans="1:65" s="14" customFormat="1" ht="11.25">
      <c r="B277" s="189"/>
      <c r="D277" s="182" t="s">
        <v>209</v>
      </c>
      <c r="E277" s="190" t="s">
        <v>1</v>
      </c>
      <c r="F277" s="191" t="s">
        <v>397</v>
      </c>
      <c r="H277" s="192">
        <v>5.6539999999999999</v>
      </c>
      <c r="I277" s="193"/>
      <c r="L277" s="189"/>
      <c r="M277" s="194"/>
      <c r="N277" s="195"/>
      <c r="O277" s="195"/>
      <c r="P277" s="195"/>
      <c r="Q277" s="195"/>
      <c r="R277" s="195"/>
      <c r="S277" s="195"/>
      <c r="T277" s="196"/>
      <c r="AT277" s="190" t="s">
        <v>209</v>
      </c>
      <c r="AU277" s="190" t="s">
        <v>82</v>
      </c>
      <c r="AV277" s="14" t="s">
        <v>82</v>
      </c>
      <c r="AW277" s="14" t="s">
        <v>30</v>
      </c>
      <c r="AX277" s="14" t="s">
        <v>80</v>
      </c>
      <c r="AY277" s="190" t="s">
        <v>200</v>
      </c>
    </row>
    <row r="278" spans="1:65" s="2" customFormat="1" ht="21.75" customHeight="1">
      <c r="A278" s="33"/>
      <c r="B278" s="167"/>
      <c r="C278" s="168" t="s">
        <v>387</v>
      </c>
      <c r="D278" s="168" t="s">
        <v>202</v>
      </c>
      <c r="E278" s="169" t="s">
        <v>388</v>
      </c>
      <c r="F278" s="170" t="s">
        <v>389</v>
      </c>
      <c r="G278" s="171" t="s">
        <v>297</v>
      </c>
      <c r="H278" s="172">
        <v>107.434</v>
      </c>
      <c r="I278" s="173"/>
      <c r="J278" s="174">
        <f>ROUND(I278*H278,2)</f>
        <v>0</v>
      </c>
      <c r="K278" s="170" t="s">
        <v>206</v>
      </c>
      <c r="L278" s="34"/>
      <c r="M278" s="175" t="s">
        <v>1</v>
      </c>
      <c r="N278" s="176" t="s">
        <v>38</v>
      </c>
      <c r="O278" s="59"/>
      <c r="P278" s="177">
        <f>O278*H278</f>
        <v>0</v>
      </c>
      <c r="Q278" s="177">
        <v>0</v>
      </c>
      <c r="R278" s="177">
        <f>Q278*H278</f>
        <v>0</v>
      </c>
      <c r="S278" s="177">
        <v>0</v>
      </c>
      <c r="T278" s="178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9" t="s">
        <v>207</v>
      </c>
      <c r="AT278" s="179" t="s">
        <v>202</v>
      </c>
      <c r="AU278" s="179" t="s">
        <v>82</v>
      </c>
      <c r="AY278" s="18" t="s">
        <v>200</v>
      </c>
      <c r="BE278" s="180">
        <f>IF(N278="základní",J278,0)</f>
        <v>0</v>
      </c>
      <c r="BF278" s="180">
        <f>IF(N278="snížená",J278,0)</f>
        <v>0</v>
      </c>
      <c r="BG278" s="180">
        <f>IF(N278="zákl. přenesená",J278,0)</f>
        <v>0</v>
      </c>
      <c r="BH278" s="180">
        <f>IF(N278="sníž. přenesená",J278,0)</f>
        <v>0</v>
      </c>
      <c r="BI278" s="180">
        <f>IF(N278="nulová",J278,0)</f>
        <v>0</v>
      </c>
      <c r="BJ278" s="18" t="s">
        <v>80</v>
      </c>
      <c r="BK278" s="180">
        <f>ROUND(I278*H278,2)</f>
        <v>0</v>
      </c>
      <c r="BL278" s="18" t="s">
        <v>207</v>
      </c>
      <c r="BM278" s="179" t="s">
        <v>1395</v>
      </c>
    </row>
    <row r="279" spans="1:65" s="13" customFormat="1" ht="11.25">
      <c r="B279" s="181"/>
      <c r="D279" s="182" t="s">
        <v>209</v>
      </c>
      <c r="E279" s="183" t="s">
        <v>1</v>
      </c>
      <c r="F279" s="184" t="s">
        <v>391</v>
      </c>
      <c r="H279" s="183" t="s">
        <v>1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3" t="s">
        <v>209</v>
      </c>
      <c r="AU279" s="183" t="s">
        <v>82</v>
      </c>
      <c r="AV279" s="13" t="s">
        <v>80</v>
      </c>
      <c r="AW279" s="13" t="s">
        <v>30</v>
      </c>
      <c r="AX279" s="13" t="s">
        <v>73</v>
      </c>
      <c r="AY279" s="183" t="s">
        <v>200</v>
      </c>
    </row>
    <row r="280" spans="1:65" s="14" customFormat="1" ht="11.25">
      <c r="B280" s="189"/>
      <c r="D280" s="182" t="s">
        <v>209</v>
      </c>
      <c r="E280" s="190" t="s">
        <v>1</v>
      </c>
      <c r="F280" s="191" t="s">
        <v>392</v>
      </c>
      <c r="H280" s="192">
        <v>107.434</v>
      </c>
      <c r="I280" s="193"/>
      <c r="L280" s="189"/>
      <c r="M280" s="194"/>
      <c r="N280" s="195"/>
      <c r="O280" s="195"/>
      <c r="P280" s="195"/>
      <c r="Q280" s="195"/>
      <c r="R280" s="195"/>
      <c r="S280" s="195"/>
      <c r="T280" s="196"/>
      <c r="AT280" s="190" t="s">
        <v>209</v>
      </c>
      <c r="AU280" s="190" t="s">
        <v>82</v>
      </c>
      <c r="AV280" s="14" t="s">
        <v>82</v>
      </c>
      <c r="AW280" s="14" t="s">
        <v>30</v>
      </c>
      <c r="AX280" s="14" t="s">
        <v>80</v>
      </c>
      <c r="AY280" s="190" t="s">
        <v>200</v>
      </c>
    </row>
    <row r="281" spans="1:65" s="2" customFormat="1" ht="16.5" customHeight="1">
      <c r="A281" s="33"/>
      <c r="B281" s="167"/>
      <c r="C281" s="168" t="s">
        <v>393</v>
      </c>
      <c r="D281" s="168" t="s">
        <v>202</v>
      </c>
      <c r="E281" s="169" t="s">
        <v>399</v>
      </c>
      <c r="F281" s="170" t="s">
        <v>400</v>
      </c>
      <c r="G281" s="171" t="s">
        <v>297</v>
      </c>
      <c r="H281" s="172">
        <v>130.72399999999999</v>
      </c>
      <c r="I281" s="173"/>
      <c r="J281" s="174">
        <f>ROUND(I281*H281,2)</f>
        <v>0</v>
      </c>
      <c r="K281" s="170" t="s">
        <v>206</v>
      </c>
      <c r="L281" s="34"/>
      <c r="M281" s="175" t="s">
        <v>1</v>
      </c>
      <c r="N281" s="176" t="s">
        <v>38</v>
      </c>
      <c r="O281" s="59"/>
      <c r="P281" s="177">
        <f>O281*H281</f>
        <v>0</v>
      </c>
      <c r="Q281" s="177">
        <v>0</v>
      </c>
      <c r="R281" s="177">
        <f>Q281*H281</f>
        <v>0</v>
      </c>
      <c r="S281" s="177">
        <v>0</v>
      </c>
      <c r="T281" s="178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9" t="s">
        <v>207</v>
      </c>
      <c r="AT281" s="179" t="s">
        <v>202</v>
      </c>
      <c r="AU281" s="179" t="s">
        <v>82</v>
      </c>
      <c r="AY281" s="18" t="s">
        <v>200</v>
      </c>
      <c r="BE281" s="180">
        <f>IF(N281="základní",J281,0)</f>
        <v>0</v>
      </c>
      <c r="BF281" s="180">
        <f>IF(N281="snížená",J281,0)</f>
        <v>0</v>
      </c>
      <c r="BG281" s="180">
        <f>IF(N281="zákl. přenesená",J281,0)</f>
        <v>0</v>
      </c>
      <c r="BH281" s="180">
        <f>IF(N281="sníž. přenesená",J281,0)</f>
        <v>0</v>
      </c>
      <c r="BI281" s="180">
        <f>IF(N281="nulová",J281,0)</f>
        <v>0</v>
      </c>
      <c r="BJ281" s="18" t="s">
        <v>80</v>
      </c>
      <c r="BK281" s="180">
        <f>ROUND(I281*H281,2)</f>
        <v>0</v>
      </c>
      <c r="BL281" s="18" t="s">
        <v>207</v>
      </c>
      <c r="BM281" s="179" t="s">
        <v>1396</v>
      </c>
    </row>
    <row r="282" spans="1:65" s="14" customFormat="1" ht="11.25">
      <c r="B282" s="189"/>
      <c r="D282" s="182" t="s">
        <v>209</v>
      </c>
      <c r="E282" s="190" t="s">
        <v>1</v>
      </c>
      <c r="F282" s="191" t="s">
        <v>402</v>
      </c>
      <c r="H282" s="192">
        <v>130.72399999999999</v>
      </c>
      <c r="I282" s="193"/>
      <c r="L282" s="189"/>
      <c r="M282" s="194"/>
      <c r="N282" s="195"/>
      <c r="O282" s="195"/>
      <c r="P282" s="195"/>
      <c r="Q282" s="195"/>
      <c r="R282" s="195"/>
      <c r="S282" s="195"/>
      <c r="T282" s="196"/>
      <c r="AT282" s="190" t="s">
        <v>209</v>
      </c>
      <c r="AU282" s="190" t="s">
        <v>82</v>
      </c>
      <c r="AV282" s="14" t="s">
        <v>82</v>
      </c>
      <c r="AW282" s="14" t="s">
        <v>30</v>
      </c>
      <c r="AX282" s="14" t="s">
        <v>80</v>
      </c>
      <c r="AY282" s="190" t="s">
        <v>200</v>
      </c>
    </row>
    <row r="283" spans="1:65" s="2" customFormat="1" ht="16.5" customHeight="1">
      <c r="A283" s="33"/>
      <c r="B283" s="167"/>
      <c r="C283" s="168" t="s">
        <v>398</v>
      </c>
      <c r="D283" s="168" t="s">
        <v>202</v>
      </c>
      <c r="E283" s="169" t="s">
        <v>404</v>
      </c>
      <c r="F283" s="170" t="s">
        <v>405</v>
      </c>
      <c r="G283" s="171" t="s">
        <v>297</v>
      </c>
      <c r="H283" s="172">
        <v>88.893000000000001</v>
      </c>
      <c r="I283" s="173"/>
      <c r="J283" s="174">
        <f>ROUND(I283*H283,2)</f>
        <v>0</v>
      </c>
      <c r="K283" s="170" t="s">
        <v>1</v>
      </c>
      <c r="L283" s="34"/>
      <c r="M283" s="175" t="s">
        <v>1</v>
      </c>
      <c r="N283" s="176" t="s">
        <v>38</v>
      </c>
      <c r="O283" s="59"/>
      <c r="P283" s="177">
        <f>O283*H283</f>
        <v>0</v>
      </c>
      <c r="Q283" s="177">
        <v>0</v>
      </c>
      <c r="R283" s="177">
        <f>Q283*H283</f>
        <v>0</v>
      </c>
      <c r="S283" s="177">
        <v>0</v>
      </c>
      <c r="T283" s="178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9" t="s">
        <v>207</v>
      </c>
      <c r="AT283" s="179" t="s">
        <v>202</v>
      </c>
      <c r="AU283" s="179" t="s">
        <v>82</v>
      </c>
      <c r="AY283" s="18" t="s">
        <v>200</v>
      </c>
      <c r="BE283" s="180">
        <f>IF(N283="základní",J283,0)</f>
        <v>0</v>
      </c>
      <c r="BF283" s="180">
        <f>IF(N283="snížená",J283,0)</f>
        <v>0</v>
      </c>
      <c r="BG283" s="180">
        <f>IF(N283="zákl. přenesená",J283,0)</f>
        <v>0</v>
      </c>
      <c r="BH283" s="180">
        <f>IF(N283="sníž. přenesená",J283,0)</f>
        <v>0</v>
      </c>
      <c r="BI283" s="180">
        <f>IF(N283="nulová",J283,0)</f>
        <v>0</v>
      </c>
      <c r="BJ283" s="18" t="s">
        <v>80</v>
      </c>
      <c r="BK283" s="180">
        <f>ROUND(I283*H283,2)</f>
        <v>0</v>
      </c>
      <c r="BL283" s="18" t="s">
        <v>207</v>
      </c>
      <c r="BM283" s="179" t="s">
        <v>1397</v>
      </c>
    </row>
    <row r="284" spans="1:65" s="14" customFormat="1" ht="11.25">
      <c r="B284" s="189"/>
      <c r="D284" s="182" t="s">
        <v>209</v>
      </c>
      <c r="E284" s="190" t="s">
        <v>1</v>
      </c>
      <c r="F284" s="191" t="s">
        <v>407</v>
      </c>
      <c r="H284" s="192">
        <v>130.72399999999999</v>
      </c>
      <c r="I284" s="193"/>
      <c r="L284" s="189"/>
      <c r="M284" s="194"/>
      <c r="N284" s="195"/>
      <c r="O284" s="195"/>
      <c r="P284" s="195"/>
      <c r="Q284" s="195"/>
      <c r="R284" s="195"/>
      <c r="S284" s="195"/>
      <c r="T284" s="196"/>
      <c r="AT284" s="190" t="s">
        <v>209</v>
      </c>
      <c r="AU284" s="190" t="s">
        <v>82</v>
      </c>
      <c r="AV284" s="14" t="s">
        <v>82</v>
      </c>
      <c r="AW284" s="14" t="s">
        <v>30</v>
      </c>
      <c r="AX284" s="14" t="s">
        <v>73</v>
      </c>
      <c r="AY284" s="190" t="s">
        <v>200</v>
      </c>
    </row>
    <row r="285" spans="1:65" s="14" customFormat="1" ht="11.25">
      <c r="B285" s="189"/>
      <c r="D285" s="182" t="s">
        <v>209</v>
      </c>
      <c r="E285" s="190" t="s">
        <v>1</v>
      </c>
      <c r="F285" s="191" t="s">
        <v>408</v>
      </c>
      <c r="H285" s="192">
        <v>-41.831000000000003</v>
      </c>
      <c r="I285" s="193"/>
      <c r="L285" s="189"/>
      <c r="M285" s="194"/>
      <c r="N285" s="195"/>
      <c r="O285" s="195"/>
      <c r="P285" s="195"/>
      <c r="Q285" s="195"/>
      <c r="R285" s="195"/>
      <c r="S285" s="195"/>
      <c r="T285" s="196"/>
      <c r="AT285" s="190" t="s">
        <v>209</v>
      </c>
      <c r="AU285" s="190" t="s">
        <v>82</v>
      </c>
      <c r="AV285" s="14" t="s">
        <v>82</v>
      </c>
      <c r="AW285" s="14" t="s">
        <v>30</v>
      </c>
      <c r="AX285" s="14" t="s">
        <v>73</v>
      </c>
      <c r="AY285" s="190" t="s">
        <v>200</v>
      </c>
    </row>
    <row r="286" spans="1:65" s="15" customFormat="1" ht="11.25">
      <c r="B286" s="197"/>
      <c r="D286" s="182" t="s">
        <v>209</v>
      </c>
      <c r="E286" s="198" t="s">
        <v>1</v>
      </c>
      <c r="F286" s="199" t="s">
        <v>214</v>
      </c>
      <c r="H286" s="200">
        <v>88.893000000000001</v>
      </c>
      <c r="I286" s="201"/>
      <c r="L286" s="197"/>
      <c r="M286" s="202"/>
      <c r="N286" s="203"/>
      <c r="O286" s="203"/>
      <c r="P286" s="203"/>
      <c r="Q286" s="203"/>
      <c r="R286" s="203"/>
      <c r="S286" s="203"/>
      <c r="T286" s="204"/>
      <c r="AT286" s="198" t="s">
        <v>209</v>
      </c>
      <c r="AU286" s="198" t="s">
        <v>82</v>
      </c>
      <c r="AV286" s="15" t="s">
        <v>207</v>
      </c>
      <c r="AW286" s="15" t="s">
        <v>30</v>
      </c>
      <c r="AX286" s="15" t="s">
        <v>80</v>
      </c>
      <c r="AY286" s="198" t="s">
        <v>200</v>
      </c>
    </row>
    <row r="287" spans="1:65" s="2" customFormat="1" ht="16.5" customHeight="1">
      <c r="A287" s="33"/>
      <c r="B287" s="167"/>
      <c r="C287" s="168" t="s">
        <v>403</v>
      </c>
      <c r="D287" s="168" t="s">
        <v>202</v>
      </c>
      <c r="E287" s="169" t="s">
        <v>410</v>
      </c>
      <c r="F287" s="170" t="s">
        <v>411</v>
      </c>
      <c r="G287" s="171" t="s">
        <v>297</v>
      </c>
      <c r="H287" s="172">
        <v>41.831000000000003</v>
      </c>
      <c r="I287" s="173"/>
      <c r="J287" s="174">
        <f>ROUND(I287*H287,2)</f>
        <v>0</v>
      </c>
      <c r="K287" s="170" t="s">
        <v>1</v>
      </c>
      <c r="L287" s="34"/>
      <c r="M287" s="175" t="s">
        <v>1</v>
      </c>
      <c r="N287" s="176" t="s">
        <v>38</v>
      </c>
      <c r="O287" s="59"/>
      <c r="P287" s="177">
        <f>O287*H287</f>
        <v>0</v>
      </c>
      <c r="Q287" s="177">
        <v>0</v>
      </c>
      <c r="R287" s="177">
        <f>Q287*H287</f>
        <v>0</v>
      </c>
      <c r="S287" s="177">
        <v>0</v>
      </c>
      <c r="T287" s="178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9" t="s">
        <v>207</v>
      </c>
      <c r="AT287" s="179" t="s">
        <v>202</v>
      </c>
      <c r="AU287" s="179" t="s">
        <v>82</v>
      </c>
      <c r="AY287" s="18" t="s">
        <v>200</v>
      </c>
      <c r="BE287" s="180">
        <f>IF(N287="základní",J287,0)</f>
        <v>0</v>
      </c>
      <c r="BF287" s="180">
        <f>IF(N287="snížená",J287,0)</f>
        <v>0</v>
      </c>
      <c r="BG287" s="180">
        <f>IF(N287="zákl. přenesená",J287,0)</f>
        <v>0</v>
      </c>
      <c r="BH287" s="180">
        <f>IF(N287="sníž. přenesená",J287,0)</f>
        <v>0</v>
      </c>
      <c r="BI287" s="180">
        <f>IF(N287="nulová",J287,0)</f>
        <v>0</v>
      </c>
      <c r="BJ287" s="18" t="s">
        <v>80</v>
      </c>
      <c r="BK287" s="180">
        <f>ROUND(I287*H287,2)</f>
        <v>0</v>
      </c>
      <c r="BL287" s="18" t="s">
        <v>207</v>
      </c>
      <c r="BM287" s="179" t="s">
        <v>1398</v>
      </c>
    </row>
    <row r="288" spans="1:65" s="14" customFormat="1" ht="11.25">
      <c r="B288" s="189"/>
      <c r="D288" s="182" t="s">
        <v>209</v>
      </c>
      <c r="E288" s="190" t="s">
        <v>1</v>
      </c>
      <c r="F288" s="191" t="s">
        <v>413</v>
      </c>
      <c r="H288" s="192">
        <v>0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209</v>
      </c>
      <c r="AU288" s="190" t="s">
        <v>82</v>
      </c>
      <c r="AV288" s="14" t="s">
        <v>82</v>
      </c>
      <c r="AW288" s="14" t="s">
        <v>30</v>
      </c>
      <c r="AX288" s="14" t="s">
        <v>73</v>
      </c>
      <c r="AY288" s="190" t="s">
        <v>200</v>
      </c>
    </row>
    <row r="289" spans="1:65" s="14" customFormat="1" ht="11.25">
      <c r="B289" s="189"/>
      <c r="D289" s="182" t="s">
        <v>209</v>
      </c>
      <c r="E289" s="190" t="s">
        <v>1</v>
      </c>
      <c r="F289" s="191" t="s">
        <v>414</v>
      </c>
      <c r="H289" s="192">
        <v>35.295000000000002</v>
      </c>
      <c r="I289" s="193"/>
      <c r="L289" s="189"/>
      <c r="M289" s="194"/>
      <c r="N289" s="195"/>
      <c r="O289" s="195"/>
      <c r="P289" s="195"/>
      <c r="Q289" s="195"/>
      <c r="R289" s="195"/>
      <c r="S289" s="195"/>
      <c r="T289" s="196"/>
      <c r="AT289" s="190" t="s">
        <v>209</v>
      </c>
      <c r="AU289" s="190" t="s">
        <v>82</v>
      </c>
      <c r="AV289" s="14" t="s">
        <v>82</v>
      </c>
      <c r="AW289" s="14" t="s">
        <v>30</v>
      </c>
      <c r="AX289" s="14" t="s">
        <v>73</v>
      </c>
      <c r="AY289" s="190" t="s">
        <v>200</v>
      </c>
    </row>
    <row r="290" spans="1:65" s="14" customFormat="1" ht="11.25">
      <c r="B290" s="189"/>
      <c r="D290" s="182" t="s">
        <v>209</v>
      </c>
      <c r="E290" s="190" t="s">
        <v>1</v>
      </c>
      <c r="F290" s="191" t="s">
        <v>415</v>
      </c>
      <c r="H290" s="192">
        <v>6.5359999999999996</v>
      </c>
      <c r="I290" s="193"/>
      <c r="L290" s="189"/>
      <c r="M290" s="194"/>
      <c r="N290" s="195"/>
      <c r="O290" s="195"/>
      <c r="P290" s="195"/>
      <c r="Q290" s="195"/>
      <c r="R290" s="195"/>
      <c r="S290" s="195"/>
      <c r="T290" s="196"/>
      <c r="AT290" s="190" t="s">
        <v>209</v>
      </c>
      <c r="AU290" s="190" t="s">
        <v>82</v>
      </c>
      <c r="AV290" s="14" t="s">
        <v>82</v>
      </c>
      <c r="AW290" s="14" t="s">
        <v>30</v>
      </c>
      <c r="AX290" s="14" t="s">
        <v>73</v>
      </c>
      <c r="AY290" s="190" t="s">
        <v>200</v>
      </c>
    </row>
    <row r="291" spans="1:65" s="15" customFormat="1" ht="11.25">
      <c r="B291" s="197"/>
      <c r="D291" s="182" t="s">
        <v>209</v>
      </c>
      <c r="E291" s="198" t="s">
        <v>125</v>
      </c>
      <c r="F291" s="199" t="s">
        <v>214</v>
      </c>
      <c r="H291" s="200">
        <v>41.831000000000003</v>
      </c>
      <c r="I291" s="201"/>
      <c r="L291" s="197"/>
      <c r="M291" s="202"/>
      <c r="N291" s="203"/>
      <c r="O291" s="203"/>
      <c r="P291" s="203"/>
      <c r="Q291" s="203"/>
      <c r="R291" s="203"/>
      <c r="S291" s="203"/>
      <c r="T291" s="204"/>
      <c r="AT291" s="198" t="s">
        <v>209</v>
      </c>
      <c r="AU291" s="198" t="s">
        <v>82</v>
      </c>
      <c r="AV291" s="15" t="s">
        <v>207</v>
      </c>
      <c r="AW291" s="15" t="s">
        <v>30</v>
      </c>
      <c r="AX291" s="15" t="s">
        <v>80</v>
      </c>
      <c r="AY291" s="198" t="s">
        <v>200</v>
      </c>
    </row>
    <row r="292" spans="1:65" s="2" customFormat="1" ht="21.75" customHeight="1">
      <c r="A292" s="33"/>
      <c r="B292" s="167"/>
      <c r="C292" s="168" t="s">
        <v>409</v>
      </c>
      <c r="D292" s="168" t="s">
        <v>202</v>
      </c>
      <c r="E292" s="169" t="s">
        <v>417</v>
      </c>
      <c r="F292" s="170" t="s">
        <v>418</v>
      </c>
      <c r="G292" s="171" t="s">
        <v>297</v>
      </c>
      <c r="H292" s="172">
        <v>113.08799999999999</v>
      </c>
      <c r="I292" s="173"/>
      <c r="J292" s="174">
        <f>ROUND(I292*H292,2)</f>
        <v>0</v>
      </c>
      <c r="K292" s="170" t="s">
        <v>206</v>
      </c>
      <c r="L292" s="34"/>
      <c r="M292" s="175" t="s">
        <v>1</v>
      </c>
      <c r="N292" s="176" t="s">
        <v>38</v>
      </c>
      <c r="O292" s="59"/>
      <c r="P292" s="177">
        <f>O292*H292</f>
        <v>0</v>
      </c>
      <c r="Q292" s="177">
        <v>0</v>
      </c>
      <c r="R292" s="177">
        <f>Q292*H292</f>
        <v>0</v>
      </c>
      <c r="S292" s="177">
        <v>0</v>
      </c>
      <c r="T292" s="178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9" t="s">
        <v>207</v>
      </c>
      <c r="AT292" s="179" t="s">
        <v>202</v>
      </c>
      <c r="AU292" s="179" t="s">
        <v>82</v>
      </c>
      <c r="AY292" s="18" t="s">
        <v>200</v>
      </c>
      <c r="BE292" s="180">
        <f>IF(N292="základní",J292,0)</f>
        <v>0</v>
      </c>
      <c r="BF292" s="180">
        <f>IF(N292="snížená",J292,0)</f>
        <v>0</v>
      </c>
      <c r="BG292" s="180">
        <f>IF(N292="zákl. přenesená",J292,0)</f>
        <v>0</v>
      </c>
      <c r="BH292" s="180">
        <f>IF(N292="sníž. přenesená",J292,0)</f>
        <v>0</v>
      </c>
      <c r="BI292" s="180">
        <f>IF(N292="nulová",J292,0)</f>
        <v>0</v>
      </c>
      <c r="BJ292" s="18" t="s">
        <v>80</v>
      </c>
      <c r="BK292" s="180">
        <f>ROUND(I292*H292,2)</f>
        <v>0</v>
      </c>
      <c r="BL292" s="18" t="s">
        <v>207</v>
      </c>
      <c r="BM292" s="179" t="s">
        <v>1399</v>
      </c>
    </row>
    <row r="293" spans="1:65" s="14" customFormat="1" ht="11.25">
      <c r="B293" s="189"/>
      <c r="D293" s="182" t="s">
        <v>209</v>
      </c>
      <c r="E293" s="190" t="s">
        <v>1</v>
      </c>
      <c r="F293" s="191" t="s">
        <v>402</v>
      </c>
      <c r="H293" s="192">
        <v>130.72399999999999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209</v>
      </c>
      <c r="AU293" s="190" t="s">
        <v>82</v>
      </c>
      <c r="AV293" s="14" t="s">
        <v>82</v>
      </c>
      <c r="AW293" s="14" t="s">
        <v>30</v>
      </c>
      <c r="AX293" s="14" t="s">
        <v>73</v>
      </c>
      <c r="AY293" s="190" t="s">
        <v>200</v>
      </c>
    </row>
    <row r="294" spans="1:65" s="13" customFormat="1" ht="22.5">
      <c r="B294" s="181"/>
      <c r="D294" s="182" t="s">
        <v>209</v>
      </c>
      <c r="E294" s="183" t="s">
        <v>1</v>
      </c>
      <c r="F294" s="184" t="s">
        <v>420</v>
      </c>
      <c r="H294" s="183" t="s">
        <v>1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3" t="s">
        <v>209</v>
      </c>
      <c r="AU294" s="183" t="s">
        <v>82</v>
      </c>
      <c r="AV294" s="13" t="s">
        <v>80</v>
      </c>
      <c r="AW294" s="13" t="s">
        <v>30</v>
      </c>
      <c r="AX294" s="13" t="s">
        <v>73</v>
      </c>
      <c r="AY294" s="183" t="s">
        <v>200</v>
      </c>
    </row>
    <row r="295" spans="1:65" s="14" customFormat="1" ht="11.25">
      <c r="B295" s="189"/>
      <c r="D295" s="182" t="s">
        <v>209</v>
      </c>
      <c r="E295" s="190" t="s">
        <v>1</v>
      </c>
      <c r="F295" s="191" t="s">
        <v>141</v>
      </c>
      <c r="H295" s="192">
        <v>7.31</v>
      </c>
      <c r="I295" s="193"/>
      <c r="L295" s="189"/>
      <c r="M295" s="194"/>
      <c r="N295" s="195"/>
      <c r="O295" s="195"/>
      <c r="P295" s="195"/>
      <c r="Q295" s="195"/>
      <c r="R295" s="195"/>
      <c r="S295" s="195"/>
      <c r="T295" s="196"/>
      <c r="AT295" s="190" t="s">
        <v>209</v>
      </c>
      <c r="AU295" s="190" t="s">
        <v>82</v>
      </c>
      <c r="AV295" s="14" t="s">
        <v>82</v>
      </c>
      <c r="AW295" s="14" t="s">
        <v>30</v>
      </c>
      <c r="AX295" s="14" t="s">
        <v>73</v>
      </c>
      <c r="AY295" s="190" t="s">
        <v>200</v>
      </c>
    </row>
    <row r="296" spans="1:65" s="16" customFormat="1" ht="11.25">
      <c r="B296" s="205"/>
      <c r="D296" s="182" t="s">
        <v>209</v>
      </c>
      <c r="E296" s="206" t="s">
        <v>1</v>
      </c>
      <c r="F296" s="207" t="s">
        <v>224</v>
      </c>
      <c r="H296" s="208">
        <v>138.03399999999999</v>
      </c>
      <c r="I296" s="209"/>
      <c r="L296" s="205"/>
      <c r="M296" s="210"/>
      <c r="N296" s="211"/>
      <c r="O296" s="211"/>
      <c r="P296" s="211"/>
      <c r="Q296" s="211"/>
      <c r="R296" s="211"/>
      <c r="S296" s="211"/>
      <c r="T296" s="212"/>
      <c r="AT296" s="206" t="s">
        <v>209</v>
      </c>
      <c r="AU296" s="206" t="s">
        <v>82</v>
      </c>
      <c r="AV296" s="16" t="s">
        <v>218</v>
      </c>
      <c r="AW296" s="16" t="s">
        <v>30</v>
      </c>
      <c r="AX296" s="16" t="s">
        <v>73</v>
      </c>
      <c r="AY296" s="206" t="s">
        <v>200</v>
      </c>
    </row>
    <row r="297" spans="1:65" s="13" customFormat="1" ht="11.25">
      <c r="B297" s="181"/>
      <c r="D297" s="182" t="s">
        <v>209</v>
      </c>
      <c r="E297" s="183" t="s">
        <v>1</v>
      </c>
      <c r="F297" s="184" t="s">
        <v>424</v>
      </c>
      <c r="H297" s="183" t="s">
        <v>1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3" t="s">
        <v>209</v>
      </c>
      <c r="AU297" s="183" t="s">
        <v>82</v>
      </c>
      <c r="AV297" s="13" t="s">
        <v>80</v>
      </c>
      <c r="AW297" s="13" t="s">
        <v>30</v>
      </c>
      <c r="AX297" s="13" t="s">
        <v>73</v>
      </c>
      <c r="AY297" s="183" t="s">
        <v>200</v>
      </c>
    </row>
    <row r="298" spans="1:65" s="14" customFormat="1" ht="11.25">
      <c r="B298" s="189"/>
      <c r="D298" s="182" t="s">
        <v>209</v>
      </c>
      <c r="E298" s="190" t="s">
        <v>1</v>
      </c>
      <c r="F298" s="191" t="s">
        <v>1400</v>
      </c>
      <c r="H298" s="192">
        <v>-4.9400000000000004</v>
      </c>
      <c r="I298" s="193"/>
      <c r="L298" s="189"/>
      <c r="M298" s="194"/>
      <c r="N298" s="195"/>
      <c r="O298" s="195"/>
      <c r="P298" s="195"/>
      <c r="Q298" s="195"/>
      <c r="R298" s="195"/>
      <c r="S298" s="195"/>
      <c r="T298" s="196"/>
      <c r="AT298" s="190" t="s">
        <v>209</v>
      </c>
      <c r="AU298" s="190" t="s">
        <v>82</v>
      </c>
      <c r="AV298" s="14" t="s">
        <v>82</v>
      </c>
      <c r="AW298" s="14" t="s">
        <v>30</v>
      </c>
      <c r="AX298" s="14" t="s">
        <v>73</v>
      </c>
      <c r="AY298" s="190" t="s">
        <v>200</v>
      </c>
    </row>
    <row r="299" spans="1:65" s="14" customFormat="1" ht="11.25">
      <c r="B299" s="189"/>
      <c r="D299" s="182" t="s">
        <v>209</v>
      </c>
      <c r="E299" s="190" t="s">
        <v>1</v>
      </c>
      <c r="F299" s="191" t="s">
        <v>1401</v>
      </c>
      <c r="H299" s="192">
        <v>-6.9909999999999997</v>
      </c>
      <c r="I299" s="193"/>
      <c r="L299" s="189"/>
      <c r="M299" s="194"/>
      <c r="N299" s="195"/>
      <c r="O299" s="195"/>
      <c r="P299" s="195"/>
      <c r="Q299" s="195"/>
      <c r="R299" s="195"/>
      <c r="S299" s="195"/>
      <c r="T299" s="196"/>
      <c r="AT299" s="190" t="s">
        <v>209</v>
      </c>
      <c r="AU299" s="190" t="s">
        <v>82</v>
      </c>
      <c r="AV299" s="14" t="s">
        <v>82</v>
      </c>
      <c r="AW299" s="14" t="s">
        <v>30</v>
      </c>
      <c r="AX299" s="14" t="s">
        <v>73</v>
      </c>
      <c r="AY299" s="190" t="s">
        <v>200</v>
      </c>
    </row>
    <row r="300" spans="1:65" s="14" customFormat="1" ht="11.25">
      <c r="B300" s="189"/>
      <c r="D300" s="182" t="s">
        <v>209</v>
      </c>
      <c r="E300" s="190" t="s">
        <v>1</v>
      </c>
      <c r="F300" s="191" t="s">
        <v>1402</v>
      </c>
      <c r="H300" s="192">
        <v>-1.4359999999999999</v>
      </c>
      <c r="I300" s="193"/>
      <c r="L300" s="189"/>
      <c r="M300" s="194"/>
      <c r="N300" s="195"/>
      <c r="O300" s="195"/>
      <c r="P300" s="195"/>
      <c r="Q300" s="195"/>
      <c r="R300" s="195"/>
      <c r="S300" s="195"/>
      <c r="T300" s="196"/>
      <c r="AT300" s="190" t="s">
        <v>209</v>
      </c>
      <c r="AU300" s="190" t="s">
        <v>82</v>
      </c>
      <c r="AV300" s="14" t="s">
        <v>82</v>
      </c>
      <c r="AW300" s="14" t="s">
        <v>30</v>
      </c>
      <c r="AX300" s="14" t="s">
        <v>73</v>
      </c>
      <c r="AY300" s="190" t="s">
        <v>200</v>
      </c>
    </row>
    <row r="301" spans="1:65" s="14" customFormat="1" ht="11.25">
      <c r="B301" s="189"/>
      <c r="D301" s="182" t="s">
        <v>209</v>
      </c>
      <c r="E301" s="190" t="s">
        <v>1</v>
      </c>
      <c r="F301" s="191" t="s">
        <v>1403</v>
      </c>
      <c r="H301" s="192">
        <v>-0.34899999999999998</v>
      </c>
      <c r="I301" s="193"/>
      <c r="L301" s="189"/>
      <c r="M301" s="194"/>
      <c r="N301" s="195"/>
      <c r="O301" s="195"/>
      <c r="P301" s="195"/>
      <c r="Q301" s="195"/>
      <c r="R301" s="195"/>
      <c r="S301" s="195"/>
      <c r="T301" s="196"/>
      <c r="AT301" s="190" t="s">
        <v>209</v>
      </c>
      <c r="AU301" s="190" t="s">
        <v>82</v>
      </c>
      <c r="AV301" s="14" t="s">
        <v>82</v>
      </c>
      <c r="AW301" s="14" t="s">
        <v>30</v>
      </c>
      <c r="AX301" s="14" t="s">
        <v>73</v>
      </c>
      <c r="AY301" s="190" t="s">
        <v>200</v>
      </c>
    </row>
    <row r="302" spans="1:65" s="14" customFormat="1" ht="11.25">
      <c r="B302" s="189"/>
      <c r="D302" s="182" t="s">
        <v>209</v>
      </c>
      <c r="E302" s="190" t="s">
        <v>1</v>
      </c>
      <c r="F302" s="191" t="s">
        <v>1404</v>
      </c>
      <c r="H302" s="192">
        <v>-4.1000000000000002E-2</v>
      </c>
      <c r="I302" s="193"/>
      <c r="L302" s="189"/>
      <c r="M302" s="194"/>
      <c r="N302" s="195"/>
      <c r="O302" s="195"/>
      <c r="P302" s="195"/>
      <c r="Q302" s="195"/>
      <c r="R302" s="195"/>
      <c r="S302" s="195"/>
      <c r="T302" s="196"/>
      <c r="AT302" s="190" t="s">
        <v>209</v>
      </c>
      <c r="AU302" s="190" t="s">
        <v>82</v>
      </c>
      <c r="AV302" s="14" t="s">
        <v>82</v>
      </c>
      <c r="AW302" s="14" t="s">
        <v>30</v>
      </c>
      <c r="AX302" s="14" t="s">
        <v>73</v>
      </c>
      <c r="AY302" s="190" t="s">
        <v>200</v>
      </c>
    </row>
    <row r="303" spans="1:65" s="14" customFormat="1" ht="22.5">
      <c r="B303" s="189"/>
      <c r="D303" s="182" t="s">
        <v>209</v>
      </c>
      <c r="E303" s="190" t="s">
        <v>1</v>
      </c>
      <c r="F303" s="191" t="s">
        <v>1405</v>
      </c>
      <c r="H303" s="192">
        <v>-0.89200000000000002</v>
      </c>
      <c r="I303" s="193"/>
      <c r="L303" s="189"/>
      <c r="M303" s="194"/>
      <c r="N303" s="195"/>
      <c r="O303" s="195"/>
      <c r="P303" s="195"/>
      <c r="Q303" s="195"/>
      <c r="R303" s="195"/>
      <c r="S303" s="195"/>
      <c r="T303" s="196"/>
      <c r="AT303" s="190" t="s">
        <v>209</v>
      </c>
      <c r="AU303" s="190" t="s">
        <v>82</v>
      </c>
      <c r="AV303" s="14" t="s">
        <v>82</v>
      </c>
      <c r="AW303" s="14" t="s">
        <v>30</v>
      </c>
      <c r="AX303" s="14" t="s">
        <v>73</v>
      </c>
      <c r="AY303" s="190" t="s">
        <v>200</v>
      </c>
    </row>
    <row r="304" spans="1:65" s="14" customFormat="1" ht="22.5">
      <c r="B304" s="189"/>
      <c r="D304" s="182" t="s">
        <v>209</v>
      </c>
      <c r="E304" s="190" t="s">
        <v>1</v>
      </c>
      <c r="F304" s="191" t="s">
        <v>1406</v>
      </c>
      <c r="H304" s="192">
        <v>-2.4359999999999999</v>
      </c>
      <c r="I304" s="193"/>
      <c r="L304" s="189"/>
      <c r="M304" s="194"/>
      <c r="N304" s="195"/>
      <c r="O304" s="195"/>
      <c r="P304" s="195"/>
      <c r="Q304" s="195"/>
      <c r="R304" s="195"/>
      <c r="S304" s="195"/>
      <c r="T304" s="196"/>
      <c r="AT304" s="190" t="s">
        <v>209</v>
      </c>
      <c r="AU304" s="190" t="s">
        <v>82</v>
      </c>
      <c r="AV304" s="14" t="s">
        <v>82</v>
      </c>
      <c r="AW304" s="14" t="s">
        <v>30</v>
      </c>
      <c r="AX304" s="14" t="s">
        <v>73</v>
      </c>
      <c r="AY304" s="190" t="s">
        <v>200</v>
      </c>
    </row>
    <row r="305" spans="1:65" s="14" customFormat="1" ht="22.5">
      <c r="B305" s="189"/>
      <c r="D305" s="182" t="s">
        <v>209</v>
      </c>
      <c r="E305" s="190" t="s">
        <v>1</v>
      </c>
      <c r="F305" s="191" t="s">
        <v>1407</v>
      </c>
      <c r="H305" s="192">
        <v>-7.2489999999999997</v>
      </c>
      <c r="I305" s="193"/>
      <c r="L305" s="189"/>
      <c r="M305" s="194"/>
      <c r="N305" s="195"/>
      <c r="O305" s="195"/>
      <c r="P305" s="195"/>
      <c r="Q305" s="195"/>
      <c r="R305" s="195"/>
      <c r="S305" s="195"/>
      <c r="T305" s="196"/>
      <c r="AT305" s="190" t="s">
        <v>209</v>
      </c>
      <c r="AU305" s="190" t="s">
        <v>82</v>
      </c>
      <c r="AV305" s="14" t="s">
        <v>82</v>
      </c>
      <c r="AW305" s="14" t="s">
        <v>30</v>
      </c>
      <c r="AX305" s="14" t="s">
        <v>73</v>
      </c>
      <c r="AY305" s="190" t="s">
        <v>200</v>
      </c>
    </row>
    <row r="306" spans="1:65" s="16" customFormat="1" ht="11.25">
      <c r="B306" s="205"/>
      <c r="D306" s="182" t="s">
        <v>209</v>
      </c>
      <c r="E306" s="206" t="s">
        <v>1</v>
      </c>
      <c r="F306" s="207" t="s">
        <v>224</v>
      </c>
      <c r="H306" s="208">
        <v>-24.334</v>
      </c>
      <c r="I306" s="209"/>
      <c r="L306" s="205"/>
      <c r="M306" s="210"/>
      <c r="N306" s="211"/>
      <c r="O306" s="211"/>
      <c r="P306" s="211"/>
      <c r="Q306" s="211"/>
      <c r="R306" s="211"/>
      <c r="S306" s="211"/>
      <c r="T306" s="212"/>
      <c r="AT306" s="206" t="s">
        <v>209</v>
      </c>
      <c r="AU306" s="206" t="s">
        <v>82</v>
      </c>
      <c r="AV306" s="16" t="s">
        <v>218</v>
      </c>
      <c r="AW306" s="16" t="s">
        <v>30</v>
      </c>
      <c r="AX306" s="16" t="s">
        <v>73</v>
      </c>
      <c r="AY306" s="206" t="s">
        <v>200</v>
      </c>
    </row>
    <row r="307" spans="1:65" s="13" customFormat="1" ht="22.5">
      <c r="B307" s="181"/>
      <c r="D307" s="182" t="s">
        <v>209</v>
      </c>
      <c r="E307" s="183" t="s">
        <v>1</v>
      </c>
      <c r="F307" s="184" t="s">
        <v>433</v>
      </c>
      <c r="H307" s="183" t="s">
        <v>1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3" t="s">
        <v>209</v>
      </c>
      <c r="AU307" s="183" t="s">
        <v>82</v>
      </c>
      <c r="AV307" s="13" t="s">
        <v>80</v>
      </c>
      <c r="AW307" s="13" t="s">
        <v>30</v>
      </c>
      <c r="AX307" s="13" t="s">
        <v>73</v>
      </c>
      <c r="AY307" s="183" t="s">
        <v>200</v>
      </c>
    </row>
    <row r="308" spans="1:65" s="14" customFormat="1" ht="11.25">
      <c r="B308" s="189"/>
      <c r="D308" s="182" t="s">
        <v>209</v>
      </c>
      <c r="E308" s="190" t="s">
        <v>1</v>
      </c>
      <c r="F308" s="191" t="s">
        <v>1408</v>
      </c>
      <c r="H308" s="192">
        <v>-0.61199999999999999</v>
      </c>
      <c r="I308" s="193"/>
      <c r="L308" s="189"/>
      <c r="M308" s="194"/>
      <c r="N308" s="195"/>
      <c r="O308" s="195"/>
      <c r="P308" s="195"/>
      <c r="Q308" s="195"/>
      <c r="R308" s="195"/>
      <c r="S308" s="195"/>
      <c r="T308" s="196"/>
      <c r="AT308" s="190" t="s">
        <v>209</v>
      </c>
      <c r="AU308" s="190" t="s">
        <v>82</v>
      </c>
      <c r="AV308" s="14" t="s">
        <v>82</v>
      </c>
      <c r="AW308" s="14" t="s">
        <v>30</v>
      </c>
      <c r="AX308" s="14" t="s">
        <v>73</v>
      </c>
      <c r="AY308" s="190" t="s">
        <v>200</v>
      </c>
    </row>
    <row r="309" spans="1:65" s="15" customFormat="1" ht="11.25">
      <c r="B309" s="197"/>
      <c r="D309" s="182" t="s">
        <v>209</v>
      </c>
      <c r="E309" s="198" t="s">
        <v>122</v>
      </c>
      <c r="F309" s="199" t="s">
        <v>214</v>
      </c>
      <c r="H309" s="200">
        <v>113.08799999999999</v>
      </c>
      <c r="I309" s="201"/>
      <c r="L309" s="197"/>
      <c r="M309" s="202"/>
      <c r="N309" s="203"/>
      <c r="O309" s="203"/>
      <c r="P309" s="203"/>
      <c r="Q309" s="203"/>
      <c r="R309" s="203"/>
      <c r="S309" s="203"/>
      <c r="T309" s="204"/>
      <c r="AT309" s="198" t="s">
        <v>209</v>
      </c>
      <c r="AU309" s="198" t="s">
        <v>82</v>
      </c>
      <c r="AV309" s="15" t="s">
        <v>207</v>
      </c>
      <c r="AW309" s="15" t="s">
        <v>30</v>
      </c>
      <c r="AX309" s="15" t="s">
        <v>80</v>
      </c>
      <c r="AY309" s="198" t="s">
        <v>200</v>
      </c>
    </row>
    <row r="310" spans="1:65" s="2" customFormat="1" ht="33" customHeight="1">
      <c r="A310" s="33"/>
      <c r="B310" s="167"/>
      <c r="C310" s="213" t="s">
        <v>416</v>
      </c>
      <c r="D310" s="213" t="s">
        <v>436</v>
      </c>
      <c r="E310" s="214" t="s">
        <v>437</v>
      </c>
      <c r="F310" s="215" t="s">
        <v>438</v>
      </c>
      <c r="G310" s="216" t="s">
        <v>439</v>
      </c>
      <c r="H310" s="217">
        <v>227.59</v>
      </c>
      <c r="I310" s="218"/>
      <c r="J310" s="219">
        <f>ROUND(I310*H310,2)</f>
        <v>0</v>
      </c>
      <c r="K310" s="215" t="s">
        <v>1</v>
      </c>
      <c r="L310" s="220"/>
      <c r="M310" s="221" t="s">
        <v>1</v>
      </c>
      <c r="N310" s="222" t="s">
        <v>38</v>
      </c>
      <c r="O310" s="59"/>
      <c r="P310" s="177">
        <f>O310*H310</f>
        <v>0</v>
      </c>
      <c r="Q310" s="177">
        <v>0</v>
      </c>
      <c r="R310" s="177">
        <f>Q310*H310</f>
        <v>0</v>
      </c>
      <c r="S310" s="177">
        <v>0</v>
      </c>
      <c r="T310" s="178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9" t="s">
        <v>246</v>
      </c>
      <c r="AT310" s="179" t="s">
        <v>436</v>
      </c>
      <c r="AU310" s="179" t="s">
        <v>82</v>
      </c>
      <c r="AY310" s="18" t="s">
        <v>200</v>
      </c>
      <c r="BE310" s="180">
        <f>IF(N310="základní",J310,0)</f>
        <v>0</v>
      </c>
      <c r="BF310" s="180">
        <f>IF(N310="snížená",J310,0)</f>
        <v>0</v>
      </c>
      <c r="BG310" s="180">
        <f>IF(N310="zákl. přenesená",J310,0)</f>
        <v>0</v>
      </c>
      <c r="BH310" s="180">
        <f>IF(N310="sníž. přenesená",J310,0)</f>
        <v>0</v>
      </c>
      <c r="BI310" s="180">
        <f>IF(N310="nulová",J310,0)</f>
        <v>0</v>
      </c>
      <c r="BJ310" s="18" t="s">
        <v>80</v>
      </c>
      <c r="BK310" s="180">
        <f>ROUND(I310*H310,2)</f>
        <v>0</v>
      </c>
      <c r="BL310" s="18" t="s">
        <v>207</v>
      </c>
      <c r="BM310" s="179" t="s">
        <v>1409</v>
      </c>
    </row>
    <row r="311" spans="1:65" s="14" customFormat="1" ht="11.25">
      <c r="B311" s="189"/>
      <c r="D311" s="182" t="s">
        <v>209</v>
      </c>
      <c r="E311" s="190" t="s">
        <v>1</v>
      </c>
      <c r="F311" s="191" t="s">
        <v>441</v>
      </c>
      <c r="H311" s="192">
        <v>227.59</v>
      </c>
      <c r="I311" s="193"/>
      <c r="L311" s="189"/>
      <c r="M311" s="194"/>
      <c r="N311" s="195"/>
      <c r="O311" s="195"/>
      <c r="P311" s="195"/>
      <c r="Q311" s="195"/>
      <c r="R311" s="195"/>
      <c r="S311" s="195"/>
      <c r="T311" s="196"/>
      <c r="AT311" s="190" t="s">
        <v>209</v>
      </c>
      <c r="AU311" s="190" t="s">
        <v>82</v>
      </c>
      <c r="AV311" s="14" t="s">
        <v>82</v>
      </c>
      <c r="AW311" s="14" t="s">
        <v>30</v>
      </c>
      <c r="AX311" s="14" t="s">
        <v>73</v>
      </c>
      <c r="AY311" s="190" t="s">
        <v>200</v>
      </c>
    </row>
    <row r="312" spans="1:65" s="15" customFormat="1" ht="11.25">
      <c r="B312" s="197"/>
      <c r="D312" s="182" t="s">
        <v>209</v>
      </c>
      <c r="E312" s="198" t="s">
        <v>1</v>
      </c>
      <c r="F312" s="199" t="s">
        <v>214</v>
      </c>
      <c r="H312" s="200">
        <v>227.59</v>
      </c>
      <c r="I312" s="201"/>
      <c r="L312" s="197"/>
      <c r="M312" s="202"/>
      <c r="N312" s="203"/>
      <c r="O312" s="203"/>
      <c r="P312" s="203"/>
      <c r="Q312" s="203"/>
      <c r="R312" s="203"/>
      <c r="S312" s="203"/>
      <c r="T312" s="204"/>
      <c r="AT312" s="198" t="s">
        <v>209</v>
      </c>
      <c r="AU312" s="198" t="s">
        <v>82</v>
      </c>
      <c r="AV312" s="15" t="s">
        <v>207</v>
      </c>
      <c r="AW312" s="15" t="s">
        <v>30</v>
      </c>
      <c r="AX312" s="15" t="s">
        <v>80</v>
      </c>
      <c r="AY312" s="198" t="s">
        <v>200</v>
      </c>
    </row>
    <row r="313" spans="1:65" s="12" customFormat="1" ht="22.9" customHeight="1">
      <c r="B313" s="154"/>
      <c r="D313" s="155" t="s">
        <v>72</v>
      </c>
      <c r="E313" s="165" t="s">
        <v>218</v>
      </c>
      <c r="F313" s="165" t="s">
        <v>477</v>
      </c>
      <c r="I313" s="157"/>
      <c r="J313" s="166">
        <f>BK313</f>
        <v>0</v>
      </c>
      <c r="L313" s="154"/>
      <c r="M313" s="159"/>
      <c r="N313" s="160"/>
      <c r="O313" s="160"/>
      <c r="P313" s="161">
        <f>SUM(P314:P342)</f>
        <v>0</v>
      </c>
      <c r="Q313" s="160"/>
      <c r="R313" s="161">
        <f>SUM(R314:R342)</f>
        <v>0</v>
      </c>
      <c r="S313" s="160"/>
      <c r="T313" s="162">
        <f>SUM(T314:T342)</f>
        <v>16.382000000000001</v>
      </c>
      <c r="AR313" s="155" t="s">
        <v>80</v>
      </c>
      <c r="AT313" s="163" t="s">
        <v>72</v>
      </c>
      <c r="AU313" s="163" t="s">
        <v>80</v>
      </c>
      <c r="AY313" s="155" t="s">
        <v>200</v>
      </c>
      <c r="BK313" s="164">
        <f>SUM(BK314:BK342)</f>
        <v>0</v>
      </c>
    </row>
    <row r="314" spans="1:65" s="2" customFormat="1" ht="21.75" customHeight="1">
      <c r="A314" s="33"/>
      <c r="B314" s="167"/>
      <c r="C314" s="168" t="s">
        <v>435</v>
      </c>
      <c r="D314" s="168" t="s">
        <v>202</v>
      </c>
      <c r="E314" s="169" t="s">
        <v>479</v>
      </c>
      <c r="F314" s="170" t="s">
        <v>480</v>
      </c>
      <c r="G314" s="171" t="s">
        <v>297</v>
      </c>
      <c r="H314" s="172">
        <v>7.31</v>
      </c>
      <c r="I314" s="173"/>
      <c r="J314" s="174">
        <f>ROUND(I314*H314,2)</f>
        <v>0</v>
      </c>
      <c r="K314" s="170" t="s">
        <v>206</v>
      </c>
      <c r="L314" s="34"/>
      <c r="M314" s="175" t="s">
        <v>1</v>
      </c>
      <c r="N314" s="176" t="s">
        <v>38</v>
      </c>
      <c r="O314" s="59"/>
      <c r="P314" s="177">
        <f>O314*H314</f>
        <v>0</v>
      </c>
      <c r="Q314" s="177">
        <v>0</v>
      </c>
      <c r="R314" s="177">
        <f>Q314*H314</f>
        <v>0</v>
      </c>
      <c r="S314" s="177">
        <v>2.2000000000000002</v>
      </c>
      <c r="T314" s="178">
        <f>S314*H314</f>
        <v>16.082000000000001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9" t="s">
        <v>207</v>
      </c>
      <c r="AT314" s="179" t="s">
        <v>202</v>
      </c>
      <c r="AU314" s="179" t="s">
        <v>82</v>
      </c>
      <c r="AY314" s="18" t="s">
        <v>200</v>
      </c>
      <c r="BE314" s="180">
        <f>IF(N314="základní",J314,0)</f>
        <v>0</v>
      </c>
      <c r="BF314" s="180">
        <f>IF(N314="snížená",J314,0)</f>
        <v>0</v>
      </c>
      <c r="BG314" s="180">
        <f>IF(N314="zákl. přenesená",J314,0)</f>
        <v>0</v>
      </c>
      <c r="BH314" s="180">
        <f>IF(N314="sníž. přenesená",J314,0)</f>
        <v>0</v>
      </c>
      <c r="BI314" s="180">
        <f>IF(N314="nulová",J314,0)</f>
        <v>0</v>
      </c>
      <c r="BJ314" s="18" t="s">
        <v>80</v>
      </c>
      <c r="BK314" s="180">
        <f>ROUND(I314*H314,2)</f>
        <v>0</v>
      </c>
      <c r="BL314" s="18" t="s">
        <v>207</v>
      </c>
      <c r="BM314" s="179" t="s">
        <v>1410</v>
      </c>
    </row>
    <row r="315" spans="1:65" s="13" customFormat="1" ht="11.25">
      <c r="B315" s="181"/>
      <c r="D315" s="182" t="s">
        <v>209</v>
      </c>
      <c r="E315" s="183" t="s">
        <v>1</v>
      </c>
      <c r="F315" s="184" t="s">
        <v>482</v>
      </c>
      <c r="H315" s="183" t="s">
        <v>1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3" t="s">
        <v>209</v>
      </c>
      <c r="AU315" s="183" t="s">
        <v>82</v>
      </c>
      <c r="AV315" s="13" t="s">
        <v>80</v>
      </c>
      <c r="AW315" s="13" t="s">
        <v>30</v>
      </c>
      <c r="AX315" s="13" t="s">
        <v>73</v>
      </c>
      <c r="AY315" s="183" t="s">
        <v>200</v>
      </c>
    </row>
    <row r="316" spans="1:65" s="14" customFormat="1" ht="11.25">
      <c r="B316" s="189"/>
      <c r="D316" s="182" t="s">
        <v>209</v>
      </c>
      <c r="E316" s="190" t="s">
        <v>1</v>
      </c>
      <c r="F316" s="191" t="s">
        <v>1411</v>
      </c>
      <c r="H316" s="192">
        <v>0.36</v>
      </c>
      <c r="I316" s="193"/>
      <c r="L316" s="189"/>
      <c r="M316" s="194"/>
      <c r="N316" s="195"/>
      <c r="O316" s="195"/>
      <c r="P316" s="195"/>
      <c r="Q316" s="195"/>
      <c r="R316" s="195"/>
      <c r="S316" s="195"/>
      <c r="T316" s="196"/>
      <c r="AT316" s="190" t="s">
        <v>209</v>
      </c>
      <c r="AU316" s="190" t="s">
        <v>82</v>
      </c>
      <c r="AV316" s="14" t="s">
        <v>82</v>
      </c>
      <c r="AW316" s="14" t="s">
        <v>30</v>
      </c>
      <c r="AX316" s="14" t="s">
        <v>73</v>
      </c>
      <c r="AY316" s="190" t="s">
        <v>200</v>
      </c>
    </row>
    <row r="317" spans="1:65" s="14" customFormat="1" ht="11.25">
      <c r="B317" s="189"/>
      <c r="D317" s="182" t="s">
        <v>209</v>
      </c>
      <c r="E317" s="190" t="s">
        <v>1</v>
      </c>
      <c r="F317" s="191" t="s">
        <v>1412</v>
      </c>
      <c r="H317" s="192">
        <v>0.624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209</v>
      </c>
      <c r="AU317" s="190" t="s">
        <v>82</v>
      </c>
      <c r="AV317" s="14" t="s">
        <v>82</v>
      </c>
      <c r="AW317" s="14" t="s">
        <v>30</v>
      </c>
      <c r="AX317" s="14" t="s">
        <v>73</v>
      </c>
      <c r="AY317" s="190" t="s">
        <v>200</v>
      </c>
    </row>
    <row r="318" spans="1:65" s="14" customFormat="1" ht="11.25">
      <c r="B318" s="189"/>
      <c r="D318" s="182" t="s">
        <v>209</v>
      </c>
      <c r="E318" s="190" t="s">
        <v>1</v>
      </c>
      <c r="F318" s="191" t="s">
        <v>1413</v>
      </c>
      <c r="H318" s="192">
        <v>0.215</v>
      </c>
      <c r="I318" s="193"/>
      <c r="L318" s="189"/>
      <c r="M318" s="194"/>
      <c r="N318" s="195"/>
      <c r="O318" s="195"/>
      <c r="P318" s="195"/>
      <c r="Q318" s="195"/>
      <c r="R318" s="195"/>
      <c r="S318" s="195"/>
      <c r="T318" s="196"/>
      <c r="AT318" s="190" t="s">
        <v>209</v>
      </c>
      <c r="AU318" s="190" t="s">
        <v>82</v>
      </c>
      <c r="AV318" s="14" t="s">
        <v>82</v>
      </c>
      <c r="AW318" s="14" t="s">
        <v>30</v>
      </c>
      <c r="AX318" s="14" t="s">
        <v>73</v>
      </c>
      <c r="AY318" s="190" t="s">
        <v>200</v>
      </c>
    </row>
    <row r="319" spans="1:65" s="13" customFormat="1" ht="11.25">
      <c r="B319" s="181"/>
      <c r="D319" s="182" t="s">
        <v>209</v>
      </c>
      <c r="E319" s="183" t="s">
        <v>1</v>
      </c>
      <c r="F319" s="184" t="s">
        <v>1414</v>
      </c>
      <c r="H319" s="183" t="s">
        <v>1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3" t="s">
        <v>209</v>
      </c>
      <c r="AU319" s="183" t="s">
        <v>82</v>
      </c>
      <c r="AV319" s="13" t="s">
        <v>80</v>
      </c>
      <c r="AW319" s="13" t="s">
        <v>30</v>
      </c>
      <c r="AX319" s="13" t="s">
        <v>73</v>
      </c>
      <c r="AY319" s="183" t="s">
        <v>200</v>
      </c>
    </row>
    <row r="320" spans="1:65" s="14" customFormat="1" ht="11.25">
      <c r="B320" s="189"/>
      <c r="D320" s="182" t="s">
        <v>209</v>
      </c>
      <c r="E320" s="190" t="s">
        <v>1</v>
      </c>
      <c r="F320" s="191" t="s">
        <v>1415</v>
      </c>
      <c r="H320" s="192">
        <v>2.0150000000000001</v>
      </c>
      <c r="I320" s="193"/>
      <c r="L320" s="189"/>
      <c r="M320" s="194"/>
      <c r="N320" s="195"/>
      <c r="O320" s="195"/>
      <c r="P320" s="195"/>
      <c r="Q320" s="195"/>
      <c r="R320" s="195"/>
      <c r="S320" s="195"/>
      <c r="T320" s="196"/>
      <c r="AT320" s="190" t="s">
        <v>209</v>
      </c>
      <c r="AU320" s="190" t="s">
        <v>82</v>
      </c>
      <c r="AV320" s="14" t="s">
        <v>82</v>
      </c>
      <c r="AW320" s="14" t="s">
        <v>30</v>
      </c>
      <c r="AX320" s="14" t="s">
        <v>73</v>
      </c>
      <c r="AY320" s="190" t="s">
        <v>200</v>
      </c>
    </row>
    <row r="321" spans="1:65" s="14" customFormat="1" ht="11.25">
      <c r="B321" s="189"/>
      <c r="D321" s="182" t="s">
        <v>209</v>
      </c>
      <c r="E321" s="190" t="s">
        <v>1</v>
      </c>
      <c r="F321" s="191" t="s">
        <v>1416</v>
      </c>
      <c r="H321" s="192">
        <v>0.877</v>
      </c>
      <c r="I321" s="193"/>
      <c r="L321" s="189"/>
      <c r="M321" s="194"/>
      <c r="N321" s="195"/>
      <c r="O321" s="195"/>
      <c r="P321" s="195"/>
      <c r="Q321" s="195"/>
      <c r="R321" s="195"/>
      <c r="S321" s="195"/>
      <c r="T321" s="196"/>
      <c r="AT321" s="190" t="s">
        <v>209</v>
      </c>
      <c r="AU321" s="190" t="s">
        <v>82</v>
      </c>
      <c r="AV321" s="14" t="s">
        <v>82</v>
      </c>
      <c r="AW321" s="14" t="s">
        <v>30</v>
      </c>
      <c r="AX321" s="14" t="s">
        <v>73</v>
      </c>
      <c r="AY321" s="190" t="s">
        <v>200</v>
      </c>
    </row>
    <row r="322" spans="1:65" s="16" customFormat="1" ht="11.25">
      <c r="B322" s="205"/>
      <c r="D322" s="182" t="s">
        <v>209</v>
      </c>
      <c r="E322" s="206" t="s">
        <v>1</v>
      </c>
      <c r="F322" s="207" t="s">
        <v>224</v>
      </c>
      <c r="H322" s="208">
        <v>4.0910000000000002</v>
      </c>
      <c r="I322" s="209"/>
      <c r="L322" s="205"/>
      <c r="M322" s="210"/>
      <c r="N322" s="211"/>
      <c r="O322" s="211"/>
      <c r="P322" s="211"/>
      <c r="Q322" s="211"/>
      <c r="R322" s="211"/>
      <c r="S322" s="211"/>
      <c r="T322" s="212"/>
      <c r="AT322" s="206" t="s">
        <v>209</v>
      </c>
      <c r="AU322" s="206" t="s">
        <v>82</v>
      </c>
      <c r="AV322" s="16" t="s">
        <v>218</v>
      </c>
      <c r="AW322" s="16" t="s">
        <v>30</v>
      </c>
      <c r="AX322" s="16" t="s">
        <v>73</v>
      </c>
      <c r="AY322" s="206" t="s">
        <v>200</v>
      </c>
    </row>
    <row r="323" spans="1:65" s="13" customFormat="1" ht="11.25">
      <c r="B323" s="181"/>
      <c r="D323" s="182" t="s">
        <v>209</v>
      </c>
      <c r="E323" s="183" t="s">
        <v>1</v>
      </c>
      <c r="F323" s="184" t="s">
        <v>1417</v>
      </c>
      <c r="H323" s="183" t="s">
        <v>1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3" t="s">
        <v>209</v>
      </c>
      <c r="AU323" s="183" t="s">
        <v>82</v>
      </c>
      <c r="AV323" s="13" t="s">
        <v>80</v>
      </c>
      <c r="AW323" s="13" t="s">
        <v>30</v>
      </c>
      <c r="AX323" s="13" t="s">
        <v>73</v>
      </c>
      <c r="AY323" s="183" t="s">
        <v>200</v>
      </c>
    </row>
    <row r="324" spans="1:65" s="14" customFormat="1" ht="11.25">
      <c r="B324" s="189"/>
      <c r="D324" s="182" t="s">
        <v>209</v>
      </c>
      <c r="E324" s="190" t="s">
        <v>1</v>
      </c>
      <c r="F324" s="191" t="s">
        <v>1418</v>
      </c>
      <c r="H324" s="192">
        <v>3.2189999999999999</v>
      </c>
      <c r="I324" s="193"/>
      <c r="L324" s="189"/>
      <c r="M324" s="194"/>
      <c r="N324" s="195"/>
      <c r="O324" s="195"/>
      <c r="P324" s="195"/>
      <c r="Q324" s="195"/>
      <c r="R324" s="195"/>
      <c r="S324" s="195"/>
      <c r="T324" s="196"/>
      <c r="AT324" s="190" t="s">
        <v>209</v>
      </c>
      <c r="AU324" s="190" t="s">
        <v>82</v>
      </c>
      <c r="AV324" s="14" t="s">
        <v>82</v>
      </c>
      <c r="AW324" s="14" t="s">
        <v>30</v>
      </c>
      <c r="AX324" s="14" t="s">
        <v>73</v>
      </c>
      <c r="AY324" s="190" t="s">
        <v>200</v>
      </c>
    </row>
    <row r="325" spans="1:65" s="15" customFormat="1" ht="11.25">
      <c r="B325" s="197"/>
      <c r="D325" s="182" t="s">
        <v>209</v>
      </c>
      <c r="E325" s="198" t="s">
        <v>141</v>
      </c>
      <c r="F325" s="199" t="s">
        <v>214</v>
      </c>
      <c r="H325" s="200">
        <v>7.31</v>
      </c>
      <c r="I325" s="201"/>
      <c r="L325" s="197"/>
      <c r="M325" s="202"/>
      <c r="N325" s="203"/>
      <c r="O325" s="203"/>
      <c r="P325" s="203"/>
      <c r="Q325" s="203"/>
      <c r="R325" s="203"/>
      <c r="S325" s="203"/>
      <c r="T325" s="204"/>
      <c r="AT325" s="198" t="s">
        <v>209</v>
      </c>
      <c r="AU325" s="198" t="s">
        <v>82</v>
      </c>
      <c r="AV325" s="15" t="s">
        <v>207</v>
      </c>
      <c r="AW325" s="15" t="s">
        <v>30</v>
      </c>
      <c r="AX325" s="15" t="s">
        <v>80</v>
      </c>
      <c r="AY325" s="198" t="s">
        <v>200</v>
      </c>
    </row>
    <row r="326" spans="1:65" s="2" customFormat="1" ht="21.75" customHeight="1">
      <c r="A326" s="33"/>
      <c r="B326" s="167"/>
      <c r="C326" s="168" t="s">
        <v>442</v>
      </c>
      <c r="D326" s="168" t="s">
        <v>202</v>
      </c>
      <c r="E326" s="169" t="s">
        <v>1419</v>
      </c>
      <c r="F326" s="170" t="s">
        <v>1420</v>
      </c>
      <c r="G326" s="171" t="s">
        <v>274</v>
      </c>
      <c r="H326" s="172">
        <v>1</v>
      </c>
      <c r="I326" s="173"/>
      <c r="J326" s="174">
        <f>ROUND(I326*H326,2)</f>
        <v>0</v>
      </c>
      <c r="K326" s="170" t="s">
        <v>1</v>
      </c>
      <c r="L326" s="34"/>
      <c r="M326" s="175" t="s">
        <v>1</v>
      </c>
      <c r="N326" s="176" t="s">
        <v>38</v>
      </c>
      <c r="O326" s="59"/>
      <c r="P326" s="177">
        <f>O326*H326</f>
        <v>0</v>
      </c>
      <c r="Q326" s="177">
        <v>0</v>
      </c>
      <c r="R326" s="177">
        <f>Q326*H326</f>
        <v>0</v>
      </c>
      <c r="S326" s="177">
        <v>0</v>
      </c>
      <c r="T326" s="178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9" t="s">
        <v>207</v>
      </c>
      <c r="AT326" s="179" t="s">
        <v>202</v>
      </c>
      <c r="AU326" s="179" t="s">
        <v>82</v>
      </c>
      <c r="AY326" s="18" t="s">
        <v>200</v>
      </c>
      <c r="BE326" s="180">
        <f>IF(N326="základní",J326,0)</f>
        <v>0</v>
      </c>
      <c r="BF326" s="180">
        <f>IF(N326="snížená",J326,0)</f>
        <v>0</v>
      </c>
      <c r="BG326" s="180">
        <f>IF(N326="zákl. přenesená",J326,0)</f>
        <v>0</v>
      </c>
      <c r="BH326" s="180">
        <f>IF(N326="sníž. přenesená",J326,0)</f>
        <v>0</v>
      </c>
      <c r="BI326" s="180">
        <f>IF(N326="nulová",J326,0)</f>
        <v>0</v>
      </c>
      <c r="BJ326" s="18" t="s">
        <v>80</v>
      </c>
      <c r="BK326" s="180">
        <f>ROUND(I326*H326,2)</f>
        <v>0</v>
      </c>
      <c r="BL326" s="18" t="s">
        <v>207</v>
      </c>
      <c r="BM326" s="179" t="s">
        <v>1421</v>
      </c>
    </row>
    <row r="327" spans="1:65" s="14" customFormat="1" ht="11.25">
      <c r="B327" s="189"/>
      <c r="D327" s="182" t="s">
        <v>209</v>
      </c>
      <c r="E327" s="190" t="s">
        <v>1</v>
      </c>
      <c r="F327" s="191" t="s">
        <v>1422</v>
      </c>
      <c r="H327" s="192">
        <v>1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209</v>
      </c>
      <c r="AU327" s="190" t="s">
        <v>82</v>
      </c>
      <c r="AV327" s="14" t="s">
        <v>82</v>
      </c>
      <c r="AW327" s="14" t="s">
        <v>30</v>
      </c>
      <c r="AX327" s="14" t="s">
        <v>80</v>
      </c>
      <c r="AY327" s="190" t="s">
        <v>200</v>
      </c>
    </row>
    <row r="328" spans="1:65" s="2" customFormat="1" ht="21.75" customHeight="1">
      <c r="A328" s="33"/>
      <c r="B328" s="167"/>
      <c r="C328" s="168" t="s">
        <v>446</v>
      </c>
      <c r="D328" s="168" t="s">
        <v>202</v>
      </c>
      <c r="E328" s="169" t="s">
        <v>1423</v>
      </c>
      <c r="F328" s="170" t="s">
        <v>1424</v>
      </c>
      <c r="G328" s="171" t="s">
        <v>494</v>
      </c>
      <c r="H328" s="172">
        <v>3</v>
      </c>
      <c r="I328" s="173"/>
      <c r="J328" s="174">
        <f>ROUND(I328*H328,2)</f>
        <v>0</v>
      </c>
      <c r="K328" s="170" t="s">
        <v>206</v>
      </c>
      <c r="L328" s="34"/>
      <c r="M328" s="175" t="s">
        <v>1</v>
      </c>
      <c r="N328" s="176" t="s">
        <v>38</v>
      </c>
      <c r="O328" s="59"/>
      <c r="P328" s="177">
        <f>O328*H328</f>
        <v>0</v>
      </c>
      <c r="Q328" s="177">
        <v>0</v>
      </c>
      <c r="R328" s="177">
        <f>Q328*H328</f>
        <v>0</v>
      </c>
      <c r="S328" s="177">
        <v>0.1</v>
      </c>
      <c r="T328" s="178">
        <f>S328*H328</f>
        <v>0.30000000000000004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9" t="s">
        <v>207</v>
      </c>
      <c r="AT328" s="179" t="s">
        <v>202</v>
      </c>
      <c r="AU328" s="179" t="s">
        <v>82</v>
      </c>
      <c r="AY328" s="18" t="s">
        <v>200</v>
      </c>
      <c r="BE328" s="180">
        <f>IF(N328="základní",J328,0)</f>
        <v>0</v>
      </c>
      <c r="BF328" s="180">
        <f>IF(N328="snížená",J328,0)</f>
        <v>0</v>
      </c>
      <c r="BG328" s="180">
        <f>IF(N328="zákl. přenesená",J328,0)</f>
        <v>0</v>
      </c>
      <c r="BH328" s="180">
        <f>IF(N328="sníž. přenesená",J328,0)</f>
        <v>0</v>
      </c>
      <c r="BI328" s="180">
        <f>IF(N328="nulová",J328,0)</f>
        <v>0</v>
      </c>
      <c r="BJ328" s="18" t="s">
        <v>80</v>
      </c>
      <c r="BK328" s="180">
        <f>ROUND(I328*H328,2)</f>
        <v>0</v>
      </c>
      <c r="BL328" s="18" t="s">
        <v>207</v>
      </c>
      <c r="BM328" s="179" t="s">
        <v>1425</v>
      </c>
    </row>
    <row r="329" spans="1:65" s="14" customFormat="1" ht="11.25">
      <c r="B329" s="189"/>
      <c r="D329" s="182" t="s">
        <v>209</v>
      </c>
      <c r="E329" s="190" t="s">
        <v>1</v>
      </c>
      <c r="F329" s="191" t="s">
        <v>1426</v>
      </c>
      <c r="H329" s="192">
        <v>3</v>
      </c>
      <c r="I329" s="193"/>
      <c r="L329" s="189"/>
      <c r="M329" s="194"/>
      <c r="N329" s="195"/>
      <c r="O329" s="195"/>
      <c r="P329" s="195"/>
      <c r="Q329" s="195"/>
      <c r="R329" s="195"/>
      <c r="S329" s="195"/>
      <c r="T329" s="196"/>
      <c r="AT329" s="190" t="s">
        <v>209</v>
      </c>
      <c r="AU329" s="190" t="s">
        <v>82</v>
      </c>
      <c r="AV329" s="14" t="s">
        <v>82</v>
      </c>
      <c r="AW329" s="14" t="s">
        <v>30</v>
      </c>
      <c r="AX329" s="14" t="s">
        <v>80</v>
      </c>
      <c r="AY329" s="190" t="s">
        <v>200</v>
      </c>
    </row>
    <row r="330" spans="1:65" s="2" customFormat="1" ht="16.5" customHeight="1">
      <c r="A330" s="33"/>
      <c r="B330" s="167"/>
      <c r="C330" s="168" t="s">
        <v>451</v>
      </c>
      <c r="D330" s="168" t="s">
        <v>202</v>
      </c>
      <c r="E330" s="169" t="s">
        <v>1427</v>
      </c>
      <c r="F330" s="170" t="s">
        <v>1428</v>
      </c>
      <c r="G330" s="171" t="s">
        <v>494</v>
      </c>
      <c r="H330" s="172">
        <v>1</v>
      </c>
      <c r="I330" s="173"/>
      <c r="J330" s="174">
        <f>ROUND(I330*H330,2)</f>
        <v>0</v>
      </c>
      <c r="K330" s="170" t="s">
        <v>1</v>
      </c>
      <c r="L330" s="34"/>
      <c r="M330" s="175" t="s">
        <v>1</v>
      </c>
      <c r="N330" s="176" t="s">
        <v>38</v>
      </c>
      <c r="O330" s="59"/>
      <c r="P330" s="177">
        <f>O330*H330</f>
        <v>0</v>
      </c>
      <c r="Q330" s="177">
        <v>0</v>
      </c>
      <c r="R330" s="177">
        <f>Q330*H330</f>
        <v>0</v>
      </c>
      <c r="S330" s="177">
        <v>0</v>
      </c>
      <c r="T330" s="178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9" t="s">
        <v>207</v>
      </c>
      <c r="AT330" s="179" t="s">
        <v>202</v>
      </c>
      <c r="AU330" s="179" t="s">
        <v>82</v>
      </c>
      <c r="AY330" s="18" t="s">
        <v>200</v>
      </c>
      <c r="BE330" s="180">
        <f>IF(N330="základní",J330,0)</f>
        <v>0</v>
      </c>
      <c r="BF330" s="180">
        <f>IF(N330="snížená",J330,0)</f>
        <v>0</v>
      </c>
      <c r="BG330" s="180">
        <f>IF(N330="zákl. přenesená",J330,0)</f>
        <v>0</v>
      </c>
      <c r="BH330" s="180">
        <f>IF(N330="sníž. přenesená",J330,0)</f>
        <v>0</v>
      </c>
      <c r="BI330" s="180">
        <f>IF(N330="nulová",J330,0)</f>
        <v>0</v>
      </c>
      <c r="BJ330" s="18" t="s">
        <v>80</v>
      </c>
      <c r="BK330" s="180">
        <f>ROUND(I330*H330,2)</f>
        <v>0</v>
      </c>
      <c r="BL330" s="18" t="s">
        <v>207</v>
      </c>
      <c r="BM330" s="179" t="s">
        <v>1429</v>
      </c>
    </row>
    <row r="331" spans="1:65" s="14" customFormat="1" ht="11.25">
      <c r="B331" s="189"/>
      <c r="D331" s="182" t="s">
        <v>209</v>
      </c>
      <c r="E331" s="190" t="s">
        <v>1</v>
      </c>
      <c r="F331" s="191" t="s">
        <v>1422</v>
      </c>
      <c r="H331" s="192">
        <v>1</v>
      </c>
      <c r="I331" s="193"/>
      <c r="L331" s="189"/>
      <c r="M331" s="194"/>
      <c r="N331" s="195"/>
      <c r="O331" s="195"/>
      <c r="P331" s="195"/>
      <c r="Q331" s="195"/>
      <c r="R331" s="195"/>
      <c r="S331" s="195"/>
      <c r="T331" s="196"/>
      <c r="AT331" s="190" t="s">
        <v>209</v>
      </c>
      <c r="AU331" s="190" t="s">
        <v>82</v>
      </c>
      <c r="AV331" s="14" t="s">
        <v>82</v>
      </c>
      <c r="AW331" s="14" t="s">
        <v>30</v>
      </c>
      <c r="AX331" s="14" t="s">
        <v>80</v>
      </c>
      <c r="AY331" s="190" t="s">
        <v>200</v>
      </c>
    </row>
    <row r="332" spans="1:65" s="2" customFormat="1" ht="21.75" customHeight="1">
      <c r="A332" s="33"/>
      <c r="B332" s="167"/>
      <c r="C332" s="168" t="s">
        <v>455</v>
      </c>
      <c r="D332" s="168" t="s">
        <v>202</v>
      </c>
      <c r="E332" s="169" t="s">
        <v>498</v>
      </c>
      <c r="F332" s="170" t="s">
        <v>499</v>
      </c>
      <c r="G332" s="171" t="s">
        <v>439</v>
      </c>
      <c r="H332" s="172">
        <v>16.082000000000001</v>
      </c>
      <c r="I332" s="173"/>
      <c r="J332" s="174">
        <f>ROUND(I332*H332,2)</f>
        <v>0</v>
      </c>
      <c r="K332" s="170" t="s">
        <v>1</v>
      </c>
      <c r="L332" s="34"/>
      <c r="M332" s="175" t="s">
        <v>1</v>
      </c>
      <c r="N332" s="176" t="s">
        <v>38</v>
      </c>
      <c r="O332" s="59"/>
      <c r="P332" s="177">
        <f>O332*H332</f>
        <v>0</v>
      </c>
      <c r="Q332" s="177">
        <v>0</v>
      </c>
      <c r="R332" s="177">
        <f>Q332*H332</f>
        <v>0</v>
      </c>
      <c r="S332" s="177">
        <v>0</v>
      </c>
      <c r="T332" s="178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9" t="s">
        <v>207</v>
      </c>
      <c r="AT332" s="179" t="s">
        <v>202</v>
      </c>
      <c r="AU332" s="179" t="s">
        <v>82</v>
      </c>
      <c r="AY332" s="18" t="s">
        <v>200</v>
      </c>
      <c r="BE332" s="180">
        <f>IF(N332="základní",J332,0)</f>
        <v>0</v>
      </c>
      <c r="BF332" s="180">
        <f>IF(N332="snížená",J332,0)</f>
        <v>0</v>
      </c>
      <c r="BG332" s="180">
        <f>IF(N332="zákl. přenesená",J332,0)</f>
        <v>0</v>
      </c>
      <c r="BH332" s="180">
        <f>IF(N332="sníž. přenesená",J332,0)</f>
        <v>0</v>
      </c>
      <c r="BI332" s="180">
        <f>IF(N332="nulová",J332,0)</f>
        <v>0</v>
      </c>
      <c r="BJ332" s="18" t="s">
        <v>80</v>
      </c>
      <c r="BK332" s="180">
        <f>ROUND(I332*H332,2)</f>
        <v>0</v>
      </c>
      <c r="BL332" s="18" t="s">
        <v>207</v>
      </c>
      <c r="BM332" s="179" t="s">
        <v>1430</v>
      </c>
    </row>
    <row r="333" spans="1:65" s="14" customFormat="1" ht="11.25">
      <c r="B333" s="189"/>
      <c r="D333" s="182" t="s">
        <v>209</v>
      </c>
      <c r="E333" s="190" t="s">
        <v>1</v>
      </c>
      <c r="F333" s="191" t="s">
        <v>501</v>
      </c>
      <c r="H333" s="192">
        <v>16.082000000000001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209</v>
      </c>
      <c r="AU333" s="190" t="s">
        <v>82</v>
      </c>
      <c r="AV333" s="14" t="s">
        <v>82</v>
      </c>
      <c r="AW333" s="14" t="s">
        <v>30</v>
      </c>
      <c r="AX333" s="14" t="s">
        <v>73</v>
      </c>
      <c r="AY333" s="190" t="s">
        <v>200</v>
      </c>
    </row>
    <row r="334" spans="1:65" s="15" customFormat="1" ht="11.25">
      <c r="B334" s="197"/>
      <c r="D334" s="182" t="s">
        <v>209</v>
      </c>
      <c r="E334" s="198" t="s">
        <v>144</v>
      </c>
      <c r="F334" s="199" t="s">
        <v>214</v>
      </c>
      <c r="H334" s="200">
        <v>16.082000000000001</v>
      </c>
      <c r="I334" s="201"/>
      <c r="L334" s="197"/>
      <c r="M334" s="202"/>
      <c r="N334" s="203"/>
      <c r="O334" s="203"/>
      <c r="P334" s="203"/>
      <c r="Q334" s="203"/>
      <c r="R334" s="203"/>
      <c r="S334" s="203"/>
      <c r="T334" s="204"/>
      <c r="AT334" s="198" t="s">
        <v>209</v>
      </c>
      <c r="AU334" s="198" t="s">
        <v>82</v>
      </c>
      <c r="AV334" s="15" t="s">
        <v>207</v>
      </c>
      <c r="AW334" s="15" t="s">
        <v>30</v>
      </c>
      <c r="AX334" s="15" t="s">
        <v>80</v>
      </c>
      <c r="AY334" s="198" t="s">
        <v>200</v>
      </c>
    </row>
    <row r="335" spans="1:65" s="2" customFormat="1" ht="21.75" customHeight="1">
      <c r="A335" s="33"/>
      <c r="B335" s="167"/>
      <c r="C335" s="168" t="s">
        <v>461</v>
      </c>
      <c r="D335" s="168" t="s">
        <v>202</v>
      </c>
      <c r="E335" s="169" t="s">
        <v>503</v>
      </c>
      <c r="F335" s="170" t="s">
        <v>504</v>
      </c>
      <c r="G335" s="171" t="s">
        <v>439</v>
      </c>
      <c r="H335" s="172">
        <v>16.382000000000001</v>
      </c>
      <c r="I335" s="173"/>
      <c r="J335" s="174">
        <f>ROUND(I335*H335,2)</f>
        <v>0</v>
      </c>
      <c r="K335" s="170" t="s">
        <v>206</v>
      </c>
      <c r="L335" s="34"/>
      <c r="M335" s="175" t="s">
        <v>1</v>
      </c>
      <c r="N335" s="176" t="s">
        <v>38</v>
      </c>
      <c r="O335" s="59"/>
      <c r="P335" s="177">
        <f>O335*H335</f>
        <v>0</v>
      </c>
      <c r="Q335" s="177">
        <v>0</v>
      </c>
      <c r="R335" s="177">
        <f>Q335*H335</f>
        <v>0</v>
      </c>
      <c r="S335" s="177">
        <v>0</v>
      </c>
      <c r="T335" s="178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9" t="s">
        <v>207</v>
      </c>
      <c r="AT335" s="179" t="s">
        <v>202</v>
      </c>
      <c r="AU335" s="179" t="s">
        <v>82</v>
      </c>
      <c r="AY335" s="18" t="s">
        <v>200</v>
      </c>
      <c r="BE335" s="180">
        <f>IF(N335="základní",J335,0)</f>
        <v>0</v>
      </c>
      <c r="BF335" s="180">
        <f>IF(N335="snížená",J335,0)</f>
        <v>0</v>
      </c>
      <c r="BG335" s="180">
        <f>IF(N335="zákl. přenesená",J335,0)</f>
        <v>0</v>
      </c>
      <c r="BH335" s="180">
        <f>IF(N335="sníž. přenesená",J335,0)</f>
        <v>0</v>
      </c>
      <c r="BI335" s="180">
        <f>IF(N335="nulová",J335,0)</f>
        <v>0</v>
      </c>
      <c r="BJ335" s="18" t="s">
        <v>80</v>
      </c>
      <c r="BK335" s="180">
        <f>ROUND(I335*H335,2)</f>
        <v>0</v>
      </c>
      <c r="BL335" s="18" t="s">
        <v>207</v>
      </c>
      <c r="BM335" s="179" t="s">
        <v>1431</v>
      </c>
    </row>
    <row r="336" spans="1:65" s="14" customFormat="1" ht="11.25">
      <c r="B336" s="189"/>
      <c r="D336" s="182" t="s">
        <v>209</v>
      </c>
      <c r="E336" s="190" t="s">
        <v>1</v>
      </c>
      <c r="F336" s="191" t="s">
        <v>1432</v>
      </c>
      <c r="H336" s="192">
        <v>0.3</v>
      </c>
      <c r="I336" s="193"/>
      <c r="L336" s="189"/>
      <c r="M336" s="194"/>
      <c r="N336" s="195"/>
      <c r="O336" s="195"/>
      <c r="P336" s="195"/>
      <c r="Q336" s="195"/>
      <c r="R336" s="195"/>
      <c r="S336" s="195"/>
      <c r="T336" s="196"/>
      <c r="AT336" s="190" t="s">
        <v>209</v>
      </c>
      <c r="AU336" s="190" t="s">
        <v>82</v>
      </c>
      <c r="AV336" s="14" t="s">
        <v>82</v>
      </c>
      <c r="AW336" s="14" t="s">
        <v>30</v>
      </c>
      <c r="AX336" s="14" t="s">
        <v>73</v>
      </c>
      <c r="AY336" s="190" t="s">
        <v>200</v>
      </c>
    </row>
    <row r="337" spans="1:65" s="14" customFormat="1" ht="11.25">
      <c r="B337" s="189"/>
      <c r="D337" s="182" t="s">
        <v>209</v>
      </c>
      <c r="E337" s="190" t="s">
        <v>1</v>
      </c>
      <c r="F337" s="191" t="s">
        <v>144</v>
      </c>
      <c r="H337" s="192">
        <v>16.082000000000001</v>
      </c>
      <c r="I337" s="193"/>
      <c r="L337" s="189"/>
      <c r="M337" s="194"/>
      <c r="N337" s="195"/>
      <c r="O337" s="195"/>
      <c r="P337" s="195"/>
      <c r="Q337" s="195"/>
      <c r="R337" s="195"/>
      <c r="S337" s="195"/>
      <c r="T337" s="196"/>
      <c r="AT337" s="190" t="s">
        <v>209</v>
      </c>
      <c r="AU337" s="190" t="s">
        <v>82</v>
      </c>
      <c r="AV337" s="14" t="s">
        <v>82</v>
      </c>
      <c r="AW337" s="14" t="s">
        <v>30</v>
      </c>
      <c r="AX337" s="14" t="s">
        <v>73</v>
      </c>
      <c r="AY337" s="190" t="s">
        <v>200</v>
      </c>
    </row>
    <row r="338" spans="1:65" s="15" customFormat="1" ht="11.25">
      <c r="B338" s="197"/>
      <c r="D338" s="182" t="s">
        <v>209</v>
      </c>
      <c r="E338" s="198" t="s">
        <v>1</v>
      </c>
      <c r="F338" s="199" t="s">
        <v>214</v>
      </c>
      <c r="H338" s="200">
        <v>16.382000000000001</v>
      </c>
      <c r="I338" s="201"/>
      <c r="L338" s="197"/>
      <c r="M338" s="202"/>
      <c r="N338" s="203"/>
      <c r="O338" s="203"/>
      <c r="P338" s="203"/>
      <c r="Q338" s="203"/>
      <c r="R338" s="203"/>
      <c r="S338" s="203"/>
      <c r="T338" s="204"/>
      <c r="AT338" s="198" t="s">
        <v>209</v>
      </c>
      <c r="AU338" s="198" t="s">
        <v>82</v>
      </c>
      <c r="AV338" s="15" t="s">
        <v>207</v>
      </c>
      <c r="AW338" s="15" t="s">
        <v>30</v>
      </c>
      <c r="AX338" s="15" t="s">
        <v>80</v>
      </c>
      <c r="AY338" s="198" t="s">
        <v>200</v>
      </c>
    </row>
    <row r="339" spans="1:65" s="2" customFormat="1" ht="21.75" customHeight="1">
      <c r="A339" s="33"/>
      <c r="B339" s="167"/>
      <c r="C339" s="168" t="s">
        <v>468</v>
      </c>
      <c r="D339" s="168" t="s">
        <v>202</v>
      </c>
      <c r="E339" s="169" t="s">
        <v>508</v>
      </c>
      <c r="F339" s="170" t="s">
        <v>509</v>
      </c>
      <c r="G339" s="171" t="s">
        <v>439</v>
      </c>
      <c r="H339" s="172">
        <v>147.43799999999999</v>
      </c>
      <c r="I339" s="173"/>
      <c r="J339" s="174">
        <f>ROUND(I339*H339,2)</f>
        <v>0</v>
      </c>
      <c r="K339" s="170" t="s">
        <v>206</v>
      </c>
      <c r="L339" s="34"/>
      <c r="M339" s="175" t="s">
        <v>1</v>
      </c>
      <c r="N339" s="176" t="s">
        <v>38</v>
      </c>
      <c r="O339" s="59"/>
      <c r="P339" s="177">
        <f>O339*H339</f>
        <v>0</v>
      </c>
      <c r="Q339" s="177">
        <v>0</v>
      </c>
      <c r="R339" s="177">
        <f>Q339*H339</f>
        <v>0</v>
      </c>
      <c r="S339" s="177">
        <v>0</v>
      </c>
      <c r="T339" s="178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9" t="s">
        <v>207</v>
      </c>
      <c r="AT339" s="179" t="s">
        <v>202</v>
      </c>
      <c r="AU339" s="179" t="s">
        <v>82</v>
      </c>
      <c r="AY339" s="18" t="s">
        <v>200</v>
      </c>
      <c r="BE339" s="180">
        <f>IF(N339="základní",J339,0)</f>
        <v>0</v>
      </c>
      <c r="BF339" s="180">
        <f>IF(N339="snížená",J339,0)</f>
        <v>0</v>
      </c>
      <c r="BG339" s="180">
        <f>IF(N339="zákl. přenesená",J339,0)</f>
        <v>0</v>
      </c>
      <c r="BH339" s="180">
        <f>IF(N339="sníž. přenesená",J339,0)</f>
        <v>0</v>
      </c>
      <c r="BI339" s="180">
        <f>IF(N339="nulová",J339,0)</f>
        <v>0</v>
      </c>
      <c r="BJ339" s="18" t="s">
        <v>80</v>
      </c>
      <c r="BK339" s="180">
        <f>ROUND(I339*H339,2)</f>
        <v>0</v>
      </c>
      <c r="BL339" s="18" t="s">
        <v>207</v>
      </c>
      <c r="BM339" s="179" t="s">
        <v>1433</v>
      </c>
    </row>
    <row r="340" spans="1:65" s="14" customFormat="1" ht="11.25">
      <c r="B340" s="189"/>
      <c r="D340" s="182" t="s">
        <v>209</v>
      </c>
      <c r="E340" s="190" t="s">
        <v>1</v>
      </c>
      <c r="F340" s="191" t="s">
        <v>1434</v>
      </c>
      <c r="H340" s="192">
        <v>2.7</v>
      </c>
      <c r="I340" s="193"/>
      <c r="L340" s="189"/>
      <c r="M340" s="194"/>
      <c r="N340" s="195"/>
      <c r="O340" s="195"/>
      <c r="P340" s="195"/>
      <c r="Q340" s="195"/>
      <c r="R340" s="195"/>
      <c r="S340" s="195"/>
      <c r="T340" s="196"/>
      <c r="AT340" s="190" t="s">
        <v>209</v>
      </c>
      <c r="AU340" s="190" t="s">
        <v>82</v>
      </c>
      <c r="AV340" s="14" t="s">
        <v>82</v>
      </c>
      <c r="AW340" s="14" t="s">
        <v>30</v>
      </c>
      <c r="AX340" s="14" t="s">
        <v>73</v>
      </c>
      <c r="AY340" s="190" t="s">
        <v>200</v>
      </c>
    </row>
    <row r="341" spans="1:65" s="14" customFormat="1" ht="11.25">
      <c r="B341" s="189"/>
      <c r="D341" s="182" t="s">
        <v>209</v>
      </c>
      <c r="E341" s="190" t="s">
        <v>1</v>
      </c>
      <c r="F341" s="191" t="s">
        <v>512</v>
      </c>
      <c r="H341" s="192">
        <v>144.738</v>
      </c>
      <c r="I341" s="193"/>
      <c r="L341" s="189"/>
      <c r="M341" s="194"/>
      <c r="N341" s="195"/>
      <c r="O341" s="195"/>
      <c r="P341" s="195"/>
      <c r="Q341" s="195"/>
      <c r="R341" s="195"/>
      <c r="S341" s="195"/>
      <c r="T341" s="196"/>
      <c r="AT341" s="190" t="s">
        <v>209</v>
      </c>
      <c r="AU341" s="190" t="s">
        <v>82</v>
      </c>
      <c r="AV341" s="14" t="s">
        <v>82</v>
      </c>
      <c r="AW341" s="14" t="s">
        <v>30</v>
      </c>
      <c r="AX341" s="14" t="s">
        <v>73</v>
      </c>
      <c r="AY341" s="190" t="s">
        <v>200</v>
      </c>
    </row>
    <row r="342" spans="1:65" s="15" customFormat="1" ht="11.25">
      <c r="B342" s="197"/>
      <c r="D342" s="182" t="s">
        <v>209</v>
      </c>
      <c r="E342" s="198" t="s">
        <v>1</v>
      </c>
      <c r="F342" s="199" t="s">
        <v>214</v>
      </c>
      <c r="H342" s="200">
        <v>147.43799999999999</v>
      </c>
      <c r="I342" s="201"/>
      <c r="L342" s="197"/>
      <c r="M342" s="202"/>
      <c r="N342" s="203"/>
      <c r="O342" s="203"/>
      <c r="P342" s="203"/>
      <c r="Q342" s="203"/>
      <c r="R342" s="203"/>
      <c r="S342" s="203"/>
      <c r="T342" s="204"/>
      <c r="AT342" s="198" t="s">
        <v>209</v>
      </c>
      <c r="AU342" s="198" t="s">
        <v>82</v>
      </c>
      <c r="AV342" s="15" t="s">
        <v>207</v>
      </c>
      <c r="AW342" s="15" t="s">
        <v>30</v>
      </c>
      <c r="AX342" s="15" t="s">
        <v>80</v>
      </c>
      <c r="AY342" s="198" t="s">
        <v>200</v>
      </c>
    </row>
    <row r="343" spans="1:65" s="12" customFormat="1" ht="22.9" customHeight="1">
      <c r="B343" s="154"/>
      <c r="D343" s="155" t="s">
        <v>72</v>
      </c>
      <c r="E343" s="165" t="s">
        <v>207</v>
      </c>
      <c r="F343" s="165" t="s">
        <v>513</v>
      </c>
      <c r="I343" s="157"/>
      <c r="J343" s="166">
        <f>BK343</f>
        <v>0</v>
      </c>
      <c r="L343" s="154"/>
      <c r="M343" s="159"/>
      <c r="N343" s="160"/>
      <c r="O343" s="160"/>
      <c r="P343" s="161">
        <f>P344+SUM(P345:P370)</f>
        <v>0</v>
      </c>
      <c r="Q343" s="160"/>
      <c r="R343" s="161">
        <f>R344+SUM(R345:R370)</f>
        <v>40.227539960000001</v>
      </c>
      <c r="S343" s="160"/>
      <c r="T343" s="162">
        <f>T344+SUM(T345:T370)</f>
        <v>0.03</v>
      </c>
      <c r="AR343" s="155" t="s">
        <v>80</v>
      </c>
      <c r="AT343" s="163" t="s">
        <v>72</v>
      </c>
      <c r="AU343" s="163" t="s">
        <v>80</v>
      </c>
      <c r="AY343" s="155" t="s">
        <v>200</v>
      </c>
      <c r="BK343" s="164">
        <f>BK344+SUM(BK345:BK370)</f>
        <v>0</v>
      </c>
    </row>
    <row r="344" spans="1:65" s="2" customFormat="1" ht="16.5" customHeight="1">
      <c r="A344" s="33"/>
      <c r="B344" s="167"/>
      <c r="C344" s="168" t="s">
        <v>472</v>
      </c>
      <c r="D344" s="168" t="s">
        <v>202</v>
      </c>
      <c r="E344" s="169" t="s">
        <v>515</v>
      </c>
      <c r="F344" s="170" t="s">
        <v>516</v>
      </c>
      <c r="G344" s="171" t="s">
        <v>297</v>
      </c>
      <c r="H344" s="172">
        <v>3.2330000000000001</v>
      </c>
      <c r="I344" s="173"/>
      <c r="J344" s="174">
        <f>ROUND(I344*H344,2)</f>
        <v>0</v>
      </c>
      <c r="K344" s="170" t="s">
        <v>206</v>
      </c>
      <c r="L344" s="34"/>
      <c r="M344" s="175" t="s">
        <v>1</v>
      </c>
      <c r="N344" s="176" t="s">
        <v>38</v>
      </c>
      <c r="O344" s="59"/>
      <c r="P344" s="177">
        <f>O344*H344</f>
        <v>0</v>
      </c>
      <c r="Q344" s="177">
        <v>1.7034</v>
      </c>
      <c r="R344" s="177">
        <f>Q344*H344</f>
        <v>5.5070922000000007</v>
      </c>
      <c r="S344" s="177">
        <v>0</v>
      </c>
      <c r="T344" s="178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9" t="s">
        <v>207</v>
      </c>
      <c r="AT344" s="179" t="s">
        <v>202</v>
      </c>
      <c r="AU344" s="179" t="s">
        <v>82</v>
      </c>
      <c r="AY344" s="18" t="s">
        <v>200</v>
      </c>
      <c r="BE344" s="180">
        <f>IF(N344="základní",J344,0)</f>
        <v>0</v>
      </c>
      <c r="BF344" s="180">
        <f>IF(N344="snížená",J344,0)</f>
        <v>0</v>
      </c>
      <c r="BG344" s="180">
        <f>IF(N344="zákl. přenesená",J344,0)</f>
        <v>0</v>
      </c>
      <c r="BH344" s="180">
        <f>IF(N344="sníž. přenesená",J344,0)</f>
        <v>0</v>
      </c>
      <c r="BI344" s="180">
        <f>IF(N344="nulová",J344,0)</f>
        <v>0</v>
      </c>
      <c r="BJ344" s="18" t="s">
        <v>80</v>
      </c>
      <c r="BK344" s="180">
        <f>ROUND(I344*H344,2)</f>
        <v>0</v>
      </c>
      <c r="BL344" s="18" t="s">
        <v>207</v>
      </c>
      <c r="BM344" s="179" t="s">
        <v>1435</v>
      </c>
    </row>
    <row r="345" spans="1:65" s="14" customFormat="1" ht="11.25">
      <c r="B345" s="189"/>
      <c r="D345" s="182" t="s">
        <v>209</v>
      </c>
      <c r="E345" s="190" t="s">
        <v>1</v>
      </c>
      <c r="F345" s="191" t="s">
        <v>1436</v>
      </c>
      <c r="H345" s="192">
        <v>1.0740000000000001</v>
      </c>
      <c r="I345" s="193"/>
      <c r="L345" s="189"/>
      <c r="M345" s="194"/>
      <c r="N345" s="195"/>
      <c r="O345" s="195"/>
      <c r="P345" s="195"/>
      <c r="Q345" s="195"/>
      <c r="R345" s="195"/>
      <c r="S345" s="195"/>
      <c r="T345" s="196"/>
      <c r="AT345" s="190" t="s">
        <v>209</v>
      </c>
      <c r="AU345" s="190" t="s">
        <v>82</v>
      </c>
      <c r="AV345" s="14" t="s">
        <v>82</v>
      </c>
      <c r="AW345" s="14" t="s">
        <v>30</v>
      </c>
      <c r="AX345" s="14" t="s">
        <v>73</v>
      </c>
      <c r="AY345" s="190" t="s">
        <v>200</v>
      </c>
    </row>
    <row r="346" spans="1:65" s="14" customFormat="1" ht="11.25">
      <c r="B346" s="189"/>
      <c r="D346" s="182" t="s">
        <v>209</v>
      </c>
      <c r="E346" s="190" t="s">
        <v>1</v>
      </c>
      <c r="F346" s="191" t="s">
        <v>1437</v>
      </c>
      <c r="H346" s="192">
        <v>1.403</v>
      </c>
      <c r="I346" s="193"/>
      <c r="L346" s="189"/>
      <c r="M346" s="194"/>
      <c r="N346" s="195"/>
      <c r="O346" s="195"/>
      <c r="P346" s="195"/>
      <c r="Q346" s="195"/>
      <c r="R346" s="195"/>
      <c r="S346" s="195"/>
      <c r="T346" s="196"/>
      <c r="AT346" s="190" t="s">
        <v>209</v>
      </c>
      <c r="AU346" s="190" t="s">
        <v>82</v>
      </c>
      <c r="AV346" s="14" t="s">
        <v>82</v>
      </c>
      <c r="AW346" s="14" t="s">
        <v>30</v>
      </c>
      <c r="AX346" s="14" t="s">
        <v>73</v>
      </c>
      <c r="AY346" s="190" t="s">
        <v>200</v>
      </c>
    </row>
    <row r="347" spans="1:65" s="14" customFormat="1" ht="11.25">
      <c r="B347" s="189"/>
      <c r="D347" s="182" t="s">
        <v>209</v>
      </c>
      <c r="E347" s="190" t="s">
        <v>1</v>
      </c>
      <c r="F347" s="191" t="s">
        <v>1438</v>
      </c>
      <c r="H347" s="192">
        <v>0.253</v>
      </c>
      <c r="I347" s="193"/>
      <c r="L347" s="189"/>
      <c r="M347" s="194"/>
      <c r="N347" s="195"/>
      <c r="O347" s="195"/>
      <c r="P347" s="195"/>
      <c r="Q347" s="195"/>
      <c r="R347" s="195"/>
      <c r="S347" s="195"/>
      <c r="T347" s="196"/>
      <c r="AT347" s="190" t="s">
        <v>209</v>
      </c>
      <c r="AU347" s="190" t="s">
        <v>82</v>
      </c>
      <c r="AV347" s="14" t="s">
        <v>82</v>
      </c>
      <c r="AW347" s="14" t="s">
        <v>30</v>
      </c>
      <c r="AX347" s="14" t="s">
        <v>73</v>
      </c>
      <c r="AY347" s="190" t="s">
        <v>200</v>
      </c>
    </row>
    <row r="348" spans="1:65" s="14" customFormat="1" ht="11.25">
      <c r="B348" s="189"/>
      <c r="D348" s="182" t="s">
        <v>209</v>
      </c>
      <c r="E348" s="190" t="s">
        <v>1</v>
      </c>
      <c r="F348" s="191" t="s">
        <v>1439</v>
      </c>
      <c r="H348" s="192">
        <v>0.27800000000000002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209</v>
      </c>
      <c r="AU348" s="190" t="s">
        <v>82</v>
      </c>
      <c r="AV348" s="14" t="s">
        <v>82</v>
      </c>
      <c r="AW348" s="14" t="s">
        <v>30</v>
      </c>
      <c r="AX348" s="14" t="s">
        <v>73</v>
      </c>
      <c r="AY348" s="190" t="s">
        <v>200</v>
      </c>
    </row>
    <row r="349" spans="1:65" s="14" customFormat="1" ht="11.25">
      <c r="B349" s="189"/>
      <c r="D349" s="182" t="s">
        <v>209</v>
      </c>
      <c r="E349" s="190" t="s">
        <v>1</v>
      </c>
      <c r="F349" s="191" t="s">
        <v>1440</v>
      </c>
      <c r="H349" s="192">
        <v>0.22500000000000001</v>
      </c>
      <c r="I349" s="193"/>
      <c r="L349" s="189"/>
      <c r="M349" s="194"/>
      <c r="N349" s="195"/>
      <c r="O349" s="195"/>
      <c r="P349" s="195"/>
      <c r="Q349" s="195"/>
      <c r="R349" s="195"/>
      <c r="S349" s="195"/>
      <c r="T349" s="196"/>
      <c r="AT349" s="190" t="s">
        <v>209</v>
      </c>
      <c r="AU349" s="190" t="s">
        <v>82</v>
      </c>
      <c r="AV349" s="14" t="s">
        <v>82</v>
      </c>
      <c r="AW349" s="14" t="s">
        <v>30</v>
      </c>
      <c r="AX349" s="14" t="s">
        <v>73</v>
      </c>
      <c r="AY349" s="190" t="s">
        <v>200</v>
      </c>
    </row>
    <row r="350" spans="1:65" s="15" customFormat="1" ht="11.25">
      <c r="B350" s="197"/>
      <c r="D350" s="182" t="s">
        <v>209</v>
      </c>
      <c r="E350" s="198" t="s">
        <v>520</v>
      </c>
      <c r="F350" s="199" t="s">
        <v>214</v>
      </c>
      <c r="H350" s="200">
        <v>3.2330000000000001</v>
      </c>
      <c r="I350" s="201"/>
      <c r="L350" s="197"/>
      <c r="M350" s="202"/>
      <c r="N350" s="203"/>
      <c r="O350" s="203"/>
      <c r="P350" s="203"/>
      <c r="Q350" s="203"/>
      <c r="R350" s="203"/>
      <c r="S350" s="203"/>
      <c r="T350" s="204"/>
      <c r="AT350" s="198" t="s">
        <v>209</v>
      </c>
      <c r="AU350" s="198" t="s">
        <v>82</v>
      </c>
      <c r="AV350" s="15" t="s">
        <v>207</v>
      </c>
      <c r="AW350" s="15" t="s">
        <v>30</v>
      </c>
      <c r="AX350" s="15" t="s">
        <v>80</v>
      </c>
      <c r="AY350" s="198" t="s">
        <v>200</v>
      </c>
    </row>
    <row r="351" spans="1:65" s="2" customFormat="1" ht="21.75" customHeight="1">
      <c r="A351" s="33"/>
      <c r="B351" s="167"/>
      <c r="C351" s="168" t="s">
        <v>478</v>
      </c>
      <c r="D351" s="168" t="s">
        <v>202</v>
      </c>
      <c r="E351" s="169" t="s">
        <v>527</v>
      </c>
      <c r="F351" s="170" t="s">
        <v>528</v>
      </c>
      <c r="G351" s="171" t="s">
        <v>494</v>
      </c>
      <c r="H351" s="172">
        <v>27.54</v>
      </c>
      <c r="I351" s="173"/>
      <c r="J351" s="174">
        <f>ROUND(I351*H351,2)</f>
        <v>0</v>
      </c>
      <c r="K351" s="170" t="s">
        <v>206</v>
      </c>
      <c r="L351" s="34"/>
      <c r="M351" s="175" t="s">
        <v>1</v>
      </c>
      <c r="N351" s="176" t="s">
        <v>38</v>
      </c>
      <c r="O351" s="59"/>
      <c r="P351" s="177">
        <f>O351*H351</f>
        <v>0</v>
      </c>
      <c r="Q351" s="177">
        <v>1.65E-3</v>
      </c>
      <c r="R351" s="177">
        <f>Q351*H351</f>
        <v>4.5440999999999995E-2</v>
      </c>
      <c r="S351" s="177">
        <v>0</v>
      </c>
      <c r="T351" s="178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9" t="s">
        <v>207</v>
      </c>
      <c r="AT351" s="179" t="s">
        <v>202</v>
      </c>
      <c r="AU351" s="179" t="s">
        <v>82</v>
      </c>
      <c r="AY351" s="18" t="s">
        <v>200</v>
      </c>
      <c r="BE351" s="180">
        <f>IF(N351="základní",J351,0)</f>
        <v>0</v>
      </c>
      <c r="BF351" s="180">
        <f>IF(N351="snížená",J351,0)</f>
        <v>0</v>
      </c>
      <c r="BG351" s="180">
        <f>IF(N351="zákl. přenesená",J351,0)</f>
        <v>0</v>
      </c>
      <c r="BH351" s="180">
        <f>IF(N351="sníž. přenesená",J351,0)</f>
        <v>0</v>
      </c>
      <c r="BI351" s="180">
        <f>IF(N351="nulová",J351,0)</f>
        <v>0</v>
      </c>
      <c r="BJ351" s="18" t="s">
        <v>80</v>
      </c>
      <c r="BK351" s="180">
        <f>ROUND(I351*H351,2)</f>
        <v>0</v>
      </c>
      <c r="BL351" s="18" t="s">
        <v>207</v>
      </c>
      <c r="BM351" s="179" t="s">
        <v>1441</v>
      </c>
    </row>
    <row r="352" spans="1:65" s="14" customFormat="1" ht="11.25">
      <c r="B352" s="189"/>
      <c r="D352" s="182" t="s">
        <v>209</v>
      </c>
      <c r="E352" s="190" t="s">
        <v>1</v>
      </c>
      <c r="F352" s="191" t="s">
        <v>1442</v>
      </c>
      <c r="H352" s="192">
        <v>1.44</v>
      </c>
      <c r="I352" s="193"/>
      <c r="L352" s="189"/>
      <c r="M352" s="194"/>
      <c r="N352" s="195"/>
      <c r="O352" s="195"/>
      <c r="P352" s="195"/>
      <c r="Q352" s="195"/>
      <c r="R352" s="195"/>
      <c r="S352" s="195"/>
      <c r="T352" s="196"/>
      <c r="AT352" s="190" t="s">
        <v>209</v>
      </c>
      <c r="AU352" s="190" t="s">
        <v>82</v>
      </c>
      <c r="AV352" s="14" t="s">
        <v>82</v>
      </c>
      <c r="AW352" s="14" t="s">
        <v>30</v>
      </c>
      <c r="AX352" s="14" t="s">
        <v>73</v>
      </c>
      <c r="AY352" s="190" t="s">
        <v>200</v>
      </c>
    </row>
    <row r="353" spans="1:65" s="14" customFormat="1" ht="11.25">
      <c r="B353" s="189"/>
      <c r="D353" s="182" t="s">
        <v>209</v>
      </c>
      <c r="E353" s="190" t="s">
        <v>1</v>
      </c>
      <c r="F353" s="191" t="s">
        <v>1443</v>
      </c>
      <c r="H353" s="192">
        <v>14.167</v>
      </c>
      <c r="I353" s="193"/>
      <c r="L353" s="189"/>
      <c r="M353" s="194"/>
      <c r="N353" s="195"/>
      <c r="O353" s="195"/>
      <c r="P353" s="195"/>
      <c r="Q353" s="195"/>
      <c r="R353" s="195"/>
      <c r="S353" s="195"/>
      <c r="T353" s="196"/>
      <c r="AT353" s="190" t="s">
        <v>209</v>
      </c>
      <c r="AU353" s="190" t="s">
        <v>82</v>
      </c>
      <c r="AV353" s="14" t="s">
        <v>82</v>
      </c>
      <c r="AW353" s="14" t="s">
        <v>30</v>
      </c>
      <c r="AX353" s="14" t="s">
        <v>73</v>
      </c>
      <c r="AY353" s="190" t="s">
        <v>200</v>
      </c>
    </row>
    <row r="354" spans="1:65" s="14" customFormat="1" ht="11.25">
      <c r="B354" s="189"/>
      <c r="D354" s="182" t="s">
        <v>209</v>
      </c>
      <c r="E354" s="190" t="s">
        <v>1</v>
      </c>
      <c r="F354" s="191" t="s">
        <v>1444</v>
      </c>
      <c r="H354" s="192">
        <v>11.933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209</v>
      </c>
      <c r="AU354" s="190" t="s">
        <v>82</v>
      </c>
      <c r="AV354" s="14" t="s">
        <v>82</v>
      </c>
      <c r="AW354" s="14" t="s">
        <v>30</v>
      </c>
      <c r="AX354" s="14" t="s">
        <v>73</v>
      </c>
      <c r="AY354" s="190" t="s">
        <v>200</v>
      </c>
    </row>
    <row r="355" spans="1:65" s="15" customFormat="1" ht="11.25">
      <c r="B355" s="197"/>
      <c r="D355" s="182" t="s">
        <v>209</v>
      </c>
      <c r="E355" s="198" t="s">
        <v>147</v>
      </c>
      <c r="F355" s="199" t="s">
        <v>214</v>
      </c>
      <c r="H355" s="200">
        <v>27.54</v>
      </c>
      <c r="I355" s="201"/>
      <c r="L355" s="197"/>
      <c r="M355" s="202"/>
      <c r="N355" s="203"/>
      <c r="O355" s="203"/>
      <c r="P355" s="203"/>
      <c r="Q355" s="203"/>
      <c r="R355" s="203"/>
      <c r="S355" s="203"/>
      <c r="T355" s="204"/>
      <c r="AT355" s="198" t="s">
        <v>209</v>
      </c>
      <c r="AU355" s="198" t="s">
        <v>82</v>
      </c>
      <c r="AV355" s="15" t="s">
        <v>207</v>
      </c>
      <c r="AW355" s="15" t="s">
        <v>30</v>
      </c>
      <c r="AX355" s="15" t="s">
        <v>80</v>
      </c>
      <c r="AY355" s="198" t="s">
        <v>200</v>
      </c>
    </row>
    <row r="356" spans="1:65" s="2" customFormat="1" ht="16.5" customHeight="1">
      <c r="A356" s="33"/>
      <c r="B356" s="167"/>
      <c r="C356" s="213" t="s">
        <v>491</v>
      </c>
      <c r="D356" s="213" t="s">
        <v>436</v>
      </c>
      <c r="E356" s="214" t="s">
        <v>533</v>
      </c>
      <c r="F356" s="215" t="s">
        <v>534</v>
      </c>
      <c r="G356" s="216" t="s">
        <v>494</v>
      </c>
      <c r="H356" s="217">
        <v>27.54</v>
      </c>
      <c r="I356" s="218"/>
      <c r="J356" s="219">
        <f>ROUND(I356*H356,2)</f>
        <v>0</v>
      </c>
      <c r="K356" s="215" t="s">
        <v>1</v>
      </c>
      <c r="L356" s="220"/>
      <c r="M356" s="221" t="s">
        <v>1</v>
      </c>
      <c r="N356" s="222" t="s">
        <v>38</v>
      </c>
      <c r="O356" s="59"/>
      <c r="P356" s="177">
        <f>O356*H356</f>
        <v>0</v>
      </c>
      <c r="Q356" s="177">
        <v>0.02</v>
      </c>
      <c r="R356" s="177">
        <f>Q356*H356</f>
        <v>0.55079999999999996</v>
      </c>
      <c r="S356" s="177">
        <v>0</v>
      </c>
      <c r="T356" s="178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9" t="s">
        <v>246</v>
      </c>
      <c r="AT356" s="179" t="s">
        <v>436</v>
      </c>
      <c r="AU356" s="179" t="s">
        <v>82</v>
      </c>
      <c r="AY356" s="18" t="s">
        <v>200</v>
      </c>
      <c r="BE356" s="180">
        <f>IF(N356="základní",J356,0)</f>
        <v>0</v>
      </c>
      <c r="BF356" s="180">
        <f>IF(N356="snížená",J356,0)</f>
        <v>0</v>
      </c>
      <c r="BG356" s="180">
        <f>IF(N356="zákl. přenesená",J356,0)</f>
        <v>0</v>
      </c>
      <c r="BH356" s="180">
        <f>IF(N356="sníž. přenesená",J356,0)</f>
        <v>0</v>
      </c>
      <c r="BI356" s="180">
        <f>IF(N356="nulová",J356,0)</f>
        <v>0</v>
      </c>
      <c r="BJ356" s="18" t="s">
        <v>80</v>
      </c>
      <c r="BK356" s="180">
        <f>ROUND(I356*H356,2)</f>
        <v>0</v>
      </c>
      <c r="BL356" s="18" t="s">
        <v>207</v>
      </c>
      <c r="BM356" s="179" t="s">
        <v>1445</v>
      </c>
    </row>
    <row r="357" spans="1:65" s="14" customFormat="1" ht="11.25">
      <c r="B357" s="189"/>
      <c r="D357" s="182" t="s">
        <v>209</v>
      </c>
      <c r="E357" s="190" t="s">
        <v>1</v>
      </c>
      <c r="F357" s="191" t="s">
        <v>536</v>
      </c>
      <c r="H357" s="192">
        <v>27.54</v>
      </c>
      <c r="I357" s="193"/>
      <c r="L357" s="189"/>
      <c r="M357" s="194"/>
      <c r="N357" s="195"/>
      <c r="O357" s="195"/>
      <c r="P357" s="195"/>
      <c r="Q357" s="195"/>
      <c r="R357" s="195"/>
      <c r="S357" s="195"/>
      <c r="T357" s="196"/>
      <c r="AT357" s="190" t="s">
        <v>209</v>
      </c>
      <c r="AU357" s="190" t="s">
        <v>82</v>
      </c>
      <c r="AV357" s="14" t="s">
        <v>82</v>
      </c>
      <c r="AW357" s="14" t="s">
        <v>30</v>
      </c>
      <c r="AX357" s="14" t="s">
        <v>80</v>
      </c>
      <c r="AY357" s="190" t="s">
        <v>200</v>
      </c>
    </row>
    <row r="358" spans="1:65" s="2" customFormat="1" ht="16.5" customHeight="1">
      <c r="A358" s="33"/>
      <c r="B358" s="167"/>
      <c r="C358" s="168" t="s">
        <v>497</v>
      </c>
      <c r="D358" s="168" t="s">
        <v>202</v>
      </c>
      <c r="E358" s="169" t="s">
        <v>538</v>
      </c>
      <c r="F358" s="170" t="s">
        <v>539</v>
      </c>
      <c r="G358" s="171" t="s">
        <v>494</v>
      </c>
      <c r="H358" s="172">
        <v>3</v>
      </c>
      <c r="I358" s="173"/>
      <c r="J358" s="174">
        <f>ROUND(I358*H358,2)</f>
        <v>0</v>
      </c>
      <c r="K358" s="170" t="s">
        <v>206</v>
      </c>
      <c r="L358" s="34"/>
      <c r="M358" s="175" t="s">
        <v>1</v>
      </c>
      <c r="N358" s="176" t="s">
        <v>38</v>
      </c>
      <c r="O358" s="59"/>
      <c r="P358" s="177">
        <f>O358*H358</f>
        <v>0</v>
      </c>
      <c r="Q358" s="177">
        <v>6.6E-3</v>
      </c>
      <c r="R358" s="177">
        <f>Q358*H358</f>
        <v>1.9799999999999998E-2</v>
      </c>
      <c r="S358" s="177">
        <v>0</v>
      </c>
      <c r="T358" s="178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9" t="s">
        <v>207</v>
      </c>
      <c r="AT358" s="179" t="s">
        <v>202</v>
      </c>
      <c r="AU358" s="179" t="s">
        <v>82</v>
      </c>
      <c r="AY358" s="18" t="s">
        <v>200</v>
      </c>
      <c r="BE358" s="180">
        <f>IF(N358="základní",J358,0)</f>
        <v>0</v>
      </c>
      <c r="BF358" s="180">
        <f>IF(N358="snížená",J358,0)</f>
        <v>0</v>
      </c>
      <c r="BG358" s="180">
        <f>IF(N358="zákl. přenesená",J358,0)</f>
        <v>0</v>
      </c>
      <c r="BH358" s="180">
        <f>IF(N358="sníž. přenesená",J358,0)</f>
        <v>0</v>
      </c>
      <c r="BI358" s="180">
        <f>IF(N358="nulová",J358,0)</f>
        <v>0</v>
      </c>
      <c r="BJ358" s="18" t="s">
        <v>80</v>
      </c>
      <c r="BK358" s="180">
        <f>ROUND(I358*H358,2)</f>
        <v>0</v>
      </c>
      <c r="BL358" s="18" t="s">
        <v>207</v>
      </c>
      <c r="BM358" s="179" t="s">
        <v>1446</v>
      </c>
    </row>
    <row r="359" spans="1:65" s="14" customFormat="1" ht="11.25">
      <c r="B359" s="189"/>
      <c r="D359" s="182" t="s">
        <v>209</v>
      </c>
      <c r="E359" s="190" t="s">
        <v>1</v>
      </c>
      <c r="F359" s="191" t="s">
        <v>218</v>
      </c>
      <c r="H359" s="192">
        <v>3</v>
      </c>
      <c r="I359" s="193"/>
      <c r="L359" s="189"/>
      <c r="M359" s="194"/>
      <c r="N359" s="195"/>
      <c r="O359" s="195"/>
      <c r="P359" s="195"/>
      <c r="Q359" s="195"/>
      <c r="R359" s="195"/>
      <c r="S359" s="195"/>
      <c r="T359" s="196"/>
      <c r="AT359" s="190" t="s">
        <v>209</v>
      </c>
      <c r="AU359" s="190" t="s">
        <v>82</v>
      </c>
      <c r="AV359" s="14" t="s">
        <v>82</v>
      </c>
      <c r="AW359" s="14" t="s">
        <v>30</v>
      </c>
      <c r="AX359" s="14" t="s">
        <v>73</v>
      </c>
      <c r="AY359" s="190" t="s">
        <v>200</v>
      </c>
    </row>
    <row r="360" spans="1:65" s="2" customFormat="1" ht="16.5" customHeight="1">
      <c r="A360" s="33"/>
      <c r="B360" s="167"/>
      <c r="C360" s="213" t="s">
        <v>502</v>
      </c>
      <c r="D360" s="213" t="s">
        <v>436</v>
      </c>
      <c r="E360" s="214" t="s">
        <v>1447</v>
      </c>
      <c r="F360" s="215" t="s">
        <v>1448</v>
      </c>
      <c r="G360" s="216" t="s">
        <v>494</v>
      </c>
      <c r="H360" s="217">
        <v>3.03</v>
      </c>
      <c r="I360" s="218"/>
      <c r="J360" s="219">
        <f>ROUND(I360*H360,2)</f>
        <v>0</v>
      </c>
      <c r="K360" s="215" t="s">
        <v>1</v>
      </c>
      <c r="L360" s="220"/>
      <c r="M360" s="221" t="s">
        <v>1</v>
      </c>
      <c r="N360" s="222" t="s">
        <v>38</v>
      </c>
      <c r="O360" s="59"/>
      <c r="P360" s="177">
        <f>O360*H360</f>
        <v>0</v>
      </c>
      <c r="Q360" s="177">
        <v>2.7E-2</v>
      </c>
      <c r="R360" s="177">
        <f>Q360*H360</f>
        <v>8.1809999999999994E-2</v>
      </c>
      <c r="S360" s="177">
        <v>0</v>
      </c>
      <c r="T360" s="178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9" t="s">
        <v>246</v>
      </c>
      <c r="AT360" s="179" t="s">
        <v>436</v>
      </c>
      <c r="AU360" s="179" t="s">
        <v>82</v>
      </c>
      <c r="AY360" s="18" t="s">
        <v>200</v>
      </c>
      <c r="BE360" s="180">
        <f>IF(N360="základní",J360,0)</f>
        <v>0</v>
      </c>
      <c r="BF360" s="180">
        <f>IF(N360="snížená",J360,0)</f>
        <v>0</v>
      </c>
      <c r="BG360" s="180">
        <f>IF(N360="zákl. přenesená",J360,0)</f>
        <v>0</v>
      </c>
      <c r="BH360" s="180">
        <f>IF(N360="sníž. přenesená",J360,0)</f>
        <v>0</v>
      </c>
      <c r="BI360" s="180">
        <f>IF(N360="nulová",J360,0)</f>
        <v>0</v>
      </c>
      <c r="BJ360" s="18" t="s">
        <v>80</v>
      </c>
      <c r="BK360" s="180">
        <f>ROUND(I360*H360,2)</f>
        <v>0</v>
      </c>
      <c r="BL360" s="18" t="s">
        <v>207</v>
      </c>
      <c r="BM360" s="179" t="s">
        <v>1449</v>
      </c>
    </row>
    <row r="361" spans="1:65" s="13" customFormat="1" ht="11.25">
      <c r="B361" s="181"/>
      <c r="D361" s="182" t="s">
        <v>209</v>
      </c>
      <c r="E361" s="183" t="s">
        <v>1</v>
      </c>
      <c r="F361" s="184" t="s">
        <v>1450</v>
      </c>
      <c r="H361" s="183" t="s">
        <v>1</v>
      </c>
      <c r="I361" s="185"/>
      <c r="L361" s="181"/>
      <c r="M361" s="186"/>
      <c r="N361" s="187"/>
      <c r="O361" s="187"/>
      <c r="P361" s="187"/>
      <c r="Q361" s="187"/>
      <c r="R361" s="187"/>
      <c r="S361" s="187"/>
      <c r="T361" s="188"/>
      <c r="AT361" s="183" t="s">
        <v>209</v>
      </c>
      <c r="AU361" s="183" t="s">
        <v>82</v>
      </c>
      <c r="AV361" s="13" t="s">
        <v>80</v>
      </c>
      <c r="AW361" s="13" t="s">
        <v>30</v>
      </c>
      <c r="AX361" s="13" t="s">
        <v>73</v>
      </c>
      <c r="AY361" s="183" t="s">
        <v>200</v>
      </c>
    </row>
    <row r="362" spans="1:65" s="14" customFormat="1" ht="11.25">
      <c r="B362" s="189"/>
      <c r="D362" s="182" t="s">
        <v>209</v>
      </c>
      <c r="E362" s="190" t="s">
        <v>1</v>
      </c>
      <c r="F362" s="191" t="s">
        <v>1451</v>
      </c>
      <c r="H362" s="192">
        <v>3.03</v>
      </c>
      <c r="I362" s="193"/>
      <c r="L362" s="189"/>
      <c r="M362" s="194"/>
      <c r="N362" s="195"/>
      <c r="O362" s="195"/>
      <c r="P362" s="195"/>
      <c r="Q362" s="195"/>
      <c r="R362" s="195"/>
      <c r="S362" s="195"/>
      <c r="T362" s="196"/>
      <c r="AT362" s="190" t="s">
        <v>209</v>
      </c>
      <c r="AU362" s="190" t="s">
        <v>82</v>
      </c>
      <c r="AV362" s="14" t="s">
        <v>82</v>
      </c>
      <c r="AW362" s="14" t="s">
        <v>30</v>
      </c>
      <c r="AX362" s="14" t="s">
        <v>80</v>
      </c>
      <c r="AY362" s="190" t="s">
        <v>200</v>
      </c>
    </row>
    <row r="363" spans="1:65" s="2" customFormat="1" ht="21.75" customHeight="1">
      <c r="A363" s="33"/>
      <c r="B363" s="167"/>
      <c r="C363" s="168" t="s">
        <v>507</v>
      </c>
      <c r="D363" s="168" t="s">
        <v>202</v>
      </c>
      <c r="E363" s="169" t="s">
        <v>1452</v>
      </c>
      <c r="F363" s="170" t="s">
        <v>1453</v>
      </c>
      <c r="G363" s="171" t="s">
        <v>297</v>
      </c>
      <c r="H363" s="172">
        <v>0.36</v>
      </c>
      <c r="I363" s="173"/>
      <c r="J363" s="174">
        <f>ROUND(I363*H363,2)</f>
        <v>0</v>
      </c>
      <c r="K363" s="170" t="s">
        <v>1454</v>
      </c>
      <c r="L363" s="34"/>
      <c r="M363" s="175" t="s">
        <v>1</v>
      </c>
      <c r="N363" s="176" t="s">
        <v>38</v>
      </c>
      <c r="O363" s="59"/>
      <c r="P363" s="177">
        <f>O363*H363</f>
        <v>0</v>
      </c>
      <c r="Q363" s="177">
        <v>2.234</v>
      </c>
      <c r="R363" s="177">
        <f>Q363*H363</f>
        <v>0.80423999999999995</v>
      </c>
      <c r="S363" s="177">
        <v>0</v>
      </c>
      <c r="T363" s="178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9" t="s">
        <v>207</v>
      </c>
      <c r="AT363" s="179" t="s">
        <v>202</v>
      </c>
      <c r="AU363" s="179" t="s">
        <v>82</v>
      </c>
      <c r="AY363" s="18" t="s">
        <v>200</v>
      </c>
      <c r="BE363" s="180">
        <f>IF(N363="základní",J363,0)</f>
        <v>0</v>
      </c>
      <c r="BF363" s="180">
        <f>IF(N363="snížená",J363,0)</f>
        <v>0</v>
      </c>
      <c r="BG363" s="180">
        <f>IF(N363="zákl. přenesená",J363,0)</f>
        <v>0</v>
      </c>
      <c r="BH363" s="180">
        <f>IF(N363="sníž. přenesená",J363,0)</f>
        <v>0</v>
      </c>
      <c r="BI363" s="180">
        <f>IF(N363="nulová",J363,0)</f>
        <v>0</v>
      </c>
      <c r="BJ363" s="18" t="s">
        <v>80</v>
      </c>
      <c r="BK363" s="180">
        <f>ROUND(I363*H363,2)</f>
        <v>0</v>
      </c>
      <c r="BL363" s="18" t="s">
        <v>207</v>
      </c>
      <c r="BM363" s="179" t="s">
        <v>1455</v>
      </c>
    </row>
    <row r="364" spans="1:65" s="14" customFormat="1" ht="11.25">
      <c r="B364" s="189"/>
      <c r="D364" s="182" t="s">
        <v>209</v>
      </c>
      <c r="E364" s="190" t="s">
        <v>1</v>
      </c>
      <c r="F364" s="191" t="s">
        <v>1456</v>
      </c>
      <c r="H364" s="192">
        <v>0.36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209</v>
      </c>
      <c r="AU364" s="190" t="s">
        <v>82</v>
      </c>
      <c r="AV364" s="14" t="s">
        <v>82</v>
      </c>
      <c r="AW364" s="14" t="s">
        <v>30</v>
      </c>
      <c r="AX364" s="14" t="s">
        <v>73</v>
      </c>
      <c r="AY364" s="190" t="s">
        <v>200</v>
      </c>
    </row>
    <row r="365" spans="1:65" s="2" customFormat="1" ht="21.75" customHeight="1">
      <c r="A365" s="33"/>
      <c r="B365" s="167"/>
      <c r="C365" s="168" t="s">
        <v>514</v>
      </c>
      <c r="D365" s="168" t="s">
        <v>202</v>
      </c>
      <c r="E365" s="169" t="s">
        <v>551</v>
      </c>
      <c r="F365" s="170" t="s">
        <v>552</v>
      </c>
      <c r="G365" s="171" t="s">
        <v>297</v>
      </c>
      <c r="H365" s="172">
        <v>3.6560000000000001</v>
      </c>
      <c r="I365" s="173"/>
      <c r="J365" s="174">
        <f>ROUND(I365*H365,2)</f>
        <v>0</v>
      </c>
      <c r="K365" s="170" t="s">
        <v>206</v>
      </c>
      <c r="L365" s="34"/>
      <c r="M365" s="175" t="s">
        <v>1</v>
      </c>
      <c r="N365" s="176" t="s">
        <v>38</v>
      </c>
      <c r="O365" s="59"/>
      <c r="P365" s="177">
        <f>O365*H365</f>
        <v>0</v>
      </c>
      <c r="Q365" s="177">
        <v>2.234</v>
      </c>
      <c r="R365" s="177">
        <f>Q365*H365</f>
        <v>8.167504000000001</v>
      </c>
      <c r="S365" s="177">
        <v>0</v>
      </c>
      <c r="T365" s="178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9" t="s">
        <v>207</v>
      </c>
      <c r="AT365" s="179" t="s">
        <v>202</v>
      </c>
      <c r="AU365" s="179" t="s">
        <v>82</v>
      </c>
      <c r="AY365" s="18" t="s">
        <v>200</v>
      </c>
      <c r="BE365" s="180">
        <f>IF(N365="základní",J365,0)</f>
        <v>0</v>
      </c>
      <c r="BF365" s="180">
        <f>IF(N365="snížená",J365,0)</f>
        <v>0</v>
      </c>
      <c r="BG365" s="180">
        <f>IF(N365="zákl. přenesená",J365,0)</f>
        <v>0</v>
      </c>
      <c r="BH365" s="180">
        <f>IF(N365="sníž. přenesená",J365,0)</f>
        <v>0</v>
      </c>
      <c r="BI365" s="180">
        <f>IF(N365="nulová",J365,0)</f>
        <v>0</v>
      </c>
      <c r="BJ365" s="18" t="s">
        <v>80</v>
      </c>
      <c r="BK365" s="180">
        <f>ROUND(I365*H365,2)</f>
        <v>0</v>
      </c>
      <c r="BL365" s="18" t="s">
        <v>207</v>
      </c>
      <c r="BM365" s="179" t="s">
        <v>1457</v>
      </c>
    </row>
    <row r="366" spans="1:65" s="14" customFormat="1" ht="11.25">
      <c r="B366" s="189"/>
      <c r="D366" s="182" t="s">
        <v>209</v>
      </c>
      <c r="E366" s="190" t="s">
        <v>1</v>
      </c>
      <c r="F366" s="191" t="s">
        <v>1458</v>
      </c>
      <c r="H366" s="192">
        <v>1.4319999999999999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209</v>
      </c>
      <c r="AU366" s="190" t="s">
        <v>82</v>
      </c>
      <c r="AV366" s="14" t="s">
        <v>82</v>
      </c>
      <c r="AW366" s="14" t="s">
        <v>30</v>
      </c>
      <c r="AX366" s="14" t="s">
        <v>73</v>
      </c>
      <c r="AY366" s="190" t="s">
        <v>200</v>
      </c>
    </row>
    <row r="367" spans="1:65" s="14" customFormat="1" ht="11.25">
      <c r="B367" s="189"/>
      <c r="D367" s="182" t="s">
        <v>209</v>
      </c>
      <c r="E367" s="190" t="s">
        <v>1</v>
      </c>
      <c r="F367" s="191" t="s">
        <v>1459</v>
      </c>
      <c r="H367" s="192">
        <v>1.887</v>
      </c>
      <c r="I367" s="193"/>
      <c r="L367" s="189"/>
      <c r="M367" s="194"/>
      <c r="N367" s="195"/>
      <c r="O367" s="195"/>
      <c r="P367" s="195"/>
      <c r="Q367" s="195"/>
      <c r="R367" s="195"/>
      <c r="S367" s="195"/>
      <c r="T367" s="196"/>
      <c r="AT367" s="190" t="s">
        <v>209</v>
      </c>
      <c r="AU367" s="190" t="s">
        <v>82</v>
      </c>
      <c r="AV367" s="14" t="s">
        <v>82</v>
      </c>
      <c r="AW367" s="14" t="s">
        <v>30</v>
      </c>
      <c r="AX367" s="14" t="s">
        <v>73</v>
      </c>
      <c r="AY367" s="190" t="s">
        <v>200</v>
      </c>
    </row>
    <row r="368" spans="1:65" s="14" customFormat="1" ht="11.25">
      <c r="B368" s="189"/>
      <c r="D368" s="182" t="s">
        <v>209</v>
      </c>
      <c r="E368" s="190" t="s">
        <v>1</v>
      </c>
      <c r="F368" s="191" t="s">
        <v>1460</v>
      </c>
      <c r="H368" s="192">
        <v>0.33700000000000002</v>
      </c>
      <c r="I368" s="193"/>
      <c r="L368" s="189"/>
      <c r="M368" s="194"/>
      <c r="N368" s="195"/>
      <c r="O368" s="195"/>
      <c r="P368" s="195"/>
      <c r="Q368" s="195"/>
      <c r="R368" s="195"/>
      <c r="S368" s="195"/>
      <c r="T368" s="196"/>
      <c r="AT368" s="190" t="s">
        <v>209</v>
      </c>
      <c r="AU368" s="190" t="s">
        <v>82</v>
      </c>
      <c r="AV368" s="14" t="s">
        <v>82</v>
      </c>
      <c r="AW368" s="14" t="s">
        <v>30</v>
      </c>
      <c r="AX368" s="14" t="s">
        <v>73</v>
      </c>
      <c r="AY368" s="190" t="s">
        <v>200</v>
      </c>
    </row>
    <row r="369" spans="1:65" s="15" customFormat="1" ht="11.25">
      <c r="B369" s="197"/>
      <c r="D369" s="182" t="s">
        <v>209</v>
      </c>
      <c r="E369" s="198" t="s">
        <v>137</v>
      </c>
      <c r="F369" s="199" t="s">
        <v>214</v>
      </c>
      <c r="H369" s="200">
        <v>3.6560000000000001</v>
      </c>
      <c r="I369" s="201"/>
      <c r="L369" s="197"/>
      <c r="M369" s="202"/>
      <c r="N369" s="203"/>
      <c r="O369" s="203"/>
      <c r="P369" s="203"/>
      <c r="Q369" s="203"/>
      <c r="R369" s="203"/>
      <c r="S369" s="203"/>
      <c r="T369" s="204"/>
      <c r="AT369" s="198" t="s">
        <v>209</v>
      </c>
      <c r="AU369" s="198" t="s">
        <v>82</v>
      </c>
      <c r="AV369" s="15" t="s">
        <v>207</v>
      </c>
      <c r="AW369" s="15" t="s">
        <v>30</v>
      </c>
      <c r="AX369" s="15" t="s">
        <v>80</v>
      </c>
      <c r="AY369" s="198" t="s">
        <v>200</v>
      </c>
    </row>
    <row r="370" spans="1:65" s="12" customFormat="1" ht="20.85" customHeight="1">
      <c r="B370" s="154"/>
      <c r="D370" s="155" t="s">
        <v>72</v>
      </c>
      <c r="E370" s="165" t="s">
        <v>237</v>
      </c>
      <c r="F370" s="165" t="s">
        <v>557</v>
      </c>
      <c r="I370" s="157"/>
      <c r="J370" s="166">
        <f>BK370</f>
        <v>0</v>
      </c>
      <c r="L370" s="154"/>
      <c r="M370" s="159"/>
      <c r="N370" s="160"/>
      <c r="O370" s="160"/>
      <c r="P370" s="161">
        <f>SUM(P371:P381)</f>
        <v>0</v>
      </c>
      <c r="Q370" s="160"/>
      <c r="R370" s="161">
        <f>SUM(R371:R381)</f>
        <v>25.050852759999994</v>
      </c>
      <c r="S370" s="160"/>
      <c r="T370" s="162">
        <f>SUM(T371:T381)</f>
        <v>0.03</v>
      </c>
      <c r="AR370" s="155" t="s">
        <v>80</v>
      </c>
      <c r="AT370" s="163" t="s">
        <v>72</v>
      </c>
      <c r="AU370" s="163" t="s">
        <v>82</v>
      </c>
      <c r="AY370" s="155" t="s">
        <v>200</v>
      </c>
      <c r="BK370" s="164">
        <f>SUM(BK371:BK381)</f>
        <v>0</v>
      </c>
    </row>
    <row r="371" spans="1:65" s="2" customFormat="1" ht="21.75" customHeight="1">
      <c r="A371" s="33"/>
      <c r="B371" s="167"/>
      <c r="C371" s="168" t="s">
        <v>521</v>
      </c>
      <c r="D371" s="168" t="s">
        <v>202</v>
      </c>
      <c r="E371" s="169" t="s">
        <v>1461</v>
      </c>
      <c r="F371" s="170" t="s">
        <v>1462</v>
      </c>
      <c r="G371" s="171" t="s">
        <v>205</v>
      </c>
      <c r="H371" s="172">
        <v>3</v>
      </c>
      <c r="I371" s="173"/>
      <c r="J371" s="174">
        <f>ROUND(I371*H371,2)</f>
        <v>0</v>
      </c>
      <c r="K371" s="170" t="s">
        <v>1</v>
      </c>
      <c r="L371" s="34"/>
      <c r="M371" s="175" t="s">
        <v>1</v>
      </c>
      <c r="N371" s="176" t="s">
        <v>38</v>
      </c>
      <c r="O371" s="59"/>
      <c r="P371" s="177">
        <f>O371*H371</f>
        <v>0</v>
      </c>
      <c r="Q371" s="177">
        <v>2.5000000000000001E-2</v>
      </c>
      <c r="R371" s="177">
        <f>Q371*H371</f>
        <v>7.5000000000000011E-2</v>
      </c>
      <c r="S371" s="177">
        <v>0.01</v>
      </c>
      <c r="T371" s="178">
        <f>S371*H371</f>
        <v>0.03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9" t="s">
        <v>207</v>
      </c>
      <c r="AT371" s="179" t="s">
        <v>202</v>
      </c>
      <c r="AU371" s="179" t="s">
        <v>218</v>
      </c>
      <c r="AY371" s="18" t="s">
        <v>200</v>
      </c>
      <c r="BE371" s="180">
        <f>IF(N371="základní",J371,0)</f>
        <v>0</v>
      </c>
      <c r="BF371" s="180">
        <f>IF(N371="snížená",J371,0)</f>
        <v>0</v>
      </c>
      <c r="BG371" s="180">
        <f>IF(N371="zákl. přenesená",J371,0)</f>
        <v>0</v>
      </c>
      <c r="BH371" s="180">
        <f>IF(N371="sníž. přenesená",J371,0)</f>
        <v>0</v>
      </c>
      <c r="BI371" s="180">
        <f>IF(N371="nulová",J371,0)</f>
        <v>0</v>
      </c>
      <c r="BJ371" s="18" t="s">
        <v>80</v>
      </c>
      <c r="BK371" s="180">
        <f>ROUND(I371*H371,2)</f>
        <v>0</v>
      </c>
      <c r="BL371" s="18" t="s">
        <v>207</v>
      </c>
      <c r="BM371" s="179" t="s">
        <v>1463</v>
      </c>
    </row>
    <row r="372" spans="1:65" s="14" customFormat="1" ht="11.25">
      <c r="B372" s="189"/>
      <c r="D372" s="182" t="s">
        <v>209</v>
      </c>
      <c r="E372" s="190" t="s">
        <v>1</v>
      </c>
      <c r="F372" s="191" t="s">
        <v>1464</v>
      </c>
      <c r="H372" s="192">
        <v>3</v>
      </c>
      <c r="I372" s="193"/>
      <c r="L372" s="189"/>
      <c r="M372" s="194"/>
      <c r="N372" s="195"/>
      <c r="O372" s="195"/>
      <c r="P372" s="195"/>
      <c r="Q372" s="195"/>
      <c r="R372" s="195"/>
      <c r="S372" s="195"/>
      <c r="T372" s="196"/>
      <c r="AT372" s="190" t="s">
        <v>209</v>
      </c>
      <c r="AU372" s="190" t="s">
        <v>218</v>
      </c>
      <c r="AV372" s="14" t="s">
        <v>82</v>
      </c>
      <c r="AW372" s="14" t="s">
        <v>30</v>
      </c>
      <c r="AX372" s="14" t="s">
        <v>73</v>
      </c>
      <c r="AY372" s="190" t="s">
        <v>200</v>
      </c>
    </row>
    <row r="373" spans="1:65" s="15" customFormat="1" ht="11.25">
      <c r="B373" s="197"/>
      <c r="D373" s="182" t="s">
        <v>209</v>
      </c>
      <c r="E373" s="198" t="s">
        <v>1</v>
      </c>
      <c r="F373" s="199" t="s">
        <v>214</v>
      </c>
      <c r="H373" s="200">
        <v>3</v>
      </c>
      <c r="I373" s="201"/>
      <c r="L373" s="197"/>
      <c r="M373" s="202"/>
      <c r="N373" s="203"/>
      <c r="O373" s="203"/>
      <c r="P373" s="203"/>
      <c r="Q373" s="203"/>
      <c r="R373" s="203"/>
      <c r="S373" s="203"/>
      <c r="T373" s="204"/>
      <c r="AT373" s="198" t="s">
        <v>209</v>
      </c>
      <c r="AU373" s="198" t="s">
        <v>218</v>
      </c>
      <c r="AV373" s="15" t="s">
        <v>207</v>
      </c>
      <c r="AW373" s="15" t="s">
        <v>30</v>
      </c>
      <c r="AX373" s="15" t="s">
        <v>80</v>
      </c>
      <c r="AY373" s="198" t="s">
        <v>200</v>
      </c>
    </row>
    <row r="374" spans="1:65" s="2" customFormat="1" ht="21.75" customHeight="1">
      <c r="A374" s="33"/>
      <c r="B374" s="167"/>
      <c r="C374" s="168" t="s">
        <v>526</v>
      </c>
      <c r="D374" s="168" t="s">
        <v>202</v>
      </c>
      <c r="E374" s="169" t="s">
        <v>1465</v>
      </c>
      <c r="F374" s="170" t="s">
        <v>1466</v>
      </c>
      <c r="G374" s="171" t="s">
        <v>297</v>
      </c>
      <c r="H374" s="172">
        <v>10.991</v>
      </c>
      <c r="I374" s="173"/>
      <c r="J374" s="174">
        <f>ROUND(I374*H374,2)</f>
        <v>0</v>
      </c>
      <c r="K374" s="170" t="s">
        <v>206</v>
      </c>
      <c r="L374" s="34"/>
      <c r="M374" s="175" t="s">
        <v>1</v>
      </c>
      <c r="N374" s="176" t="s">
        <v>38</v>
      </c>
      <c r="O374" s="59"/>
      <c r="P374" s="177">
        <f>O374*H374</f>
        <v>0</v>
      </c>
      <c r="Q374" s="177">
        <v>2.2563399999999998</v>
      </c>
      <c r="R374" s="177">
        <f>Q374*H374</f>
        <v>24.799432939999996</v>
      </c>
      <c r="S374" s="177">
        <v>0</v>
      </c>
      <c r="T374" s="178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9" t="s">
        <v>207</v>
      </c>
      <c r="AT374" s="179" t="s">
        <v>202</v>
      </c>
      <c r="AU374" s="179" t="s">
        <v>218</v>
      </c>
      <c r="AY374" s="18" t="s">
        <v>200</v>
      </c>
      <c r="BE374" s="180">
        <f>IF(N374="základní",J374,0)</f>
        <v>0</v>
      </c>
      <c r="BF374" s="180">
        <f>IF(N374="snížená",J374,0)</f>
        <v>0</v>
      </c>
      <c r="BG374" s="180">
        <f>IF(N374="zákl. přenesená",J374,0)</f>
        <v>0</v>
      </c>
      <c r="BH374" s="180">
        <f>IF(N374="sníž. přenesená",J374,0)</f>
        <v>0</v>
      </c>
      <c r="BI374" s="180">
        <f>IF(N374="nulová",J374,0)</f>
        <v>0</v>
      </c>
      <c r="BJ374" s="18" t="s">
        <v>80</v>
      </c>
      <c r="BK374" s="180">
        <f>ROUND(I374*H374,2)</f>
        <v>0</v>
      </c>
      <c r="BL374" s="18" t="s">
        <v>207</v>
      </c>
      <c r="BM374" s="179" t="s">
        <v>1467</v>
      </c>
    </row>
    <row r="375" spans="1:65" s="14" customFormat="1" ht="11.25">
      <c r="B375" s="189"/>
      <c r="D375" s="182" t="s">
        <v>209</v>
      </c>
      <c r="E375" s="190" t="s">
        <v>1</v>
      </c>
      <c r="F375" s="191" t="s">
        <v>1468</v>
      </c>
      <c r="H375" s="192">
        <v>4.7750000000000004</v>
      </c>
      <c r="I375" s="193"/>
      <c r="L375" s="189"/>
      <c r="M375" s="194"/>
      <c r="N375" s="195"/>
      <c r="O375" s="195"/>
      <c r="P375" s="195"/>
      <c r="Q375" s="195"/>
      <c r="R375" s="195"/>
      <c r="S375" s="195"/>
      <c r="T375" s="196"/>
      <c r="AT375" s="190" t="s">
        <v>209</v>
      </c>
      <c r="AU375" s="190" t="s">
        <v>218</v>
      </c>
      <c r="AV375" s="14" t="s">
        <v>82</v>
      </c>
      <c r="AW375" s="14" t="s">
        <v>30</v>
      </c>
      <c r="AX375" s="14" t="s">
        <v>73</v>
      </c>
      <c r="AY375" s="190" t="s">
        <v>200</v>
      </c>
    </row>
    <row r="376" spans="1:65" s="14" customFormat="1" ht="11.25">
      <c r="B376" s="189"/>
      <c r="D376" s="182" t="s">
        <v>209</v>
      </c>
      <c r="E376" s="190" t="s">
        <v>1</v>
      </c>
      <c r="F376" s="191" t="s">
        <v>1469</v>
      </c>
      <c r="H376" s="192">
        <v>6.2160000000000002</v>
      </c>
      <c r="I376" s="193"/>
      <c r="L376" s="189"/>
      <c r="M376" s="194"/>
      <c r="N376" s="195"/>
      <c r="O376" s="195"/>
      <c r="P376" s="195"/>
      <c r="Q376" s="195"/>
      <c r="R376" s="195"/>
      <c r="S376" s="195"/>
      <c r="T376" s="196"/>
      <c r="AT376" s="190" t="s">
        <v>209</v>
      </c>
      <c r="AU376" s="190" t="s">
        <v>218</v>
      </c>
      <c r="AV376" s="14" t="s">
        <v>82</v>
      </c>
      <c r="AW376" s="14" t="s">
        <v>30</v>
      </c>
      <c r="AX376" s="14" t="s">
        <v>73</v>
      </c>
      <c r="AY376" s="190" t="s">
        <v>200</v>
      </c>
    </row>
    <row r="377" spans="1:65" s="15" customFormat="1" ht="11.25">
      <c r="B377" s="197"/>
      <c r="D377" s="182" t="s">
        <v>209</v>
      </c>
      <c r="E377" s="198" t="s">
        <v>1</v>
      </c>
      <c r="F377" s="199" t="s">
        <v>214</v>
      </c>
      <c r="H377" s="200">
        <v>10.991</v>
      </c>
      <c r="I377" s="201"/>
      <c r="L377" s="197"/>
      <c r="M377" s="202"/>
      <c r="N377" s="203"/>
      <c r="O377" s="203"/>
      <c r="P377" s="203"/>
      <c r="Q377" s="203"/>
      <c r="R377" s="203"/>
      <c r="S377" s="203"/>
      <c r="T377" s="204"/>
      <c r="AT377" s="198" t="s">
        <v>209</v>
      </c>
      <c r="AU377" s="198" t="s">
        <v>218</v>
      </c>
      <c r="AV377" s="15" t="s">
        <v>207</v>
      </c>
      <c r="AW377" s="15" t="s">
        <v>30</v>
      </c>
      <c r="AX377" s="15" t="s">
        <v>80</v>
      </c>
      <c r="AY377" s="198" t="s">
        <v>200</v>
      </c>
    </row>
    <row r="378" spans="1:65" s="2" customFormat="1" ht="16.5" customHeight="1">
      <c r="A378" s="33"/>
      <c r="B378" s="167"/>
      <c r="C378" s="168" t="s">
        <v>532</v>
      </c>
      <c r="D378" s="168" t="s">
        <v>202</v>
      </c>
      <c r="E378" s="169" t="s">
        <v>1470</v>
      </c>
      <c r="F378" s="170" t="s">
        <v>1471</v>
      </c>
      <c r="G378" s="171" t="s">
        <v>439</v>
      </c>
      <c r="H378" s="172">
        <v>0.16600000000000001</v>
      </c>
      <c r="I378" s="173"/>
      <c r="J378" s="174">
        <f>ROUND(I378*H378,2)</f>
        <v>0</v>
      </c>
      <c r="K378" s="170" t="s">
        <v>206</v>
      </c>
      <c r="L378" s="34"/>
      <c r="M378" s="175" t="s">
        <v>1</v>
      </c>
      <c r="N378" s="176" t="s">
        <v>38</v>
      </c>
      <c r="O378" s="59"/>
      <c r="P378" s="177">
        <f>O378*H378</f>
        <v>0</v>
      </c>
      <c r="Q378" s="177">
        <v>1.06277</v>
      </c>
      <c r="R378" s="177">
        <f>Q378*H378</f>
        <v>0.17641982</v>
      </c>
      <c r="S378" s="177">
        <v>0</v>
      </c>
      <c r="T378" s="178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9" t="s">
        <v>207</v>
      </c>
      <c r="AT378" s="179" t="s">
        <v>202</v>
      </c>
      <c r="AU378" s="179" t="s">
        <v>218</v>
      </c>
      <c r="AY378" s="18" t="s">
        <v>200</v>
      </c>
      <c r="BE378" s="180">
        <f>IF(N378="základní",J378,0)</f>
        <v>0</v>
      </c>
      <c r="BF378" s="180">
        <f>IF(N378="snížená",J378,0)</f>
        <v>0</v>
      </c>
      <c r="BG378" s="180">
        <f>IF(N378="zákl. přenesená",J378,0)</f>
        <v>0</v>
      </c>
      <c r="BH378" s="180">
        <f>IF(N378="sníž. přenesená",J378,0)</f>
        <v>0</v>
      </c>
      <c r="BI378" s="180">
        <f>IF(N378="nulová",J378,0)</f>
        <v>0</v>
      </c>
      <c r="BJ378" s="18" t="s">
        <v>80</v>
      </c>
      <c r="BK378" s="180">
        <f>ROUND(I378*H378,2)</f>
        <v>0</v>
      </c>
      <c r="BL378" s="18" t="s">
        <v>207</v>
      </c>
      <c r="BM378" s="179" t="s">
        <v>1472</v>
      </c>
    </row>
    <row r="379" spans="1:65" s="14" customFormat="1" ht="11.25">
      <c r="B379" s="189"/>
      <c r="D379" s="182" t="s">
        <v>209</v>
      </c>
      <c r="E379" s="190" t="s">
        <v>1</v>
      </c>
      <c r="F379" s="191" t="s">
        <v>1473</v>
      </c>
      <c r="H379" s="192">
        <v>0.16600000000000001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209</v>
      </c>
      <c r="AU379" s="190" t="s">
        <v>218</v>
      </c>
      <c r="AV379" s="14" t="s">
        <v>82</v>
      </c>
      <c r="AW379" s="14" t="s">
        <v>30</v>
      </c>
      <c r="AX379" s="14" t="s">
        <v>80</v>
      </c>
      <c r="AY379" s="190" t="s">
        <v>200</v>
      </c>
    </row>
    <row r="380" spans="1:65" s="2" customFormat="1" ht="21.75" customHeight="1">
      <c r="A380" s="33"/>
      <c r="B380" s="167"/>
      <c r="C380" s="168" t="s">
        <v>537</v>
      </c>
      <c r="D380" s="168" t="s">
        <v>202</v>
      </c>
      <c r="E380" s="169" t="s">
        <v>1474</v>
      </c>
      <c r="F380" s="170" t="s">
        <v>1475</v>
      </c>
      <c r="G380" s="171" t="s">
        <v>205</v>
      </c>
      <c r="H380" s="172">
        <v>47.750999999999998</v>
      </c>
      <c r="I380" s="173"/>
      <c r="J380" s="174">
        <f>ROUND(I380*H380,2)</f>
        <v>0</v>
      </c>
      <c r="K380" s="170" t="s">
        <v>206</v>
      </c>
      <c r="L380" s="34"/>
      <c r="M380" s="175" t="s">
        <v>1</v>
      </c>
      <c r="N380" s="176" t="s">
        <v>38</v>
      </c>
      <c r="O380" s="59"/>
      <c r="P380" s="177">
        <f>O380*H380</f>
        <v>0</v>
      </c>
      <c r="Q380" s="177">
        <v>0</v>
      </c>
      <c r="R380" s="177">
        <f>Q380*H380</f>
        <v>0</v>
      </c>
      <c r="S380" s="177">
        <v>0</v>
      </c>
      <c r="T380" s="178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9" t="s">
        <v>207</v>
      </c>
      <c r="AT380" s="179" t="s">
        <v>202</v>
      </c>
      <c r="AU380" s="179" t="s">
        <v>218</v>
      </c>
      <c r="AY380" s="18" t="s">
        <v>200</v>
      </c>
      <c r="BE380" s="180">
        <f>IF(N380="základní",J380,0)</f>
        <v>0</v>
      </c>
      <c r="BF380" s="180">
        <f>IF(N380="snížená",J380,0)</f>
        <v>0</v>
      </c>
      <c r="BG380" s="180">
        <f>IF(N380="zákl. přenesená",J380,0)</f>
        <v>0</v>
      </c>
      <c r="BH380" s="180">
        <f>IF(N380="sníž. přenesená",J380,0)</f>
        <v>0</v>
      </c>
      <c r="BI380" s="180">
        <f>IF(N380="nulová",J380,0)</f>
        <v>0</v>
      </c>
      <c r="BJ380" s="18" t="s">
        <v>80</v>
      </c>
      <c r="BK380" s="180">
        <f>ROUND(I380*H380,2)</f>
        <v>0</v>
      </c>
      <c r="BL380" s="18" t="s">
        <v>207</v>
      </c>
      <c r="BM380" s="179" t="s">
        <v>1476</v>
      </c>
    </row>
    <row r="381" spans="1:65" s="14" customFormat="1" ht="11.25">
      <c r="B381" s="189"/>
      <c r="D381" s="182" t="s">
        <v>209</v>
      </c>
      <c r="E381" s="190" t="s">
        <v>1</v>
      </c>
      <c r="F381" s="191" t="s">
        <v>1280</v>
      </c>
      <c r="H381" s="192">
        <v>47.750999999999998</v>
      </c>
      <c r="I381" s="193"/>
      <c r="L381" s="189"/>
      <c r="M381" s="194"/>
      <c r="N381" s="195"/>
      <c r="O381" s="195"/>
      <c r="P381" s="195"/>
      <c r="Q381" s="195"/>
      <c r="R381" s="195"/>
      <c r="S381" s="195"/>
      <c r="T381" s="196"/>
      <c r="AT381" s="190" t="s">
        <v>209</v>
      </c>
      <c r="AU381" s="190" t="s">
        <v>218</v>
      </c>
      <c r="AV381" s="14" t="s">
        <v>82</v>
      </c>
      <c r="AW381" s="14" t="s">
        <v>30</v>
      </c>
      <c r="AX381" s="14" t="s">
        <v>80</v>
      </c>
      <c r="AY381" s="190" t="s">
        <v>200</v>
      </c>
    </row>
    <row r="382" spans="1:65" s="12" customFormat="1" ht="22.9" customHeight="1">
      <c r="B382" s="154"/>
      <c r="D382" s="155" t="s">
        <v>72</v>
      </c>
      <c r="E382" s="165" t="s">
        <v>230</v>
      </c>
      <c r="F382" s="165" t="s">
        <v>562</v>
      </c>
      <c r="I382" s="157"/>
      <c r="J382" s="166">
        <f>BK382</f>
        <v>0</v>
      </c>
      <c r="L382" s="154"/>
      <c r="M382" s="159"/>
      <c r="N382" s="160"/>
      <c r="O382" s="160"/>
      <c r="P382" s="161">
        <f>SUM(P383:P420)</f>
        <v>0</v>
      </c>
      <c r="Q382" s="160"/>
      <c r="R382" s="161">
        <f>SUM(R383:R420)</f>
        <v>2.3843164100000003</v>
      </c>
      <c r="S382" s="160"/>
      <c r="T382" s="162">
        <f>SUM(T383:T420)</f>
        <v>0</v>
      </c>
      <c r="AR382" s="155" t="s">
        <v>80</v>
      </c>
      <c r="AT382" s="163" t="s">
        <v>72</v>
      </c>
      <c r="AU382" s="163" t="s">
        <v>80</v>
      </c>
      <c r="AY382" s="155" t="s">
        <v>200</v>
      </c>
      <c r="BK382" s="164">
        <f>SUM(BK383:BK420)</f>
        <v>0</v>
      </c>
    </row>
    <row r="383" spans="1:65" s="2" customFormat="1" ht="16.5" customHeight="1">
      <c r="A383" s="33"/>
      <c r="B383" s="167"/>
      <c r="C383" s="168" t="s">
        <v>542</v>
      </c>
      <c r="D383" s="168" t="s">
        <v>202</v>
      </c>
      <c r="E383" s="169" t="s">
        <v>613</v>
      </c>
      <c r="F383" s="170" t="s">
        <v>614</v>
      </c>
      <c r="G383" s="171" t="s">
        <v>205</v>
      </c>
      <c r="H383" s="172">
        <v>0.92</v>
      </c>
      <c r="I383" s="173"/>
      <c r="J383" s="174">
        <f>ROUND(I383*H383,2)</f>
        <v>0</v>
      </c>
      <c r="K383" s="170" t="s">
        <v>206</v>
      </c>
      <c r="L383" s="34"/>
      <c r="M383" s="175" t="s">
        <v>1</v>
      </c>
      <c r="N383" s="176" t="s">
        <v>38</v>
      </c>
      <c r="O383" s="59"/>
      <c r="P383" s="177">
        <f>O383*H383</f>
        <v>0</v>
      </c>
      <c r="Q383" s="177">
        <v>0</v>
      </c>
      <c r="R383" s="177">
        <f>Q383*H383</f>
        <v>0</v>
      </c>
      <c r="S383" s="177">
        <v>0</v>
      </c>
      <c r="T383" s="178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9" t="s">
        <v>207</v>
      </c>
      <c r="AT383" s="179" t="s">
        <v>202</v>
      </c>
      <c r="AU383" s="179" t="s">
        <v>82</v>
      </c>
      <c r="AY383" s="18" t="s">
        <v>200</v>
      </c>
      <c r="BE383" s="180">
        <f>IF(N383="základní",J383,0)</f>
        <v>0</v>
      </c>
      <c r="BF383" s="180">
        <f>IF(N383="snížená",J383,0)</f>
        <v>0</v>
      </c>
      <c r="BG383" s="180">
        <f>IF(N383="zákl. přenesená",J383,0)</f>
        <v>0</v>
      </c>
      <c r="BH383" s="180">
        <f>IF(N383="sníž. přenesená",J383,0)</f>
        <v>0</v>
      </c>
      <c r="BI383" s="180">
        <f>IF(N383="nulová",J383,0)</f>
        <v>0</v>
      </c>
      <c r="BJ383" s="18" t="s">
        <v>80</v>
      </c>
      <c r="BK383" s="180">
        <f>ROUND(I383*H383,2)</f>
        <v>0</v>
      </c>
      <c r="BL383" s="18" t="s">
        <v>207</v>
      </c>
      <c r="BM383" s="179" t="s">
        <v>1477</v>
      </c>
    </row>
    <row r="384" spans="1:65" s="14" customFormat="1" ht="11.25">
      <c r="B384" s="189"/>
      <c r="D384" s="182" t="s">
        <v>209</v>
      </c>
      <c r="E384" s="190" t="s">
        <v>1</v>
      </c>
      <c r="F384" s="191" t="s">
        <v>165</v>
      </c>
      <c r="H384" s="192">
        <v>0.92</v>
      </c>
      <c r="I384" s="193"/>
      <c r="L384" s="189"/>
      <c r="M384" s="194"/>
      <c r="N384" s="195"/>
      <c r="O384" s="195"/>
      <c r="P384" s="195"/>
      <c r="Q384" s="195"/>
      <c r="R384" s="195"/>
      <c r="S384" s="195"/>
      <c r="T384" s="196"/>
      <c r="AT384" s="190" t="s">
        <v>209</v>
      </c>
      <c r="AU384" s="190" t="s">
        <v>82</v>
      </c>
      <c r="AV384" s="14" t="s">
        <v>82</v>
      </c>
      <c r="AW384" s="14" t="s">
        <v>30</v>
      </c>
      <c r="AX384" s="14" t="s">
        <v>80</v>
      </c>
      <c r="AY384" s="190" t="s">
        <v>200</v>
      </c>
    </row>
    <row r="385" spans="1:65" s="2" customFormat="1" ht="16.5" customHeight="1">
      <c r="A385" s="33"/>
      <c r="B385" s="167"/>
      <c r="C385" s="168" t="s">
        <v>546</v>
      </c>
      <c r="D385" s="168" t="s">
        <v>202</v>
      </c>
      <c r="E385" s="169" t="s">
        <v>569</v>
      </c>
      <c r="F385" s="170" t="s">
        <v>570</v>
      </c>
      <c r="G385" s="171" t="s">
        <v>205</v>
      </c>
      <c r="H385" s="172">
        <v>23.565000000000001</v>
      </c>
      <c r="I385" s="173"/>
      <c r="J385" s="174">
        <f>ROUND(I385*H385,2)</f>
        <v>0</v>
      </c>
      <c r="K385" s="170" t="s">
        <v>206</v>
      </c>
      <c r="L385" s="34"/>
      <c r="M385" s="175" t="s">
        <v>1</v>
      </c>
      <c r="N385" s="176" t="s">
        <v>38</v>
      </c>
      <c r="O385" s="59"/>
      <c r="P385" s="177">
        <f>O385*H385</f>
        <v>0</v>
      </c>
      <c r="Q385" s="177">
        <v>0</v>
      </c>
      <c r="R385" s="177">
        <f>Q385*H385</f>
        <v>0</v>
      </c>
      <c r="S385" s="177">
        <v>0</v>
      </c>
      <c r="T385" s="178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9" t="s">
        <v>207</v>
      </c>
      <c r="AT385" s="179" t="s">
        <v>202</v>
      </c>
      <c r="AU385" s="179" t="s">
        <v>82</v>
      </c>
      <c r="AY385" s="18" t="s">
        <v>200</v>
      </c>
      <c r="BE385" s="180">
        <f>IF(N385="základní",J385,0)</f>
        <v>0</v>
      </c>
      <c r="BF385" s="180">
        <f>IF(N385="snížená",J385,0)</f>
        <v>0</v>
      </c>
      <c r="BG385" s="180">
        <f>IF(N385="zákl. přenesená",J385,0)</f>
        <v>0</v>
      </c>
      <c r="BH385" s="180">
        <f>IF(N385="sníž. přenesená",J385,0)</f>
        <v>0</v>
      </c>
      <c r="BI385" s="180">
        <f>IF(N385="nulová",J385,0)</f>
        <v>0</v>
      </c>
      <c r="BJ385" s="18" t="s">
        <v>80</v>
      </c>
      <c r="BK385" s="180">
        <f>ROUND(I385*H385,2)</f>
        <v>0</v>
      </c>
      <c r="BL385" s="18" t="s">
        <v>207</v>
      </c>
      <c r="BM385" s="179" t="s">
        <v>1478</v>
      </c>
    </row>
    <row r="386" spans="1:65" s="14" customFormat="1" ht="11.25">
      <c r="B386" s="189"/>
      <c r="D386" s="182" t="s">
        <v>209</v>
      </c>
      <c r="E386" s="190" t="s">
        <v>1</v>
      </c>
      <c r="F386" s="191" t="s">
        <v>162</v>
      </c>
      <c r="H386" s="192">
        <v>18.632999999999999</v>
      </c>
      <c r="I386" s="193"/>
      <c r="L386" s="189"/>
      <c r="M386" s="194"/>
      <c r="N386" s="195"/>
      <c r="O386" s="195"/>
      <c r="P386" s="195"/>
      <c r="Q386" s="195"/>
      <c r="R386" s="195"/>
      <c r="S386" s="195"/>
      <c r="T386" s="196"/>
      <c r="AT386" s="190" t="s">
        <v>209</v>
      </c>
      <c r="AU386" s="190" t="s">
        <v>82</v>
      </c>
      <c r="AV386" s="14" t="s">
        <v>82</v>
      </c>
      <c r="AW386" s="14" t="s">
        <v>30</v>
      </c>
      <c r="AX386" s="14" t="s">
        <v>73</v>
      </c>
      <c r="AY386" s="190" t="s">
        <v>200</v>
      </c>
    </row>
    <row r="387" spans="1:65" s="14" customFormat="1" ht="11.25">
      <c r="B387" s="189"/>
      <c r="D387" s="182" t="s">
        <v>209</v>
      </c>
      <c r="E387" s="190" t="s">
        <v>1</v>
      </c>
      <c r="F387" s="191" t="s">
        <v>1261</v>
      </c>
      <c r="H387" s="192">
        <v>1.8720000000000001</v>
      </c>
      <c r="I387" s="193"/>
      <c r="L387" s="189"/>
      <c r="M387" s="194"/>
      <c r="N387" s="195"/>
      <c r="O387" s="195"/>
      <c r="P387" s="195"/>
      <c r="Q387" s="195"/>
      <c r="R387" s="195"/>
      <c r="S387" s="195"/>
      <c r="T387" s="196"/>
      <c r="AT387" s="190" t="s">
        <v>209</v>
      </c>
      <c r="AU387" s="190" t="s">
        <v>82</v>
      </c>
      <c r="AV387" s="14" t="s">
        <v>82</v>
      </c>
      <c r="AW387" s="14" t="s">
        <v>30</v>
      </c>
      <c r="AX387" s="14" t="s">
        <v>73</v>
      </c>
      <c r="AY387" s="190" t="s">
        <v>200</v>
      </c>
    </row>
    <row r="388" spans="1:65" s="14" customFormat="1" ht="22.5">
      <c r="B388" s="189"/>
      <c r="D388" s="182" t="s">
        <v>209</v>
      </c>
      <c r="E388" s="190" t="s">
        <v>1</v>
      </c>
      <c r="F388" s="191" t="s">
        <v>1479</v>
      </c>
      <c r="H388" s="192">
        <v>3.06</v>
      </c>
      <c r="I388" s="193"/>
      <c r="L388" s="189"/>
      <c r="M388" s="194"/>
      <c r="N388" s="195"/>
      <c r="O388" s="195"/>
      <c r="P388" s="195"/>
      <c r="Q388" s="195"/>
      <c r="R388" s="195"/>
      <c r="S388" s="195"/>
      <c r="T388" s="196"/>
      <c r="AT388" s="190" t="s">
        <v>209</v>
      </c>
      <c r="AU388" s="190" t="s">
        <v>82</v>
      </c>
      <c r="AV388" s="14" t="s">
        <v>82</v>
      </c>
      <c r="AW388" s="14" t="s">
        <v>30</v>
      </c>
      <c r="AX388" s="14" t="s">
        <v>73</v>
      </c>
      <c r="AY388" s="190" t="s">
        <v>200</v>
      </c>
    </row>
    <row r="389" spans="1:65" s="15" customFormat="1" ht="11.25">
      <c r="B389" s="197"/>
      <c r="D389" s="182" t="s">
        <v>209</v>
      </c>
      <c r="E389" s="198" t="s">
        <v>1</v>
      </c>
      <c r="F389" s="199" t="s">
        <v>214</v>
      </c>
      <c r="H389" s="200">
        <v>23.565000000000001</v>
      </c>
      <c r="I389" s="201"/>
      <c r="L389" s="197"/>
      <c r="M389" s="202"/>
      <c r="N389" s="203"/>
      <c r="O389" s="203"/>
      <c r="P389" s="203"/>
      <c r="Q389" s="203"/>
      <c r="R389" s="203"/>
      <c r="S389" s="203"/>
      <c r="T389" s="204"/>
      <c r="AT389" s="198" t="s">
        <v>209</v>
      </c>
      <c r="AU389" s="198" t="s">
        <v>82</v>
      </c>
      <c r="AV389" s="15" t="s">
        <v>207</v>
      </c>
      <c r="AW389" s="15" t="s">
        <v>30</v>
      </c>
      <c r="AX389" s="15" t="s">
        <v>80</v>
      </c>
      <c r="AY389" s="198" t="s">
        <v>200</v>
      </c>
    </row>
    <row r="390" spans="1:65" s="2" customFormat="1" ht="16.5" customHeight="1">
      <c r="A390" s="33"/>
      <c r="B390" s="167"/>
      <c r="C390" s="168" t="s">
        <v>550</v>
      </c>
      <c r="D390" s="168" t="s">
        <v>202</v>
      </c>
      <c r="E390" s="169" t="s">
        <v>564</v>
      </c>
      <c r="F390" s="170" t="s">
        <v>565</v>
      </c>
      <c r="G390" s="171" t="s">
        <v>205</v>
      </c>
      <c r="H390" s="172">
        <v>3.06</v>
      </c>
      <c r="I390" s="173"/>
      <c r="J390" s="174">
        <f>ROUND(I390*H390,2)</f>
        <v>0</v>
      </c>
      <c r="K390" s="170" t="s">
        <v>1</v>
      </c>
      <c r="L390" s="34"/>
      <c r="M390" s="175" t="s">
        <v>1</v>
      </c>
      <c r="N390" s="176" t="s">
        <v>38</v>
      </c>
      <c r="O390" s="59"/>
      <c r="P390" s="177">
        <f>O390*H390</f>
        <v>0</v>
      </c>
      <c r="Q390" s="177">
        <v>0.6</v>
      </c>
      <c r="R390" s="177">
        <f>Q390*H390</f>
        <v>1.8359999999999999</v>
      </c>
      <c r="S390" s="177">
        <v>0</v>
      </c>
      <c r="T390" s="178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9" t="s">
        <v>207</v>
      </c>
      <c r="AT390" s="179" t="s">
        <v>202</v>
      </c>
      <c r="AU390" s="179" t="s">
        <v>82</v>
      </c>
      <c r="AY390" s="18" t="s">
        <v>200</v>
      </c>
      <c r="BE390" s="180">
        <f>IF(N390="základní",J390,0)</f>
        <v>0</v>
      </c>
      <c r="BF390" s="180">
        <f>IF(N390="snížená",J390,0)</f>
        <v>0</v>
      </c>
      <c r="BG390" s="180">
        <f>IF(N390="zákl. přenesená",J390,0)</f>
        <v>0</v>
      </c>
      <c r="BH390" s="180">
        <f>IF(N390="sníž. přenesená",J390,0)</f>
        <v>0</v>
      </c>
      <c r="BI390" s="180">
        <f>IF(N390="nulová",J390,0)</f>
        <v>0</v>
      </c>
      <c r="BJ390" s="18" t="s">
        <v>80</v>
      </c>
      <c r="BK390" s="180">
        <f>ROUND(I390*H390,2)</f>
        <v>0</v>
      </c>
      <c r="BL390" s="18" t="s">
        <v>207</v>
      </c>
      <c r="BM390" s="179" t="s">
        <v>1480</v>
      </c>
    </row>
    <row r="391" spans="1:65" s="13" customFormat="1" ht="11.25">
      <c r="B391" s="181"/>
      <c r="D391" s="182" t="s">
        <v>209</v>
      </c>
      <c r="E391" s="183" t="s">
        <v>1</v>
      </c>
      <c r="F391" s="184" t="s">
        <v>284</v>
      </c>
      <c r="H391" s="183" t="s">
        <v>1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3" t="s">
        <v>209</v>
      </c>
      <c r="AU391" s="183" t="s">
        <v>82</v>
      </c>
      <c r="AV391" s="13" t="s">
        <v>80</v>
      </c>
      <c r="AW391" s="13" t="s">
        <v>30</v>
      </c>
      <c r="AX391" s="13" t="s">
        <v>73</v>
      </c>
      <c r="AY391" s="183" t="s">
        <v>200</v>
      </c>
    </row>
    <row r="392" spans="1:65" s="14" customFormat="1" ht="11.25">
      <c r="B392" s="189"/>
      <c r="D392" s="182" t="s">
        <v>209</v>
      </c>
      <c r="E392" s="190" t="s">
        <v>1</v>
      </c>
      <c r="F392" s="191" t="s">
        <v>109</v>
      </c>
      <c r="H392" s="192">
        <v>3.06</v>
      </c>
      <c r="I392" s="193"/>
      <c r="L392" s="189"/>
      <c r="M392" s="194"/>
      <c r="N392" s="195"/>
      <c r="O392" s="195"/>
      <c r="P392" s="195"/>
      <c r="Q392" s="195"/>
      <c r="R392" s="195"/>
      <c r="S392" s="195"/>
      <c r="T392" s="196"/>
      <c r="AT392" s="190" t="s">
        <v>209</v>
      </c>
      <c r="AU392" s="190" t="s">
        <v>82</v>
      </c>
      <c r="AV392" s="14" t="s">
        <v>82</v>
      </c>
      <c r="AW392" s="14" t="s">
        <v>30</v>
      </c>
      <c r="AX392" s="14" t="s">
        <v>73</v>
      </c>
      <c r="AY392" s="190" t="s">
        <v>200</v>
      </c>
    </row>
    <row r="393" spans="1:65" s="15" customFormat="1" ht="11.25">
      <c r="B393" s="197"/>
      <c r="D393" s="182" t="s">
        <v>209</v>
      </c>
      <c r="E393" s="198" t="s">
        <v>567</v>
      </c>
      <c r="F393" s="199" t="s">
        <v>214</v>
      </c>
      <c r="H393" s="200">
        <v>3.06</v>
      </c>
      <c r="I393" s="201"/>
      <c r="L393" s="197"/>
      <c r="M393" s="202"/>
      <c r="N393" s="203"/>
      <c r="O393" s="203"/>
      <c r="P393" s="203"/>
      <c r="Q393" s="203"/>
      <c r="R393" s="203"/>
      <c r="S393" s="203"/>
      <c r="T393" s="204"/>
      <c r="AT393" s="198" t="s">
        <v>209</v>
      </c>
      <c r="AU393" s="198" t="s">
        <v>82</v>
      </c>
      <c r="AV393" s="15" t="s">
        <v>207</v>
      </c>
      <c r="AW393" s="15" t="s">
        <v>30</v>
      </c>
      <c r="AX393" s="15" t="s">
        <v>80</v>
      </c>
      <c r="AY393" s="198" t="s">
        <v>200</v>
      </c>
    </row>
    <row r="394" spans="1:65" s="2" customFormat="1" ht="21.75" customHeight="1">
      <c r="A394" s="33"/>
      <c r="B394" s="167"/>
      <c r="C394" s="168" t="s">
        <v>558</v>
      </c>
      <c r="D394" s="168" t="s">
        <v>202</v>
      </c>
      <c r="E394" s="169" t="s">
        <v>574</v>
      </c>
      <c r="F394" s="170" t="s">
        <v>575</v>
      </c>
      <c r="G394" s="171" t="s">
        <v>205</v>
      </c>
      <c r="H394" s="172">
        <v>4.2240000000000002</v>
      </c>
      <c r="I394" s="173"/>
      <c r="J394" s="174">
        <f>ROUND(I394*H394,2)</f>
        <v>0</v>
      </c>
      <c r="K394" s="170" t="s">
        <v>206</v>
      </c>
      <c r="L394" s="34"/>
      <c r="M394" s="175" t="s">
        <v>1</v>
      </c>
      <c r="N394" s="176" t="s">
        <v>38</v>
      </c>
      <c r="O394" s="59"/>
      <c r="P394" s="177">
        <f>O394*H394</f>
        <v>0</v>
      </c>
      <c r="Q394" s="177">
        <v>0</v>
      </c>
      <c r="R394" s="177">
        <f>Q394*H394</f>
        <v>0</v>
      </c>
      <c r="S394" s="177">
        <v>0</v>
      </c>
      <c r="T394" s="178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9" t="s">
        <v>207</v>
      </c>
      <c r="AT394" s="179" t="s">
        <v>202</v>
      </c>
      <c r="AU394" s="179" t="s">
        <v>82</v>
      </c>
      <c r="AY394" s="18" t="s">
        <v>200</v>
      </c>
      <c r="BE394" s="180">
        <f>IF(N394="základní",J394,0)</f>
        <v>0</v>
      </c>
      <c r="BF394" s="180">
        <f>IF(N394="snížená",J394,0)</f>
        <v>0</v>
      </c>
      <c r="BG394" s="180">
        <f>IF(N394="zákl. přenesená",J394,0)</f>
        <v>0</v>
      </c>
      <c r="BH394" s="180">
        <f>IF(N394="sníž. přenesená",J394,0)</f>
        <v>0</v>
      </c>
      <c r="BI394" s="180">
        <f>IF(N394="nulová",J394,0)</f>
        <v>0</v>
      </c>
      <c r="BJ394" s="18" t="s">
        <v>80</v>
      </c>
      <c r="BK394" s="180">
        <f>ROUND(I394*H394,2)</f>
        <v>0</v>
      </c>
      <c r="BL394" s="18" t="s">
        <v>207</v>
      </c>
      <c r="BM394" s="179" t="s">
        <v>1481</v>
      </c>
    </row>
    <row r="395" spans="1:65" s="14" customFormat="1" ht="22.5">
      <c r="B395" s="189"/>
      <c r="D395" s="182" t="s">
        <v>209</v>
      </c>
      <c r="E395" s="190" t="s">
        <v>1</v>
      </c>
      <c r="F395" s="191" t="s">
        <v>1482</v>
      </c>
      <c r="H395" s="192">
        <v>4.2240000000000002</v>
      </c>
      <c r="I395" s="193"/>
      <c r="L395" s="189"/>
      <c r="M395" s="194"/>
      <c r="N395" s="195"/>
      <c r="O395" s="195"/>
      <c r="P395" s="195"/>
      <c r="Q395" s="195"/>
      <c r="R395" s="195"/>
      <c r="S395" s="195"/>
      <c r="T395" s="196"/>
      <c r="AT395" s="190" t="s">
        <v>209</v>
      </c>
      <c r="AU395" s="190" t="s">
        <v>82</v>
      </c>
      <c r="AV395" s="14" t="s">
        <v>82</v>
      </c>
      <c r="AW395" s="14" t="s">
        <v>30</v>
      </c>
      <c r="AX395" s="14" t="s">
        <v>80</v>
      </c>
      <c r="AY395" s="190" t="s">
        <v>200</v>
      </c>
    </row>
    <row r="396" spans="1:65" s="2" customFormat="1" ht="21.75" customHeight="1">
      <c r="A396" s="33"/>
      <c r="B396" s="167"/>
      <c r="C396" s="168" t="s">
        <v>563</v>
      </c>
      <c r="D396" s="168" t="s">
        <v>202</v>
      </c>
      <c r="E396" s="169" t="s">
        <v>579</v>
      </c>
      <c r="F396" s="170" t="s">
        <v>580</v>
      </c>
      <c r="G396" s="171" t="s">
        <v>205</v>
      </c>
      <c r="H396" s="172">
        <v>4.2240000000000002</v>
      </c>
      <c r="I396" s="173"/>
      <c r="J396" s="174">
        <f>ROUND(I396*H396,2)</f>
        <v>0</v>
      </c>
      <c r="K396" s="170" t="s">
        <v>206</v>
      </c>
      <c r="L396" s="34"/>
      <c r="M396" s="175" t="s">
        <v>1</v>
      </c>
      <c r="N396" s="176" t="s">
        <v>38</v>
      </c>
      <c r="O396" s="59"/>
      <c r="P396" s="177">
        <f>O396*H396</f>
        <v>0</v>
      </c>
      <c r="Q396" s="177">
        <v>5.6100000000000004E-3</v>
      </c>
      <c r="R396" s="177">
        <f>Q396*H396</f>
        <v>2.3696640000000001E-2</v>
      </c>
      <c r="S396" s="177">
        <v>0</v>
      </c>
      <c r="T396" s="178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9" t="s">
        <v>207</v>
      </c>
      <c r="AT396" s="179" t="s">
        <v>202</v>
      </c>
      <c r="AU396" s="179" t="s">
        <v>82</v>
      </c>
      <c r="AY396" s="18" t="s">
        <v>200</v>
      </c>
      <c r="BE396" s="180">
        <f>IF(N396="základní",J396,0)</f>
        <v>0</v>
      </c>
      <c r="BF396" s="180">
        <f>IF(N396="snížená",J396,0)</f>
        <v>0</v>
      </c>
      <c r="BG396" s="180">
        <f>IF(N396="zákl. přenesená",J396,0)</f>
        <v>0</v>
      </c>
      <c r="BH396" s="180">
        <f>IF(N396="sníž. přenesená",J396,0)</f>
        <v>0</v>
      </c>
      <c r="BI396" s="180">
        <f>IF(N396="nulová",J396,0)</f>
        <v>0</v>
      </c>
      <c r="BJ396" s="18" t="s">
        <v>80</v>
      </c>
      <c r="BK396" s="180">
        <f>ROUND(I396*H396,2)</f>
        <v>0</v>
      </c>
      <c r="BL396" s="18" t="s">
        <v>207</v>
      </c>
      <c r="BM396" s="179" t="s">
        <v>1483</v>
      </c>
    </row>
    <row r="397" spans="1:65" s="14" customFormat="1" ht="11.25">
      <c r="B397" s="189"/>
      <c r="D397" s="182" t="s">
        <v>209</v>
      </c>
      <c r="E397" s="190" t="s">
        <v>1</v>
      </c>
      <c r="F397" s="191" t="s">
        <v>1484</v>
      </c>
      <c r="H397" s="192">
        <v>4.2240000000000002</v>
      </c>
      <c r="I397" s="193"/>
      <c r="L397" s="189"/>
      <c r="M397" s="194"/>
      <c r="N397" s="195"/>
      <c r="O397" s="195"/>
      <c r="P397" s="195"/>
      <c r="Q397" s="195"/>
      <c r="R397" s="195"/>
      <c r="S397" s="195"/>
      <c r="T397" s="196"/>
      <c r="AT397" s="190" t="s">
        <v>209</v>
      </c>
      <c r="AU397" s="190" t="s">
        <v>82</v>
      </c>
      <c r="AV397" s="14" t="s">
        <v>82</v>
      </c>
      <c r="AW397" s="14" t="s">
        <v>30</v>
      </c>
      <c r="AX397" s="14" t="s">
        <v>80</v>
      </c>
      <c r="AY397" s="190" t="s">
        <v>200</v>
      </c>
    </row>
    <row r="398" spans="1:65" s="2" customFormat="1" ht="21.75" customHeight="1">
      <c r="A398" s="33"/>
      <c r="B398" s="167"/>
      <c r="C398" s="168" t="s">
        <v>568</v>
      </c>
      <c r="D398" s="168" t="s">
        <v>202</v>
      </c>
      <c r="E398" s="169" t="s">
        <v>584</v>
      </c>
      <c r="F398" s="170" t="s">
        <v>585</v>
      </c>
      <c r="G398" s="171" t="s">
        <v>205</v>
      </c>
      <c r="H398" s="172">
        <v>5.0970000000000004</v>
      </c>
      <c r="I398" s="173"/>
      <c r="J398" s="174">
        <f>ROUND(I398*H398,2)</f>
        <v>0</v>
      </c>
      <c r="K398" s="170" t="s">
        <v>1</v>
      </c>
      <c r="L398" s="34"/>
      <c r="M398" s="175" t="s">
        <v>1</v>
      </c>
      <c r="N398" s="176" t="s">
        <v>38</v>
      </c>
      <c r="O398" s="59"/>
      <c r="P398" s="177">
        <f>O398*H398</f>
        <v>0</v>
      </c>
      <c r="Q398" s="177">
        <v>0</v>
      </c>
      <c r="R398" s="177">
        <f>Q398*H398</f>
        <v>0</v>
      </c>
      <c r="S398" s="177">
        <v>0</v>
      </c>
      <c r="T398" s="178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9" t="s">
        <v>207</v>
      </c>
      <c r="AT398" s="179" t="s">
        <v>202</v>
      </c>
      <c r="AU398" s="179" t="s">
        <v>82</v>
      </c>
      <c r="AY398" s="18" t="s">
        <v>200</v>
      </c>
      <c r="BE398" s="180">
        <f>IF(N398="základní",J398,0)</f>
        <v>0</v>
      </c>
      <c r="BF398" s="180">
        <f>IF(N398="snížená",J398,0)</f>
        <v>0</v>
      </c>
      <c r="BG398" s="180">
        <f>IF(N398="zákl. přenesená",J398,0)</f>
        <v>0</v>
      </c>
      <c r="BH398" s="180">
        <f>IF(N398="sníž. přenesená",J398,0)</f>
        <v>0</v>
      </c>
      <c r="BI398" s="180">
        <f>IF(N398="nulová",J398,0)</f>
        <v>0</v>
      </c>
      <c r="BJ398" s="18" t="s">
        <v>80</v>
      </c>
      <c r="BK398" s="180">
        <f>ROUND(I398*H398,2)</f>
        <v>0</v>
      </c>
      <c r="BL398" s="18" t="s">
        <v>207</v>
      </c>
      <c r="BM398" s="179" t="s">
        <v>1485</v>
      </c>
    </row>
    <row r="399" spans="1:65" s="14" customFormat="1" ht="22.5">
      <c r="B399" s="189"/>
      <c r="D399" s="182" t="s">
        <v>209</v>
      </c>
      <c r="E399" s="190" t="s">
        <v>1</v>
      </c>
      <c r="F399" s="191" t="s">
        <v>1486</v>
      </c>
      <c r="H399" s="192">
        <v>5.0970000000000004</v>
      </c>
      <c r="I399" s="193"/>
      <c r="L399" s="189"/>
      <c r="M399" s="194"/>
      <c r="N399" s="195"/>
      <c r="O399" s="195"/>
      <c r="P399" s="195"/>
      <c r="Q399" s="195"/>
      <c r="R399" s="195"/>
      <c r="S399" s="195"/>
      <c r="T399" s="196"/>
      <c r="AT399" s="190" t="s">
        <v>209</v>
      </c>
      <c r="AU399" s="190" t="s">
        <v>82</v>
      </c>
      <c r="AV399" s="14" t="s">
        <v>82</v>
      </c>
      <c r="AW399" s="14" t="s">
        <v>30</v>
      </c>
      <c r="AX399" s="14" t="s">
        <v>73</v>
      </c>
      <c r="AY399" s="190" t="s">
        <v>200</v>
      </c>
    </row>
    <row r="400" spans="1:65" s="15" customFormat="1" ht="11.25">
      <c r="B400" s="197"/>
      <c r="D400" s="182" t="s">
        <v>209</v>
      </c>
      <c r="E400" s="198" t="s">
        <v>1</v>
      </c>
      <c r="F400" s="199" t="s">
        <v>214</v>
      </c>
      <c r="H400" s="200">
        <v>5.0970000000000004</v>
      </c>
      <c r="I400" s="201"/>
      <c r="L400" s="197"/>
      <c r="M400" s="202"/>
      <c r="N400" s="203"/>
      <c r="O400" s="203"/>
      <c r="P400" s="203"/>
      <c r="Q400" s="203"/>
      <c r="R400" s="203"/>
      <c r="S400" s="203"/>
      <c r="T400" s="204"/>
      <c r="AT400" s="198" t="s">
        <v>209</v>
      </c>
      <c r="AU400" s="198" t="s">
        <v>82</v>
      </c>
      <c r="AV400" s="15" t="s">
        <v>207</v>
      </c>
      <c r="AW400" s="15" t="s">
        <v>30</v>
      </c>
      <c r="AX400" s="15" t="s">
        <v>80</v>
      </c>
      <c r="AY400" s="198" t="s">
        <v>200</v>
      </c>
    </row>
    <row r="401" spans="1:65" s="2" customFormat="1" ht="16.5" customHeight="1">
      <c r="A401" s="33"/>
      <c r="B401" s="167"/>
      <c r="C401" s="168" t="s">
        <v>573</v>
      </c>
      <c r="D401" s="168" t="s">
        <v>202</v>
      </c>
      <c r="E401" s="169" t="s">
        <v>589</v>
      </c>
      <c r="F401" s="170" t="s">
        <v>590</v>
      </c>
      <c r="G401" s="171" t="s">
        <v>205</v>
      </c>
      <c r="H401" s="172">
        <v>11.067</v>
      </c>
      <c r="I401" s="173"/>
      <c r="J401" s="174">
        <f>ROUND(I401*H401,2)</f>
        <v>0</v>
      </c>
      <c r="K401" s="170" t="s">
        <v>206</v>
      </c>
      <c r="L401" s="34"/>
      <c r="M401" s="175" t="s">
        <v>1</v>
      </c>
      <c r="N401" s="176" t="s">
        <v>38</v>
      </c>
      <c r="O401" s="59"/>
      <c r="P401" s="177">
        <f>O401*H401</f>
        <v>0</v>
      </c>
      <c r="Q401" s="177">
        <v>2.1000000000000001E-4</v>
      </c>
      <c r="R401" s="177">
        <f>Q401*H401</f>
        <v>2.3240700000000001E-3</v>
      </c>
      <c r="S401" s="177">
        <v>0</v>
      </c>
      <c r="T401" s="178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9" t="s">
        <v>207</v>
      </c>
      <c r="AT401" s="179" t="s">
        <v>202</v>
      </c>
      <c r="AU401" s="179" t="s">
        <v>82</v>
      </c>
      <c r="AY401" s="18" t="s">
        <v>200</v>
      </c>
      <c r="BE401" s="180">
        <f>IF(N401="základní",J401,0)</f>
        <v>0</v>
      </c>
      <c r="BF401" s="180">
        <f>IF(N401="snížená",J401,0)</f>
        <v>0</v>
      </c>
      <c r="BG401" s="180">
        <f>IF(N401="zákl. přenesená",J401,0)</f>
        <v>0</v>
      </c>
      <c r="BH401" s="180">
        <f>IF(N401="sníž. přenesená",J401,0)</f>
        <v>0</v>
      </c>
      <c r="BI401" s="180">
        <f>IF(N401="nulová",J401,0)</f>
        <v>0</v>
      </c>
      <c r="BJ401" s="18" t="s">
        <v>80</v>
      </c>
      <c r="BK401" s="180">
        <f>ROUND(I401*H401,2)</f>
        <v>0</v>
      </c>
      <c r="BL401" s="18" t="s">
        <v>207</v>
      </c>
      <c r="BM401" s="179" t="s">
        <v>1487</v>
      </c>
    </row>
    <row r="402" spans="1:65" s="14" customFormat="1" ht="11.25">
      <c r="B402" s="189"/>
      <c r="D402" s="182" t="s">
        <v>209</v>
      </c>
      <c r="E402" s="190" t="s">
        <v>1</v>
      </c>
      <c r="F402" s="191" t="s">
        <v>1488</v>
      </c>
      <c r="H402" s="192">
        <v>11.067</v>
      </c>
      <c r="I402" s="193"/>
      <c r="L402" s="189"/>
      <c r="M402" s="194"/>
      <c r="N402" s="195"/>
      <c r="O402" s="195"/>
      <c r="P402" s="195"/>
      <c r="Q402" s="195"/>
      <c r="R402" s="195"/>
      <c r="S402" s="195"/>
      <c r="T402" s="196"/>
      <c r="AT402" s="190" t="s">
        <v>209</v>
      </c>
      <c r="AU402" s="190" t="s">
        <v>82</v>
      </c>
      <c r="AV402" s="14" t="s">
        <v>82</v>
      </c>
      <c r="AW402" s="14" t="s">
        <v>30</v>
      </c>
      <c r="AX402" s="14" t="s">
        <v>80</v>
      </c>
      <c r="AY402" s="190" t="s">
        <v>200</v>
      </c>
    </row>
    <row r="403" spans="1:65" s="2" customFormat="1" ht="21.75" customHeight="1">
      <c r="A403" s="33"/>
      <c r="B403" s="167"/>
      <c r="C403" s="168" t="s">
        <v>578</v>
      </c>
      <c r="D403" s="168" t="s">
        <v>202</v>
      </c>
      <c r="E403" s="169" t="s">
        <v>594</v>
      </c>
      <c r="F403" s="170" t="s">
        <v>595</v>
      </c>
      <c r="G403" s="171" t="s">
        <v>205</v>
      </c>
      <c r="H403" s="172">
        <v>5.97</v>
      </c>
      <c r="I403" s="173"/>
      <c r="J403" s="174">
        <f>ROUND(I403*H403,2)</f>
        <v>0</v>
      </c>
      <c r="K403" s="170" t="s">
        <v>1</v>
      </c>
      <c r="L403" s="34"/>
      <c r="M403" s="175" t="s">
        <v>1</v>
      </c>
      <c r="N403" s="176" t="s">
        <v>38</v>
      </c>
      <c r="O403" s="59"/>
      <c r="P403" s="177">
        <f>O403*H403</f>
        <v>0</v>
      </c>
      <c r="Q403" s="177">
        <v>0</v>
      </c>
      <c r="R403" s="177">
        <f>Q403*H403</f>
        <v>0</v>
      </c>
      <c r="S403" s="177">
        <v>0</v>
      </c>
      <c r="T403" s="178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9" t="s">
        <v>207</v>
      </c>
      <c r="AT403" s="179" t="s">
        <v>202</v>
      </c>
      <c r="AU403" s="179" t="s">
        <v>82</v>
      </c>
      <c r="AY403" s="18" t="s">
        <v>200</v>
      </c>
      <c r="BE403" s="180">
        <f>IF(N403="základní",J403,0)</f>
        <v>0</v>
      </c>
      <c r="BF403" s="180">
        <f>IF(N403="snížená",J403,0)</f>
        <v>0</v>
      </c>
      <c r="BG403" s="180">
        <f>IF(N403="zákl. přenesená",J403,0)</f>
        <v>0</v>
      </c>
      <c r="BH403" s="180">
        <f>IF(N403="sníž. přenesená",J403,0)</f>
        <v>0</v>
      </c>
      <c r="BI403" s="180">
        <f>IF(N403="nulová",J403,0)</f>
        <v>0</v>
      </c>
      <c r="BJ403" s="18" t="s">
        <v>80</v>
      </c>
      <c r="BK403" s="180">
        <f>ROUND(I403*H403,2)</f>
        <v>0</v>
      </c>
      <c r="BL403" s="18" t="s">
        <v>207</v>
      </c>
      <c r="BM403" s="179" t="s">
        <v>1489</v>
      </c>
    </row>
    <row r="404" spans="1:65" s="14" customFormat="1" ht="22.5">
      <c r="B404" s="189"/>
      <c r="D404" s="182" t="s">
        <v>209</v>
      </c>
      <c r="E404" s="190" t="s">
        <v>1</v>
      </c>
      <c r="F404" s="191" t="s">
        <v>1490</v>
      </c>
      <c r="H404" s="192">
        <v>5.97</v>
      </c>
      <c r="I404" s="193"/>
      <c r="L404" s="189"/>
      <c r="M404" s="194"/>
      <c r="N404" s="195"/>
      <c r="O404" s="195"/>
      <c r="P404" s="195"/>
      <c r="Q404" s="195"/>
      <c r="R404" s="195"/>
      <c r="S404" s="195"/>
      <c r="T404" s="196"/>
      <c r="AT404" s="190" t="s">
        <v>209</v>
      </c>
      <c r="AU404" s="190" t="s">
        <v>82</v>
      </c>
      <c r="AV404" s="14" t="s">
        <v>82</v>
      </c>
      <c r="AW404" s="14" t="s">
        <v>30</v>
      </c>
      <c r="AX404" s="14" t="s">
        <v>73</v>
      </c>
      <c r="AY404" s="190" t="s">
        <v>200</v>
      </c>
    </row>
    <row r="405" spans="1:65" s="15" customFormat="1" ht="11.25">
      <c r="B405" s="197"/>
      <c r="D405" s="182" t="s">
        <v>209</v>
      </c>
      <c r="E405" s="198" t="s">
        <v>1</v>
      </c>
      <c r="F405" s="199" t="s">
        <v>214</v>
      </c>
      <c r="H405" s="200">
        <v>5.97</v>
      </c>
      <c r="I405" s="201"/>
      <c r="L405" s="197"/>
      <c r="M405" s="202"/>
      <c r="N405" s="203"/>
      <c r="O405" s="203"/>
      <c r="P405" s="203"/>
      <c r="Q405" s="203"/>
      <c r="R405" s="203"/>
      <c r="S405" s="203"/>
      <c r="T405" s="204"/>
      <c r="AT405" s="198" t="s">
        <v>209</v>
      </c>
      <c r="AU405" s="198" t="s">
        <v>82</v>
      </c>
      <c r="AV405" s="15" t="s">
        <v>207</v>
      </c>
      <c r="AW405" s="15" t="s">
        <v>30</v>
      </c>
      <c r="AX405" s="15" t="s">
        <v>80</v>
      </c>
      <c r="AY405" s="198" t="s">
        <v>200</v>
      </c>
    </row>
    <row r="406" spans="1:65" s="2" customFormat="1" ht="21.75" customHeight="1">
      <c r="A406" s="33"/>
      <c r="B406" s="167"/>
      <c r="C406" s="168" t="s">
        <v>583</v>
      </c>
      <c r="D406" s="168" t="s">
        <v>202</v>
      </c>
      <c r="E406" s="169" t="s">
        <v>599</v>
      </c>
      <c r="F406" s="170" t="s">
        <v>600</v>
      </c>
      <c r="G406" s="171" t="s">
        <v>274</v>
      </c>
      <c r="H406" s="172">
        <v>0</v>
      </c>
      <c r="I406" s="173"/>
      <c r="J406" s="174">
        <f>ROUND(I406*H406,2)</f>
        <v>0</v>
      </c>
      <c r="K406" s="170" t="s">
        <v>1</v>
      </c>
      <c r="L406" s="34"/>
      <c r="M406" s="175" t="s">
        <v>1</v>
      </c>
      <c r="N406" s="176" t="s">
        <v>38</v>
      </c>
      <c r="O406" s="59"/>
      <c r="P406" s="177">
        <f>O406*H406</f>
        <v>0</v>
      </c>
      <c r="Q406" s="177">
        <v>0.12966</v>
      </c>
      <c r="R406" s="177">
        <f>Q406*H406</f>
        <v>0</v>
      </c>
      <c r="S406" s="177">
        <v>0</v>
      </c>
      <c r="T406" s="178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9" t="s">
        <v>207</v>
      </c>
      <c r="AT406" s="179" t="s">
        <v>202</v>
      </c>
      <c r="AU406" s="179" t="s">
        <v>82</v>
      </c>
      <c r="AY406" s="18" t="s">
        <v>200</v>
      </c>
      <c r="BE406" s="180">
        <f>IF(N406="základní",J406,0)</f>
        <v>0</v>
      </c>
      <c r="BF406" s="180">
        <f>IF(N406="snížená",J406,0)</f>
        <v>0</v>
      </c>
      <c r="BG406" s="180">
        <f>IF(N406="zákl. přenesená",J406,0)</f>
        <v>0</v>
      </c>
      <c r="BH406" s="180">
        <f>IF(N406="sníž. přenesená",J406,0)</f>
        <v>0</v>
      </c>
      <c r="BI406" s="180">
        <f>IF(N406="nulová",J406,0)</f>
        <v>0</v>
      </c>
      <c r="BJ406" s="18" t="s">
        <v>80</v>
      </c>
      <c r="BK406" s="180">
        <f>ROUND(I406*H406,2)</f>
        <v>0</v>
      </c>
      <c r="BL406" s="18" t="s">
        <v>207</v>
      </c>
      <c r="BM406" s="179" t="s">
        <v>1491</v>
      </c>
    </row>
    <row r="407" spans="1:65" s="14" customFormat="1" ht="11.25">
      <c r="B407" s="189"/>
      <c r="D407" s="182" t="s">
        <v>209</v>
      </c>
      <c r="E407" s="190" t="s">
        <v>1</v>
      </c>
      <c r="F407" s="191" t="s">
        <v>1492</v>
      </c>
      <c r="H407" s="192">
        <v>0</v>
      </c>
      <c r="I407" s="193"/>
      <c r="L407" s="189"/>
      <c r="M407" s="194"/>
      <c r="N407" s="195"/>
      <c r="O407" s="195"/>
      <c r="P407" s="195"/>
      <c r="Q407" s="195"/>
      <c r="R407" s="195"/>
      <c r="S407" s="195"/>
      <c r="T407" s="196"/>
      <c r="AT407" s="190" t="s">
        <v>209</v>
      </c>
      <c r="AU407" s="190" t="s">
        <v>82</v>
      </c>
      <c r="AV407" s="14" t="s">
        <v>82</v>
      </c>
      <c r="AW407" s="14" t="s">
        <v>30</v>
      </c>
      <c r="AX407" s="14" t="s">
        <v>73</v>
      </c>
      <c r="AY407" s="190" t="s">
        <v>200</v>
      </c>
    </row>
    <row r="408" spans="1:65" s="2" customFormat="1" ht="21.75" customHeight="1">
      <c r="A408" s="33"/>
      <c r="B408" s="167"/>
      <c r="C408" s="168" t="s">
        <v>588</v>
      </c>
      <c r="D408" s="168" t="s">
        <v>202</v>
      </c>
      <c r="E408" s="169" t="s">
        <v>604</v>
      </c>
      <c r="F408" s="170" t="s">
        <v>605</v>
      </c>
      <c r="G408" s="171" t="s">
        <v>205</v>
      </c>
      <c r="H408" s="172">
        <v>0.92</v>
      </c>
      <c r="I408" s="173"/>
      <c r="J408" s="174">
        <f>ROUND(I408*H408,2)</f>
        <v>0</v>
      </c>
      <c r="K408" s="170" t="s">
        <v>206</v>
      </c>
      <c r="L408" s="34"/>
      <c r="M408" s="175" t="s">
        <v>1</v>
      </c>
      <c r="N408" s="176" t="s">
        <v>38</v>
      </c>
      <c r="O408" s="59"/>
      <c r="P408" s="177">
        <f>O408*H408</f>
        <v>0</v>
      </c>
      <c r="Q408" s="177">
        <v>0.1837</v>
      </c>
      <c r="R408" s="177">
        <f>Q408*H408</f>
        <v>0.16900400000000002</v>
      </c>
      <c r="S408" s="177">
        <v>0</v>
      </c>
      <c r="T408" s="178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9" t="s">
        <v>207</v>
      </c>
      <c r="AT408" s="179" t="s">
        <v>202</v>
      </c>
      <c r="AU408" s="179" t="s">
        <v>82</v>
      </c>
      <c r="AY408" s="18" t="s">
        <v>200</v>
      </c>
      <c r="BE408" s="180">
        <f>IF(N408="základní",J408,0)</f>
        <v>0</v>
      </c>
      <c r="BF408" s="180">
        <f>IF(N408="snížená",J408,0)</f>
        <v>0</v>
      </c>
      <c r="BG408" s="180">
        <f>IF(N408="zákl. přenesená",J408,0)</f>
        <v>0</v>
      </c>
      <c r="BH408" s="180">
        <f>IF(N408="sníž. přenesená",J408,0)</f>
        <v>0</v>
      </c>
      <c r="BI408" s="180">
        <f>IF(N408="nulová",J408,0)</f>
        <v>0</v>
      </c>
      <c r="BJ408" s="18" t="s">
        <v>80</v>
      </c>
      <c r="BK408" s="180">
        <f>ROUND(I408*H408,2)</f>
        <v>0</v>
      </c>
      <c r="BL408" s="18" t="s">
        <v>207</v>
      </c>
      <c r="BM408" s="179" t="s">
        <v>1493</v>
      </c>
    </row>
    <row r="409" spans="1:65" s="14" customFormat="1" ht="11.25">
      <c r="B409" s="189"/>
      <c r="D409" s="182" t="s">
        <v>209</v>
      </c>
      <c r="E409" s="190" t="s">
        <v>1</v>
      </c>
      <c r="F409" s="191" t="s">
        <v>165</v>
      </c>
      <c r="H409" s="192">
        <v>0.92</v>
      </c>
      <c r="I409" s="193"/>
      <c r="L409" s="189"/>
      <c r="M409" s="194"/>
      <c r="N409" s="195"/>
      <c r="O409" s="195"/>
      <c r="P409" s="195"/>
      <c r="Q409" s="195"/>
      <c r="R409" s="195"/>
      <c r="S409" s="195"/>
      <c r="T409" s="196"/>
      <c r="AT409" s="190" t="s">
        <v>209</v>
      </c>
      <c r="AU409" s="190" t="s">
        <v>82</v>
      </c>
      <c r="AV409" s="14" t="s">
        <v>82</v>
      </c>
      <c r="AW409" s="14" t="s">
        <v>30</v>
      </c>
      <c r="AX409" s="14" t="s">
        <v>80</v>
      </c>
      <c r="AY409" s="190" t="s">
        <v>200</v>
      </c>
    </row>
    <row r="410" spans="1:65" s="2" customFormat="1" ht="16.5" customHeight="1">
      <c r="A410" s="33"/>
      <c r="B410" s="167"/>
      <c r="C410" s="213" t="s">
        <v>593</v>
      </c>
      <c r="D410" s="213" t="s">
        <v>436</v>
      </c>
      <c r="E410" s="214" t="s">
        <v>608</v>
      </c>
      <c r="F410" s="215" t="s">
        <v>609</v>
      </c>
      <c r="G410" s="216" t="s">
        <v>205</v>
      </c>
      <c r="H410" s="217">
        <v>0.184</v>
      </c>
      <c r="I410" s="218"/>
      <c r="J410" s="219">
        <f>ROUND(I410*H410,2)</f>
        <v>0</v>
      </c>
      <c r="K410" s="215" t="s">
        <v>1</v>
      </c>
      <c r="L410" s="220"/>
      <c r="M410" s="221" t="s">
        <v>1</v>
      </c>
      <c r="N410" s="222" t="s">
        <v>38</v>
      </c>
      <c r="O410" s="59"/>
      <c r="P410" s="177">
        <f>O410*H410</f>
        <v>0</v>
      </c>
      <c r="Q410" s="177">
        <v>0.41699999999999998</v>
      </c>
      <c r="R410" s="177">
        <f>Q410*H410</f>
        <v>7.6727999999999991E-2</v>
      </c>
      <c r="S410" s="177">
        <v>0</v>
      </c>
      <c r="T410" s="178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9" t="s">
        <v>246</v>
      </c>
      <c r="AT410" s="179" t="s">
        <v>436</v>
      </c>
      <c r="AU410" s="179" t="s">
        <v>82</v>
      </c>
      <c r="AY410" s="18" t="s">
        <v>200</v>
      </c>
      <c r="BE410" s="180">
        <f>IF(N410="základní",J410,0)</f>
        <v>0</v>
      </c>
      <c r="BF410" s="180">
        <f>IF(N410="snížená",J410,0)</f>
        <v>0</v>
      </c>
      <c r="BG410" s="180">
        <f>IF(N410="zákl. přenesená",J410,0)</f>
        <v>0</v>
      </c>
      <c r="BH410" s="180">
        <f>IF(N410="sníž. přenesená",J410,0)</f>
        <v>0</v>
      </c>
      <c r="BI410" s="180">
        <f>IF(N410="nulová",J410,0)</f>
        <v>0</v>
      </c>
      <c r="BJ410" s="18" t="s">
        <v>80</v>
      </c>
      <c r="BK410" s="180">
        <f>ROUND(I410*H410,2)</f>
        <v>0</v>
      </c>
      <c r="BL410" s="18" t="s">
        <v>207</v>
      </c>
      <c r="BM410" s="179" t="s">
        <v>1494</v>
      </c>
    </row>
    <row r="411" spans="1:65" s="14" customFormat="1" ht="11.25">
      <c r="B411" s="189"/>
      <c r="D411" s="182" t="s">
        <v>209</v>
      </c>
      <c r="E411" s="190" t="s">
        <v>1</v>
      </c>
      <c r="F411" s="191" t="s">
        <v>611</v>
      </c>
      <c r="H411" s="192">
        <v>0.184</v>
      </c>
      <c r="I411" s="193"/>
      <c r="L411" s="189"/>
      <c r="M411" s="194"/>
      <c r="N411" s="195"/>
      <c r="O411" s="195"/>
      <c r="P411" s="195"/>
      <c r="Q411" s="195"/>
      <c r="R411" s="195"/>
      <c r="S411" s="195"/>
      <c r="T411" s="196"/>
      <c r="AT411" s="190" t="s">
        <v>209</v>
      </c>
      <c r="AU411" s="190" t="s">
        <v>82</v>
      </c>
      <c r="AV411" s="14" t="s">
        <v>82</v>
      </c>
      <c r="AW411" s="14" t="s">
        <v>30</v>
      </c>
      <c r="AX411" s="14" t="s">
        <v>80</v>
      </c>
      <c r="AY411" s="190" t="s">
        <v>200</v>
      </c>
    </row>
    <row r="412" spans="1:65" s="2" customFormat="1" ht="21.75" customHeight="1">
      <c r="A412" s="33"/>
      <c r="B412" s="167"/>
      <c r="C412" s="168" t="s">
        <v>598</v>
      </c>
      <c r="D412" s="168" t="s">
        <v>202</v>
      </c>
      <c r="E412" s="169" t="s">
        <v>617</v>
      </c>
      <c r="F412" s="170" t="s">
        <v>618</v>
      </c>
      <c r="G412" s="171" t="s">
        <v>205</v>
      </c>
      <c r="H412" s="172">
        <v>0.161</v>
      </c>
      <c r="I412" s="173"/>
      <c r="J412" s="174">
        <f>ROUND(I412*H412,2)</f>
        <v>0</v>
      </c>
      <c r="K412" s="170" t="s">
        <v>206</v>
      </c>
      <c r="L412" s="34"/>
      <c r="M412" s="175" t="s">
        <v>1</v>
      </c>
      <c r="N412" s="176" t="s">
        <v>38</v>
      </c>
      <c r="O412" s="59"/>
      <c r="P412" s="177">
        <f>O412*H412</f>
        <v>0</v>
      </c>
      <c r="Q412" s="177">
        <v>0.1837</v>
      </c>
      <c r="R412" s="177">
        <f>Q412*H412</f>
        <v>2.95757E-2</v>
      </c>
      <c r="S412" s="177">
        <v>0</v>
      </c>
      <c r="T412" s="178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9" t="s">
        <v>207</v>
      </c>
      <c r="AT412" s="179" t="s">
        <v>202</v>
      </c>
      <c r="AU412" s="179" t="s">
        <v>82</v>
      </c>
      <c r="AY412" s="18" t="s">
        <v>200</v>
      </c>
      <c r="BE412" s="180">
        <f>IF(N412="základní",J412,0)</f>
        <v>0</v>
      </c>
      <c r="BF412" s="180">
        <f>IF(N412="snížená",J412,0)</f>
        <v>0</v>
      </c>
      <c r="BG412" s="180">
        <f>IF(N412="zákl. přenesená",J412,0)</f>
        <v>0</v>
      </c>
      <c r="BH412" s="180">
        <f>IF(N412="sníž. přenesená",J412,0)</f>
        <v>0</v>
      </c>
      <c r="BI412" s="180">
        <f>IF(N412="nulová",J412,0)</f>
        <v>0</v>
      </c>
      <c r="BJ412" s="18" t="s">
        <v>80</v>
      </c>
      <c r="BK412" s="180">
        <f>ROUND(I412*H412,2)</f>
        <v>0</v>
      </c>
      <c r="BL412" s="18" t="s">
        <v>207</v>
      </c>
      <c r="BM412" s="179" t="s">
        <v>1495</v>
      </c>
    </row>
    <row r="413" spans="1:65" s="2" customFormat="1" ht="16.5" customHeight="1">
      <c r="A413" s="33"/>
      <c r="B413" s="167"/>
      <c r="C413" s="213" t="s">
        <v>603</v>
      </c>
      <c r="D413" s="213" t="s">
        <v>436</v>
      </c>
      <c r="E413" s="214" t="s">
        <v>621</v>
      </c>
      <c r="F413" s="215" t="s">
        <v>622</v>
      </c>
      <c r="G413" s="216" t="s">
        <v>205</v>
      </c>
      <c r="H413" s="217">
        <v>2.8000000000000001E-2</v>
      </c>
      <c r="I413" s="218"/>
      <c r="J413" s="219">
        <f>ROUND(I413*H413,2)</f>
        <v>0</v>
      </c>
      <c r="K413" s="215" t="s">
        <v>206</v>
      </c>
      <c r="L413" s="220"/>
      <c r="M413" s="221" t="s">
        <v>1</v>
      </c>
      <c r="N413" s="222" t="s">
        <v>38</v>
      </c>
      <c r="O413" s="59"/>
      <c r="P413" s="177">
        <f>O413*H413</f>
        <v>0</v>
      </c>
      <c r="Q413" s="177">
        <v>0.222</v>
      </c>
      <c r="R413" s="177">
        <f>Q413*H413</f>
        <v>6.2160000000000002E-3</v>
      </c>
      <c r="S413" s="177">
        <v>0</v>
      </c>
      <c r="T413" s="178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9" t="s">
        <v>246</v>
      </c>
      <c r="AT413" s="179" t="s">
        <v>436</v>
      </c>
      <c r="AU413" s="179" t="s">
        <v>82</v>
      </c>
      <c r="AY413" s="18" t="s">
        <v>200</v>
      </c>
      <c r="BE413" s="180">
        <f>IF(N413="základní",J413,0)</f>
        <v>0</v>
      </c>
      <c r="BF413" s="180">
        <f>IF(N413="snížená",J413,0)</f>
        <v>0</v>
      </c>
      <c r="BG413" s="180">
        <f>IF(N413="zákl. přenesená",J413,0)</f>
        <v>0</v>
      </c>
      <c r="BH413" s="180">
        <f>IF(N413="sníž. přenesená",J413,0)</f>
        <v>0</v>
      </c>
      <c r="BI413" s="180">
        <f>IF(N413="nulová",J413,0)</f>
        <v>0</v>
      </c>
      <c r="BJ413" s="18" t="s">
        <v>80</v>
      </c>
      <c r="BK413" s="180">
        <f>ROUND(I413*H413,2)</f>
        <v>0</v>
      </c>
      <c r="BL413" s="18" t="s">
        <v>207</v>
      </c>
      <c r="BM413" s="179" t="s">
        <v>1496</v>
      </c>
    </row>
    <row r="414" spans="1:65" s="2" customFormat="1" ht="16.5" customHeight="1">
      <c r="A414" s="33"/>
      <c r="B414" s="167"/>
      <c r="C414" s="213" t="s">
        <v>607</v>
      </c>
      <c r="D414" s="213" t="s">
        <v>436</v>
      </c>
      <c r="E414" s="214" t="s">
        <v>626</v>
      </c>
      <c r="F414" s="215" t="s">
        <v>627</v>
      </c>
      <c r="G414" s="216" t="s">
        <v>205</v>
      </c>
      <c r="H414" s="217">
        <v>3.5000000000000003E-2</v>
      </c>
      <c r="I414" s="218"/>
      <c r="J414" s="219">
        <f>ROUND(I414*H414,2)</f>
        <v>0</v>
      </c>
      <c r="K414" s="215" t="s">
        <v>1</v>
      </c>
      <c r="L414" s="220"/>
      <c r="M414" s="221" t="s">
        <v>1</v>
      </c>
      <c r="N414" s="222" t="s">
        <v>38</v>
      </c>
      <c r="O414" s="59"/>
      <c r="P414" s="177">
        <f>O414*H414</f>
        <v>0</v>
      </c>
      <c r="Q414" s="177">
        <v>0.222</v>
      </c>
      <c r="R414" s="177">
        <f>Q414*H414</f>
        <v>7.7700000000000009E-3</v>
      </c>
      <c r="S414" s="177">
        <v>0</v>
      </c>
      <c r="T414" s="178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9" t="s">
        <v>246</v>
      </c>
      <c r="AT414" s="179" t="s">
        <v>436</v>
      </c>
      <c r="AU414" s="179" t="s">
        <v>82</v>
      </c>
      <c r="AY414" s="18" t="s">
        <v>200</v>
      </c>
      <c r="BE414" s="180">
        <f>IF(N414="základní",J414,0)</f>
        <v>0</v>
      </c>
      <c r="BF414" s="180">
        <f>IF(N414="snížená",J414,0)</f>
        <v>0</v>
      </c>
      <c r="BG414" s="180">
        <f>IF(N414="zákl. přenesená",J414,0)</f>
        <v>0</v>
      </c>
      <c r="BH414" s="180">
        <f>IF(N414="sníž. přenesená",J414,0)</f>
        <v>0</v>
      </c>
      <c r="BI414" s="180">
        <f>IF(N414="nulová",J414,0)</f>
        <v>0</v>
      </c>
      <c r="BJ414" s="18" t="s">
        <v>80</v>
      </c>
      <c r="BK414" s="180">
        <f>ROUND(I414*H414,2)</f>
        <v>0</v>
      </c>
      <c r="BL414" s="18" t="s">
        <v>207</v>
      </c>
      <c r="BM414" s="179" t="s">
        <v>1497</v>
      </c>
    </row>
    <row r="415" spans="1:65" s="14" customFormat="1" ht="11.25">
      <c r="B415" s="189"/>
      <c r="D415" s="182" t="s">
        <v>209</v>
      </c>
      <c r="E415" s="190" t="s">
        <v>1</v>
      </c>
      <c r="F415" s="191" t="s">
        <v>629</v>
      </c>
      <c r="H415" s="192">
        <v>3.5000000000000003E-2</v>
      </c>
      <c r="I415" s="193"/>
      <c r="L415" s="189"/>
      <c r="M415" s="194"/>
      <c r="N415" s="195"/>
      <c r="O415" s="195"/>
      <c r="P415" s="195"/>
      <c r="Q415" s="195"/>
      <c r="R415" s="195"/>
      <c r="S415" s="195"/>
      <c r="T415" s="196"/>
      <c r="AT415" s="190" t="s">
        <v>209</v>
      </c>
      <c r="AU415" s="190" t="s">
        <v>82</v>
      </c>
      <c r="AV415" s="14" t="s">
        <v>82</v>
      </c>
      <c r="AW415" s="14" t="s">
        <v>30</v>
      </c>
      <c r="AX415" s="14" t="s">
        <v>73</v>
      </c>
      <c r="AY415" s="190" t="s">
        <v>200</v>
      </c>
    </row>
    <row r="416" spans="1:65" s="15" customFormat="1" ht="11.25">
      <c r="B416" s="197"/>
      <c r="D416" s="182" t="s">
        <v>209</v>
      </c>
      <c r="E416" s="198" t="s">
        <v>1</v>
      </c>
      <c r="F416" s="199" t="s">
        <v>214</v>
      </c>
      <c r="H416" s="200">
        <v>3.5000000000000003E-2</v>
      </c>
      <c r="I416" s="201"/>
      <c r="L416" s="197"/>
      <c r="M416" s="202"/>
      <c r="N416" s="203"/>
      <c r="O416" s="203"/>
      <c r="P416" s="203"/>
      <c r="Q416" s="203"/>
      <c r="R416" s="203"/>
      <c r="S416" s="203"/>
      <c r="T416" s="204"/>
      <c r="AT416" s="198" t="s">
        <v>209</v>
      </c>
      <c r="AU416" s="198" t="s">
        <v>82</v>
      </c>
      <c r="AV416" s="15" t="s">
        <v>207</v>
      </c>
      <c r="AW416" s="15" t="s">
        <v>30</v>
      </c>
      <c r="AX416" s="15" t="s">
        <v>80</v>
      </c>
      <c r="AY416" s="198" t="s">
        <v>200</v>
      </c>
    </row>
    <row r="417" spans="1:65" s="2" customFormat="1" ht="21.75" customHeight="1">
      <c r="A417" s="33"/>
      <c r="B417" s="167"/>
      <c r="C417" s="168" t="s">
        <v>612</v>
      </c>
      <c r="D417" s="168" t="s">
        <v>202</v>
      </c>
      <c r="E417" s="169" t="s">
        <v>1498</v>
      </c>
      <c r="F417" s="170" t="s">
        <v>1499</v>
      </c>
      <c r="G417" s="171" t="s">
        <v>205</v>
      </c>
      <c r="H417" s="172">
        <v>1.8720000000000001</v>
      </c>
      <c r="I417" s="173"/>
      <c r="J417" s="174">
        <f>ROUND(I417*H417,2)</f>
        <v>0</v>
      </c>
      <c r="K417" s="170" t="s">
        <v>206</v>
      </c>
      <c r="L417" s="34"/>
      <c r="M417" s="175" t="s">
        <v>1</v>
      </c>
      <c r="N417" s="176" t="s">
        <v>38</v>
      </c>
      <c r="O417" s="59"/>
      <c r="P417" s="177">
        <f>O417*H417</f>
        <v>0</v>
      </c>
      <c r="Q417" s="177">
        <v>0.10100000000000001</v>
      </c>
      <c r="R417" s="177">
        <f>Q417*H417</f>
        <v>0.18907200000000002</v>
      </c>
      <c r="S417" s="177">
        <v>0</v>
      </c>
      <c r="T417" s="178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9" t="s">
        <v>207</v>
      </c>
      <c r="AT417" s="179" t="s">
        <v>202</v>
      </c>
      <c r="AU417" s="179" t="s">
        <v>82</v>
      </c>
      <c r="AY417" s="18" t="s">
        <v>200</v>
      </c>
      <c r="BE417" s="180">
        <f>IF(N417="základní",J417,0)</f>
        <v>0</v>
      </c>
      <c r="BF417" s="180">
        <f>IF(N417="snížená",J417,0)</f>
        <v>0</v>
      </c>
      <c r="BG417" s="180">
        <f>IF(N417="zákl. přenesená",J417,0)</f>
        <v>0</v>
      </c>
      <c r="BH417" s="180">
        <f>IF(N417="sníž. přenesená",J417,0)</f>
        <v>0</v>
      </c>
      <c r="BI417" s="180">
        <f>IF(N417="nulová",J417,0)</f>
        <v>0</v>
      </c>
      <c r="BJ417" s="18" t="s">
        <v>80</v>
      </c>
      <c r="BK417" s="180">
        <f>ROUND(I417*H417,2)</f>
        <v>0</v>
      </c>
      <c r="BL417" s="18" t="s">
        <v>207</v>
      </c>
      <c r="BM417" s="179" t="s">
        <v>1500</v>
      </c>
    </row>
    <row r="418" spans="1:65" s="14" customFormat="1" ht="11.25">
      <c r="B418" s="189"/>
      <c r="D418" s="182" t="s">
        <v>209</v>
      </c>
      <c r="E418" s="190" t="s">
        <v>1</v>
      </c>
      <c r="F418" s="191" t="s">
        <v>1261</v>
      </c>
      <c r="H418" s="192">
        <v>1.8720000000000001</v>
      </c>
      <c r="I418" s="193"/>
      <c r="L418" s="189"/>
      <c r="M418" s="194"/>
      <c r="N418" s="195"/>
      <c r="O418" s="195"/>
      <c r="P418" s="195"/>
      <c r="Q418" s="195"/>
      <c r="R418" s="195"/>
      <c r="S418" s="195"/>
      <c r="T418" s="196"/>
      <c r="AT418" s="190" t="s">
        <v>209</v>
      </c>
      <c r="AU418" s="190" t="s">
        <v>82</v>
      </c>
      <c r="AV418" s="14" t="s">
        <v>82</v>
      </c>
      <c r="AW418" s="14" t="s">
        <v>30</v>
      </c>
      <c r="AX418" s="14" t="s">
        <v>80</v>
      </c>
      <c r="AY418" s="190" t="s">
        <v>200</v>
      </c>
    </row>
    <row r="419" spans="1:65" s="2" customFormat="1" ht="21.75" customHeight="1">
      <c r="A419" s="33"/>
      <c r="B419" s="167"/>
      <c r="C419" s="213" t="s">
        <v>616</v>
      </c>
      <c r="D419" s="213" t="s">
        <v>436</v>
      </c>
      <c r="E419" s="214" t="s">
        <v>1501</v>
      </c>
      <c r="F419" s="215" t="s">
        <v>1502</v>
      </c>
      <c r="G419" s="216" t="s">
        <v>205</v>
      </c>
      <c r="H419" s="217">
        <v>0.38200000000000001</v>
      </c>
      <c r="I419" s="218"/>
      <c r="J419" s="219">
        <f>ROUND(I419*H419,2)</f>
        <v>0</v>
      </c>
      <c r="K419" s="215" t="s">
        <v>206</v>
      </c>
      <c r="L419" s="220"/>
      <c r="M419" s="221" t="s">
        <v>1</v>
      </c>
      <c r="N419" s="222" t="s">
        <v>38</v>
      </c>
      <c r="O419" s="59"/>
      <c r="P419" s="177">
        <f>O419*H419</f>
        <v>0</v>
      </c>
      <c r="Q419" s="177">
        <v>0.115</v>
      </c>
      <c r="R419" s="177">
        <f>Q419*H419</f>
        <v>4.3930000000000004E-2</v>
      </c>
      <c r="S419" s="177">
        <v>0</v>
      </c>
      <c r="T419" s="178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9" t="s">
        <v>246</v>
      </c>
      <c r="AT419" s="179" t="s">
        <v>436</v>
      </c>
      <c r="AU419" s="179" t="s">
        <v>82</v>
      </c>
      <c r="AY419" s="18" t="s">
        <v>200</v>
      </c>
      <c r="BE419" s="180">
        <f>IF(N419="základní",J419,0)</f>
        <v>0</v>
      </c>
      <c r="BF419" s="180">
        <f>IF(N419="snížená",J419,0)</f>
        <v>0</v>
      </c>
      <c r="BG419" s="180">
        <f>IF(N419="zákl. přenesená",J419,0)</f>
        <v>0</v>
      </c>
      <c r="BH419" s="180">
        <f>IF(N419="sníž. přenesená",J419,0)</f>
        <v>0</v>
      </c>
      <c r="BI419" s="180">
        <f>IF(N419="nulová",J419,0)</f>
        <v>0</v>
      </c>
      <c r="BJ419" s="18" t="s">
        <v>80</v>
      </c>
      <c r="BK419" s="180">
        <f>ROUND(I419*H419,2)</f>
        <v>0</v>
      </c>
      <c r="BL419" s="18" t="s">
        <v>207</v>
      </c>
      <c r="BM419" s="179" t="s">
        <v>1503</v>
      </c>
    </row>
    <row r="420" spans="1:65" s="14" customFormat="1" ht="11.25">
      <c r="B420" s="189"/>
      <c r="D420" s="182" t="s">
        <v>209</v>
      </c>
      <c r="F420" s="191" t="s">
        <v>1504</v>
      </c>
      <c r="H420" s="192">
        <v>0.38200000000000001</v>
      </c>
      <c r="I420" s="193"/>
      <c r="L420" s="189"/>
      <c r="M420" s="194"/>
      <c r="N420" s="195"/>
      <c r="O420" s="195"/>
      <c r="P420" s="195"/>
      <c r="Q420" s="195"/>
      <c r="R420" s="195"/>
      <c r="S420" s="195"/>
      <c r="T420" s="196"/>
      <c r="AT420" s="190" t="s">
        <v>209</v>
      </c>
      <c r="AU420" s="190" t="s">
        <v>82</v>
      </c>
      <c r="AV420" s="14" t="s">
        <v>82</v>
      </c>
      <c r="AW420" s="14" t="s">
        <v>3</v>
      </c>
      <c r="AX420" s="14" t="s">
        <v>80</v>
      </c>
      <c r="AY420" s="190" t="s">
        <v>200</v>
      </c>
    </row>
    <row r="421" spans="1:65" s="12" customFormat="1" ht="22.9" customHeight="1">
      <c r="B421" s="154"/>
      <c r="D421" s="155" t="s">
        <v>72</v>
      </c>
      <c r="E421" s="165" t="s">
        <v>246</v>
      </c>
      <c r="F421" s="165" t="s">
        <v>638</v>
      </c>
      <c r="I421" s="157"/>
      <c r="J421" s="166">
        <f>BK421</f>
        <v>0</v>
      </c>
      <c r="L421" s="154"/>
      <c r="M421" s="159"/>
      <c r="N421" s="160"/>
      <c r="O421" s="160"/>
      <c r="P421" s="161">
        <f>SUM(P422:P570)</f>
        <v>0</v>
      </c>
      <c r="Q421" s="160"/>
      <c r="R421" s="161">
        <f>SUM(R422:R570)</f>
        <v>54.319337909999987</v>
      </c>
      <c r="S421" s="160"/>
      <c r="T421" s="162">
        <f>SUM(T422:T570)</f>
        <v>0</v>
      </c>
      <c r="AR421" s="155" t="s">
        <v>80</v>
      </c>
      <c r="AT421" s="163" t="s">
        <v>72</v>
      </c>
      <c r="AU421" s="163" t="s">
        <v>80</v>
      </c>
      <c r="AY421" s="155" t="s">
        <v>200</v>
      </c>
      <c r="BK421" s="164">
        <f>SUM(BK422:BK570)</f>
        <v>0</v>
      </c>
    </row>
    <row r="422" spans="1:65" s="2" customFormat="1" ht="21.75" customHeight="1">
      <c r="A422" s="33"/>
      <c r="B422" s="167"/>
      <c r="C422" s="168" t="s">
        <v>620</v>
      </c>
      <c r="D422" s="168" t="s">
        <v>202</v>
      </c>
      <c r="E422" s="169" t="s">
        <v>1505</v>
      </c>
      <c r="F422" s="170" t="s">
        <v>1506</v>
      </c>
      <c r="G422" s="171" t="s">
        <v>249</v>
      </c>
      <c r="H422" s="172">
        <v>3.7</v>
      </c>
      <c r="I422" s="173"/>
      <c r="J422" s="174">
        <f>ROUND(I422*H422,2)</f>
        <v>0</v>
      </c>
      <c r="K422" s="170" t="s">
        <v>206</v>
      </c>
      <c r="L422" s="34"/>
      <c r="M422" s="175" t="s">
        <v>1</v>
      </c>
      <c r="N422" s="176" t="s">
        <v>38</v>
      </c>
      <c r="O422" s="59"/>
      <c r="P422" s="177">
        <f>O422*H422</f>
        <v>0</v>
      </c>
      <c r="Q422" s="177">
        <v>0</v>
      </c>
      <c r="R422" s="177">
        <f>Q422*H422</f>
        <v>0</v>
      </c>
      <c r="S422" s="177">
        <v>0</v>
      </c>
      <c r="T422" s="178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9" t="s">
        <v>207</v>
      </c>
      <c r="AT422" s="179" t="s">
        <v>202</v>
      </c>
      <c r="AU422" s="179" t="s">
        <v>82</v>
      </c>
      <c r="AY422" s="18" t="s">
        <v>200</v>
      </c>
      <c r="BE422" s="180">
        <f>IF(N422="základní",J422,0)</f>
        <v>0</v>
      </c>
      <c r="BF422" s="180">
        <f>IF(N422="snížená",J422,0)</f>
        <v>0</v>
      </c>
      <c r="BG422" s="180">
        <f>IF(N422="zákl. přenesená",J422,0)</f>
        <v>0</v>
      </c>
      <c r="BH422" s="180">
        <f>IF(N422="sníž. přenesená",J422,0)</f>
        <v>0</v>
      </c>
      <c r="BI422" s="180">
        <f>IF(N422="nulová",J422,0)</f>
        <v>0</v>
      </c>
      <c r="BJ422" s="18" t="s">
        <v>80</v>
      </c>
      <c r="BK422" s="180">
        <f>ROUND(I422*H422,2)</f>
        <v>0</v>
      </c>
      <c r="BL422" s="18" t="s">
        <v>207</v>
      </c>
      <c r="BM422" s="179" t="s">
        <v>1507</v>
      </c>
    </row>
    <row r="423" spans="1:65" s="14" customFormat="1" ht="11.25">
      <c r="B423" s="189"/>
      <c r="D423" s="182" t="s">
        <v>209</v>
      </c>
      <c r="E423" s="190" t="s">
        <v>1</v>
      </c>
      <c r="F423" s="191" t="s">
        <v>1508</v>
      </c>
      <c r="H423" s="192">
        <v>3.7</v>
      </c>
      <c r="I423" s="193"/>
      <c r="L423" s="189"/>
      <c r="M423" s="194"/>
      <c r="N423" s="195"/>
      <c r="O423" s="195"/>
      <c r="P423" s="195"/>
      <c r="Q423" s="195"/>
      <c r="R423" s="195"/>
      <c r="S423" s="195"/>
      <c r="T423" s="196"/>
      <c r="AT423" s="190" t="s">
        <v>209</v>
      </c>
      <c r="AU423" s="190" t="s">
        <v>82</v>
      </c>
      <c r="AV423" s="14" t="s">
        <v>82</v>
      </c>
      <c r="AW423" s="14" t="s">
        <v>30</v>
      </c>
      <c r="AX423" s="14" t="s">
        <v>80</v>
      </c>
      <c r="AY423" s="190" t="s">
        <v>200</v>
      </c>
    </row>
    <row r="424" spans="1:65" s="2" customFormat="1" ht="21.75" customHeight="1">
      <c r="A424" s="33"/>
      <c r="B424" s="167"/>
      <c r="C424" s="168" t="s">
        <v>625</v>
      </c>
      <c r="D424" s="168" t="s">
        <v>202</v>
      </c>
      <c r="E424" s="169" t="s">
        <v>1509</v>
      </c>
      <c r="F424" s="170" t="s">
        <v>1510</v>
      </c>
      <c r="G424" s="171" t="s">
        <v>249</v>
      </c>
      <c r="H424" s="172">
        <v>17.899999999999999</v>
      </c>
      <c r="I424" s="173"/>
      <c r="J424" s="174">
        <f>ROUND(I424*H424,2)</f>
        <v>0</v>
      </c>
      <c r="K424" s="170" t="s">
        <v>206</v>
      </c>
      <c r="L424" s="34"/>
      <c r="M424" s="175" t="s">
        <v>1</v>
      </c>
      <c r="N424" s="176" t="s">
        <v>38</v>
      </c>
      <c r="O424" s="59"/>
      <c r="P424" s="177">
        <f>O424*H424</f>
        <v>0</v>
      </c>
      <c r="Q424" s="177">
        <v>3.0000000000000001E-5</v>
      </c>
      <c r="R424" s="177">
        <f>Q424*H424</f>
        <v>5.3699999999999993E-4</v>
      </c>
      <c r="S424" s="177">
        <v>0</v>
      </c>
      <c r="T424" s="178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9" t="s">
        <v>207</v>
      </c>
      <c r="AT424" s="179" t="s">
        <v>202</v>
      </c>
      <c r="AU424" s="179" t="s">
        <v>82</v>
      </c>
      <c r="AY424" s="18" t="s">
        <v>200</v>
      </c>
      <c r="BE424" s="180">
        <f>IF(N424="základní",J424,0)</f>
        <v>0</v>
      </c>
      <c r="BF424" s="180">
        <f>IF(N424="snížená",J424,0)</f>
        <v>0</v>
      </c>
      <c r="BG424" s="180">
        <f>IF(N424="zákl. přenesená",J424,0)</f>
        <v>0</v>
      </c>
      <c r="BH424" s="180">
        <f>IF(N424="sníž. přenesená",J424,0)</f>
        <v>0</v>
      </c>
      <c r="BI424" s="180">
        <f>IF(N424="nulová",J424,0)</f>
        <v>0</v>
      </c>
      <c r="BJ424" s="18" t="s">
        <v>80</v>
      </c>
      <c r="BK424" s="180">
        <f>ROUND(I424*H424,2)</f>
        <v>0</v>
      </c>
      <c r="BL424" s="18" t="s">
        <v>207</v>
      </c>
      <c r="BM424" s="179" t="s">
        <v>1511</v>
      </c>
    </row>
    <row r="425" spans="1:65" s="14" customFormat="1" ht="22.5">
      <c r="B425" s="189"/>
      <c r="D425" s="182" t="s">
        <v>209</v>
      </c>
      <c r="E425" s="190" t="s">
        <v>1</v>
      </c>
      <c r="F425" s="191" t="s">
        <v>1512</v>
      </c>
      <c r="H425" s="192">
        <v>17.899999999999999</v>
      </c>
      <c r="I425" s="193"/>
      <c r="L425" s="189"/>
      <c r="M425" s="194"/>
      <c r="N425" s="195"/>
      <c r="O425" s="195"/>
      <c r="P425" s="195"/>
      <c r="Q425" s="195"/>
      <c r="R425" s="195"/>
      <c r="S425" s="195"/>
      <c r="T425" s="196"/>
      <c r="AT425" s="190" t="s">
        <v>209</v>
      </c>
      <c r="AU425" s="190" t="s">
        <v>82</v>
      </c>
      <c r="AV425" s="14" t="s">
        <v>82</v>
      </c>
      <c r="AW425" s="14" t="s">
        <v>30</v>
      </c>
      <c r="AX425" s="14" t="s">
        <v>73</v>
      </c>
      <c r="AY425" s="190" t="s">
        <v>200</v>
      </c>
    </row>
    <row r="426" spans="1:65" s="15" customFormat="1" ht="11.25">
      <c r="B426" s="197"/>
      <c r="D426" s="182" t="s">
        <v>209</v>
      </c>
      <c r="E426" s="198" t="s">
        <v>1252</v>
      </c>
      <c r="F426" s="199" t="s">
        <v>214</v>
      </c>
      <c r="H426" s="200">
        <v>17.899999999999999</v>
      </c>
      <c r="I426" s="201"/>
      <c r="L426" s="197"/>
      <c r="M426" s="202"/>
      <c r="N426" s="203"/>
      <c r="O426" s="203"/>
      <c r="P426" s="203"/>
      <c r="Q426" s="203"/>
      <c r="R426" s="203"/>
      <c r="S426" s="203"/>
      <c r="T426" s="204"/>
      <c r="AT426" s="198" t="s">
        <v>209</v>
      </c>
      <c r="AU426" s="198" t="s">
        <v>82</v>
      </c>
      <c r="AV426" s="15" t="s">
        <v>207</v>
      </c>
      <c r="AW426" s="15" t="s">
        <v>30</v>
      </c>
      <c r="AX426" s="15" t="s">
        <v>80</v>
      </c>
      <c r="AY426" s="198" t="s">
        <v>200</v>
      </c>
    </row>
    <row r="427" spans="1:65" s="2" customFormat="1" ht="21.75" customHeight="1">
      <c r="A427" s="33"/>
      <c r="B427" s="167"/>
      <c r="C427" s="213" t="s">
        <v>630</v>
      </c>
      <c r="D427" s="213" t="s">
        <v>436</v>
      </c>
      <c r="E427" s="214" t="s">
        <v>1513</v>
      </c>
      <c r="F427" s="215" t="s">
        <v>1514</v>
      </c>
      <c r="G427" s="216" t="s">
        <v>249</v>
      </c>
      <c r="H427" s="217">
        <v>18.169</v>
      </c>
      <c r="I427" s="218"/>
      <c r="J427" s="219">
        <f>ROUND(I427*H427,2)</f>
        <v>0</v>
      </c>
      <c r="K427" s="215" t="s">
        <v>206</v>
      </c>
      <c r="L427" s="220"/>
      <c r="M427" s="221" t="s">
        <v>1</v>
      </c>
      <c r="N427" s="222" t="s">
        <v>38</v>
      </c>
      <c r="O427" s="59"/>
      <c r="P427" s="177">
        <f>O427*H427</f>
        <v>0</v>
      </c>
      <c r="Q427" s="177">
        <v>2.4E-2</v>
      </c>
      <c r="R427" s="177">
        <f>Q427*H427</f>
        <v>0.436056</v>
      </c>
      <c r="S427" s="177">
        <v>0</v>
      </c>
      <c r="T427" s="178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9" t="s">
        <v>246</v>
      </c>
      <c r="AT427" s="179" t="s">
        <v>436</v>
      </c>
      <c r="AU427" s="179" t="s">
        <v>82</v>
      </c>
      <c r="AY427" s="18" t="s">
        <v>200</v>
      </c>
      <c r="BE427" s="180">
        <f>IF(N427="základní",J427,0)</f>
        <v>0</v>
      </c>
      <c r="BF427" s="180">
        <f>IF(N427="snížená",J427,0)</f>
        <v>0</v>
      </c>
      <c r="BG427" s="180">
        <f>IF(N427="zákl. přenesená",J427,0)</f>
        <v>0</v>
      </c>
      <c r="BH427" s="180">
        <f>IF(N427="sníž. přenesená",J427,0)</f>
        <v>0</v>
      </c>
      <c r="BI427" s="180">
        <f>IF(N427="nulová",J427,0)</f>
        <v>0</v>
      </c>
      <c r="BJ427" s="18" t="s">
        <v>80</v>
      </c>
      <c r="BK427" s="180">
        <f>ROUND(I427*H427,2)</f>
        <v>0</v>
      </c>
      <c r="BL427" s="18" t="s">
        <v>207</v>
      </c>
      <c r="BM427" s="179" t="s">
        <v>1515</v>
      </c>
    </row>
    <row r="428" spans="1:65" s="14" customFormat="1" ht="11.25">
      <c r="B428" s="189"/>
      <c r="D428" s="182" t="s">
        <v>209</v>
      </c>
      <c r="E428" s="190" t="s">
        <v>1</v>
      </c>
      <c r="F428" s="191" t="s">
        <v>1516</v>
      </c>
      <c r="H428" s="192">
        <v>18.169</v>
      </c>
      <c r="I428" s="193"/>
      <c r="L428" s="189"/>
      <c r="M428" s="194"/>
      <c r="N428" s="195"/>
      <c r="O428" s="195"/>
      <c r="P428" s="195"/>
      <c r="Q428" s="195"/>
      <c r="R428" s="195"/>
      <c r="S428" s="195"/>
      <c r="T428" s="196"/>
      <c r="AT428" s="190" t="s">
        <v>209</v>
      </c>
      <c r="AU428" s="190" t="s">
        <v>82</v>
      </c>
      <c r="AV428" s="14" t="s">
        <v>82</v>
      </c>
      <c r="AW428" s="14" t="s">
        <v>30</v>
      </c>
      <c r="AX428" s="14" t="s">
        <v>73</v>
      </c>
      <c r="AY428" s="190" t="s">
        <v>200</v>
      </c>
    </row>
    <row r="429" spans="1:65" s="15" customFormat="1" ht="11.25">
      <c r="B429" s="197"/>
      <c r="D429" s="182" t="s">
        <v>209</v>
      </c>
      <c r="E429" s="198" t="s">
        <v>1</v>
      </c>
      <c r="F429" s="199" t="s">
        <v>214</v>
      </c>
      <c r="H429" s="200">
        <v>18.169</v>
      </c>
      <c r="I429" s="201"/>
      <c r="L429" s="197"/>
      <c r="M429" s="202"/>
      <c r="N429" s="203"/>
      <c r="O429" s="203"/>
      <c r="P429" s="203"/>
      <c r="Q429" s="203"/>
      <c r="R429" s="203"/>
      <c r="S429" s="203"/>
      <c r="T429" s="204"/>
      <c r="AT429" s="198" t="s">
        <v>209</v>
      </c>
      <c r="AU429" s="198" t="s">
        <v>82</v>
      </c>
      <c r="AV429" s="15" t="s">
        <v>207</v>
      </c>
      <c r="AW429" s="15" t="s">
        <v>30</v>
      </c>
      <c r="AX429" s="15" t="s">
        <v>80</v>
      </c>
      <c r="AY429" s="198" t="s">
        <v>200</v>
      </c>
    </row>
    <row r="430" spans="1:65" s="2" customFormat="1" ht="21.75" customHeight="1">
      <c r="A430" s="33"/>
      <c r="B430" s="167"/>
      <c r="C430" s="168" t="s">
        <v>634</v>
      </c>
      <c r="D430" s="168" t="s">
        <v>202</v>
      </c>
      <c r="E430" s="169" t="s">
        <v>1517</v>
      </c>
      <c r="F430" s="170" t="s">
        <v>1518</v>
      </c>
      <c r="G430" s="171" t="s">
        <v>249</v>
      </c>
      <c r="H430" s="172">
        <v>21.25</v>
      </c>
      <c r="I430" s="173"/>
      <c r="J430" s="174">
        <f>ROUND(I430*H430,2)</f>
        <v>0</v>
      </c>
      <c r="K430" s="170" t="s">
        <v>206</v>
      </c>
      <c r="L430" s="34"/>
      <c r="M430" s="175" t="s">
        <v>1</v>
      </c>
      <c r="N430" s="176" t="s">
        <v>38</v>
      </c>
      <c r="O430" s="59"/>
      <c r="P430" s="177">
        <f>O430*H430</f>
        <v>0</v>
      </c>
      <c r="Q430" s="177">
        <v>4.0000000000000003E-5</v>
      </c>
      <c r="R430" s="177">
        <f>Q430*H430</f>
        <v>8.5000000000000006E-4</v>
      </c>
      <c r="S430" s="177">
        <v>0</v>
      </c>
      <c r="T430" s="178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9" t="s">
        <v>207</v>
      </c>
      <c r="AT430" s="179" t="s">
        <v>202</v>
      </c>
      <c r="AU430" s="179" t="s">
        <v>82</v>
      </c>
      <c r="AY430" s="18" t="s">
        <v>200</v>
      </c>
      <c r="BE430" s="180">
        <f>IF(N430="základní",J430,0)</f>
        <v>0</v>
      </c>
      <c r="BF430" s="180">
        <f>IF(N430="snížená",J430,0)</f>
        <v>0</v>
      </c>
      <c r="BG430" s="180">
        <f>IF(N430="zákl. přenesená",J430,0)</f>
        <v>0</v>
      </c>
      <c r="BH430" s="180">
        <f>IF(N430="sníž. přenesená",J430,0)</f>
        <v>0</v>
      </c>
      <c r="BI430" s="180">
        <f>IF(N430="nulová",J430,0)</f>
        <v>0</v>
      </c>
      <c r="BJ430" s="18" t="s">
        <v>80</v>
      </c>
      <c r="BK430" s="180">
        <f>ROUND(I430*H430,2)</f>
        <v>0</v>
      </c>
      <c r="BL430" s="18" t="s">
        <v>207</v>
      </c>
      <c r="BM430" s="179" t="s">
        <v>1519</v>
      </c>
    </row>
    <row r="431" spans="1:65" s="14" customFormat="1" ht="22.5">
      <c r="B431" s="189"/>
      <c r="D431" s="182" t="s">
        <v>209</v>
      </c>
      <c r="E431" s="190" t="s">
        <v>1</v>
      </c>
      <c r="F431" s="191" t="s">
        <v>1520</v>
      </c>
      <c r="H431" s="192">
        <v>21.25</v>
      </c>
      <c r="I431" s="193"/>
      <c r="L431" s="189"/>
      <c r="M431" s="194"/>
      <c r="N431" s="195"/>
      <c r="O431" s="195"/>
      <c r="P431" s="195"/>
      <c r="Q431" s="195"/>
      <c r="R431" s="195"/>
      <c r="S431" s="195"/>
      <c r="T431" s="196"/>
      <c r="AT431" s="190" t="s">
        <v>209</v>
      </c>
      <c r="AU431" s="190" t="s">
        <v>82</v>
      </c>
      <c r="AV431" s="14" t="s">
        <v>82</v>
      </c>
      <c r="AW431" s="14" t="s">
        <v>30</v>
      </c>
      <c r="AX431" s="14" t="s">
        <v>73</v>
      </c>
      <c r="AY431" s="190" t="s">
        <v>200</v>
      </c>
    </row>
    <row r="432" spans="1:65" s="15" customFormat="1" ht="11.25">
      <c r="B432" s="197"/>
      <c r="D432" s="182" t="s">
        <v>209</v>
      </c>
      <c r="E432" s="198" t="s">
        <v>1255</v>
      </c>
      <c r="F432" s="199" t="s">
        <v>214</v>
      </c>
      <c r="H432" s="200">
        <v>21.25</v>
      </c>
      <c r="I432" s="201"/>
      <c r="L432" s="197"/>
      <c r="M432" s="202"/>
      <c r="N432" s="203"/>
      <c r="O432" s="203"/>
      <c r="P432" s="203"/>
      <c r="Q432" s="203"/>
      <c r="R432" s="203"/>
      <c r="S432" s="203"/>
      <c r="T432" s="204"/>
      <c r="AT432" s="198" t="s">
        <v>209</v>
      </c>
      <c r="AU432" s="198" t="s">
        <v>82</v>
      </c>
      <c r="AV432" s="15" t="s">
        <v>207</v>
      </c>
      <c r="AW432" s="15" t="s">
        <v>30</v>
      </c>
      <c r="AX432" s="15" t="s">
        <v>80</v>
      </c>
      <c r="AY432" s="198" t="s">
        <v>200</v>
      </c>
    </row>
    <row r="433" spans="1:65" s="2" customFormat="1" ht="21.75" customHeight="1">
      <c r="A433" s="33"/>
      <c r="B433" s="167"/>
      <c r="C433" s="213" t="s">
        <v>639</v>
      </c>
      <c r="D433" s="213" t="s">
        <v>436</v>
      </c>
      <c r="E433" s="214" t="s">
        <v>1521</v>
      </c>
      <c r="F433" s="215" t="s">
        <v>1522</v>
      </c>
      <c r="G433" s="216" t="s">
        <v>249</v>
      </c>
      <c r="H433" s="217">
        <v>7.367</v>
      </c>
      <c r="I433" s="218"/>
      <c r="J433" s="219">
        <f>ROUND(I433*H433,2)</f>
        <v>0</v>
      </c>
      <c r="K433" s="215" t="s">
        <v>206</v>
      </c>
      <c r="L433" s="220"/>
      <c r="M433" s="221" t="s">
        <v>1</v>
      </c>
      <c r="N433" s="222" t="s">
        <v>38</v>
      </c>
      <c r="O433" s="59"/>
      <c r="P433" s="177">
        <f>O433*H433</f>
        <v>0</v>
      </c>
      <c r="Q433" s="177">
        <v>3.6999999999999998E-2</v>
      </c>
      <c r="R433" s="177">
        <f>Q433*H433</f>
        <v>0.27257899999999996</v>
      </c>
      <c r="S433" s="177">
        <v>0</v>
      </c>
      <c r="T433" s="178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9" t="s">
        <v>246</v>
      </c>
      <c r="AT433" s="179" t="s">
        <v>436</v>
      </c>
      <c r="AU433" s="179" t="s">
        <v>82</v>
      </c>
      <c r="AY433" s="18" t="s">
        <v>200</v>
      </c>
      <c r="BE433" s="180">
        <f>IF(N433="základní",J433,0)</f>
        <v>0</v>
      </c>
      <c r="BF433" s="180">
        <f>IF(N433="snížená",J433,0)</f>
        <v>0</v>
      </c>
      <c r="BG433" s="180">
        <f>IF(N433="zákl. přenesená",J433,0)</f>
        <v>0</v>
      </c>
      <c r="BH433" s="180">
        <f>IF(N433="sníž. přenesená",J433,0)</f>
        <v>0</v>
      </c>
      <c r="BI433" s="180">
        <f>IF(N433="nulová",J433,0)</f>
        <v>0</v>
      </c>
      <c r="BJ433" s="18" t="s">
        <v>80</v>
      </c>
      <c r="BK433" s="180">
        <f>ROUND(I433*H433,2)</f>
        <v>0</v>
      </c>
      <c r="BL433" s="18" t="s">
        <v>207</v>
      </c>
      <c r="BM433" s="179" t="s">
        <v>1523</v>
      </c>
    </row>
    <row r="434" spans="1:65" s="2" customFormat="1" ht="21.75" customHeight="1">
      <c r="A434" s="33"/>
      <c r="B434" s="167"/>
      <c r="C434" s="168" t="s">
        <v>644</v>
      </c>
      <c r="D434" s="168" t="s">
        <v>202</v>
      </c>
      <c r="E434" s="169" t="s">
        <v>1524</v>
      </c>
      <c r="F434" s="170" t="s">
        <v>1525</v>
      </c>
      <c r="G434" s="171" t="s">
        <v>494</v>
      </c>
      <c r="H434" s="172">
        <v>1</v>
      </c>
      <c r="I434" s="173"/>
      <c r="J434" s="174">
        <f>ROUND(I434*H434,2)</f>
        <v>0</v>
      </c>
      <c r="K434" s="170" t="s">
        <v>206</v>
      </c>
      <c r="L434" s="34"/>
      <c r="M434" s="175" t="s">
        <v>1</v>
      </c>
      <c r="N434" s="176" t="s">
        <v>38</v>
      </c>
      <c r="O434" s="59"/>
      <c r="P434" s="177">
        <f>O434*H434</f>
        <v>0</v>
      </c>
      <c r="Q434" s="177">
        <v>1E-3</v>
      </c>
      <c r="R434" s="177">
        <f>Q434*H434</f>
        <v>1E-3</v>
      </c>
      <c r="S434" s="177">
        <v>0</v>
      </c>
      <c r="T434" s="178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9" t="s">
        <v>207</v>
      </c>
      <c r="AT434" s="179" t="s">
        <v>202</v>
      </c>
      <c r="AU434" s="179" t="s">
        <v>82</v>
      </c>
      <c r="AY434" s="18" t="s">
        <v>200</v>
      </c>
      <c r="BE434" s="180">
        <f>IF(N434="základní",J434,0)</f>
        <v>0</v>
      </c>
      <c r="BF434" s="180">
        <f>IF(N434="snížená",J434,0)</f>
        <v>0</v>
      </c>
      <c r="BG434" s="180">
        <f>IF(N434="zákl. přenesená",J434,0)</f>
        <v>0</v>
      </c>
      <c r="BH434" s="180">
        <f>IF(N434="sníž. přenesená",J434,0)</f>
        <v>0</v>
      </c>
      <c r="BI434" s="180">
        <f>IF(N434="nulová",J434,0)</f>
        <v>0</v>
      </c>
      <c r="BJ434" s="18" t="s">
        <v>80</v>
      </c>
      <c r="BK434" s="180">
        <f>ROUND(I434*H434,2)</f>
        <v>0</v>
      </c>
      <c r="BL434" s="18" t="s">
        <v>207</v>
      </c>
      <c r="BM434" s="179" t="s">
        <v>1526</v>
      </c>
    </row>
    <row r="435" spans="1:65" s="14" customFormat="1" ht="11.25">
      <c r="B435" s="189"/>
      <c r="D435" s="182" t="s">
        <v>209</v>
      </c>
      <c r="E435" s="190" t="s">
        <v>1</v>
      </c>
      <c r="F435" s="191" t="s">
        <v>687</v>
      </c>
      <c r="H435" s="192">
        <v>1</v>
      </c>
      <c r="I435" s="193"/>
      <c r="L435" s="189"/>
      <c r="M435" s="194"/>
      <c r="N435" s="195"/>
      <c r="O435" s="195"/>
      <c r="P435" s="195"/>
      <c r="Q435" s="195"/>
      <c r="R435" s="195"/>
      <c r="S435" s="195"/>
      <c r="T435" s="196"/>
      <c r="AT435" s="190" t="s">
        <v>209</v>
      </c>
      <c r="AU435" s="190" t="s">
        <v>82</v>
      </c>
      <c r="AV435" s="14" t="s">
        <v>82</v>
      </c>
      <c r="AW435" s="14" t="s">
        <v>30</v>
      </c>
      <c r="AX435" s="14" t="s">
        <v>73</v>
      </c>
      <c r="AY435" s="190" t="s">
        <v>200</v>
      </c>
    </row>
    <row r="436" spans="1:65" s="15" customFormat="1" ht="11.25">
      <c r="B436" s="197"/>
      <c r="D436" s="182" t="s">
        <v>209</v>
      </c>
      <c r="E436" s="198" t="s">
        <v>1</v>
      </c>
      <c r="F436" s="199" t="s">
        <v>214</v>
      </c>
      <c r="H436" s="200">
        <v>1</v>
      </c>
      <c r="I436" s="201"/>
      <c r="L436" s="197"/>
      <c r="M436" s="202"/>
      <c r="N436" s="203"/>
      <c r="O436" s="203"/>
      <c r="P436" s="203"/>
      <c r="Q436" s="203"/>
      <c r="R436" s="203"/>
      <c r="S436" s="203"/>
      <c r="T436" s="204"/>
      <c r="AT436" s="198" t="s">
        <v>209</v>
      </c>
      <c r="AU436" s="198" t="s">
        <v>82</v>
      </c>
      <c r="AV436" s="15" t="s">
        <v>207</v>
      </c>
      <c r="AW436" s="15" t="s">
        <v>30</v>
      </c>
      <c r="AX436" s="15" t="s">
        <v>80</v>
      </c>
      <c r="AY436" s="198" t="s">
        <v>200</v>
      </c>
    </row>
    <row r="437" spans="1:65" s="2" customFormat="1" ht="21.75" customHeight="1">
      <c r="A437" s="33"/>
      <c r="B437" s="167"/>
      <c r="C437" s="168" t="s">
        <v>649</v>
      </c>
      <c r="D437" s="168" t="s">
        <v>202</v>
      </c>
      <c r="E437" s="169" t="s">
        <v>1527</v>
      </c>
      <c r="F437" s="170" t="s">
        <v>1528</v>
      </c>
      <c r="G437" s="171" t="s">
        <v>249</v>
      </c>
      <c r="H437" s="172">
        <v>3.6</v>
      </c>
      <c r="I437" s="173"/>
      <c r="J437" s="174">
        <f>ROUND(I437*H437,2)</f>
        <v>0</v>
      </c>
      <c r="K437" s="170" t="s">
        <v>206</v>
      </c>
      <c r="L437" s="34"/>
      <c r="M437" s="175" t="s">
        <v>1</v>
      </c>
      <c r="N437" s="176" t="s">
        <v>38</v>
      </c>
      <c r="O437" s="59"/>
      <c r="P437" s="177">
        <f>O437*H437</f>
        <v>0</v>
      </c>
      <c r="Q437" s="177">
        <v>5.0000000000000002E-5</v>
      </c>
      <c r="R437" s="177">
        <f>Q437*H437</f>
        <v>1.8000000000000001E-4</v>
      </c>
      <c r="S437" s="177">
        <v>0</v>
      </c>
      <c r="T437" s="178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9" t="s">
        <v>207</v>
      </c>
      <c r="AT437" s="179" t="s">
        <v>202</v>
      </c>
      <c r="AU437" s="179" t="s">
        <v>82</v>
      </c>
      <c r="AY437" s="18" t="s">
        <v>200</v>
      </c>
      <c r="BE437" s="180">
        <f>IF(N437="základní",J437,0)</f>
        <v>0</v>
      </c>
      <c r="BF437" s="180">
        <f>IF(N437="snížená",J437,0)</f>
        <v>0</v>
      </c>
      <c r="BG437" s="180">
        <f>IF(N437="zákl. přenesená",J437,0)</f>
        <v>0</v>
      </c>
      <c r="BH437" s="180">
        <f>IF(N437="sníž. přenesená",J437,0)</f>
        <v>0</v>
      </c>
      <c r="BI437" s="180">
        <f>IF(N437="nulová",J437,0)</f>
        <v>0</v>
      </c>
      <c r="BJ437" s="18" t="s">
        <v>80</v>
      </c>
      <c r="BK437" s="180">
        <f>ROUND(I437*H437,2)</f>
        <v>0</v>
      </c>
      <c r="BL437" s="18" t="s">
        <v>207</v>
      </c>
      <c r="BM437" s="179" t="s">
        <v>1529</v>
      </c>
    </row>
    <row r="438" spans="1:65" s="14" customFormat="1" ht="11.25">
      <c r="B438" s="189"/>
      <c r="D438" s="182" t="s">
        <v>209</v>
      </c>
      <c r="E438" s="190" t="s">
        <v>1</v>
      </c>
      <c r="F438" s="191" t="s">
        <v>1530</v>
      </c>
      <c r="H438" s="192">
        <v>3.6</v>
      </c>
      <c r="I438" s="193"/>
      <c r="L438" s="189"/>
      <c r="M438" s="194"/>
      <c r="N438" s="195"/>
      <c r="O438" s="195"/>
      <c r="P438" s="195"/>
      <c r="Q438" s="195"/>
      <c r="R438" s="195"/>
      <c r="S438" s="195"/>
      <c r="T438" s="196"/>
      <c r="AT438" s="190" t="s">
        <v>209</v>
      </c>
      <c r="AU438" s="190" t="s">
        <v>82</v>
      </c>
      <c r="AV438" s="14" t="s">
        <v>82</v>
      </c>
      <c r="AW438" s="14" t="s">
        <v>30</v>
      </c>
      <c r="AX438" s="14" t="s">
        <v>73</v>
      </c>
      <c r="AY438" s="190" t="s">
        <v>200</v>
      </c>
    </row>
    <row r="439" spans="1:65" s="15" customFormat="1" ht="11.25">
      <c r="B439" s="197"/>
      <c r="D439" s="182" t="s">
        <v>209</v>
      </c>
      <c r="E439" s="198" t="s">
        <v>1258</v>
      </c>
      <c r="F439" s="199" t="s">
        <v>214</v>
      </c>
      <c r="H439" s="200">
        <v>3.6</v>
      </c>
      <c r="I439" s="201"/>
      <c r="L439" s="197"/>
      <c r="M439" s="202"/>
      <c r="N439" s="203"/>
      <c r="O439" s="203"/>
      <c r="P439" s="203"/>
      <c r="Q439" s="203"/>
      <c r="R439" s="203"/>
      <c r="S439" s="203"/>
      <c r="T439" s="204"/>
      <c r="AT439" s="198" t="s">
        <v>209</v>
      </c>
      <c r="AU439" s="198" t="s">
        <v>82</v>
      </c>
      <c r="AV439" s="15" t="s">
        <v>207</v>
      </c>
      <c r="AW439" s="15" t="s">
        <v>30</v>
      </c>
      <c r="AX439" s="15" t="s">
        <v>80</v>
      </c>
      <c r="AY439" s="198" t="s">
        <v>200</v>
      </c>
    </row>
    <row r="440" spans="1:65" s="2" customFormat="1" ht="21.75" customHeight="1">
      <c r="A440" s="33"/>
      <c r="B440" s="167"/>
      <c r="C440" s="213" t="s">
        <v>653</v>
      </c>
      <c r="D440" s="213" t="s">
        <v>436</v>
      </c>
      <c r="E440" s="214" t="s">
        <v>1531</v>
      </c>
      <c r="F440" s="215" t="s">
        <v>1532</v>
      </c>
      <c r="G440" s="216" t="s">
        <v>249</v>
      </c>
      <c r="H440" s="217">
        <v>3.6539999999999999</v>
      </c>
      <c r="I440" s="218"/>
      <c r="J440" s="219">
        <f>ROUND(I440*H440,2)</f>
        <v>0</v>
      </c>
      <c r="K440" s="215" t="s">
        <v>1</v>
      </c>
      <c r="L440" s="220"/>
      <c r="M440" s="221" t="s">
        <v>1</v>
      </c>
      <c r="N440" s="222" t="s">
        <v>38</v>
      </c>
      <c r="O440" s="59"/>
      <c r="P440" s="177">
        <f>O440*H440</f>
        <v>0</v>
      </c>
      <c r="Q440" s="177">
        <v>7.5200000000000003E-2</v>
      </c>
      <c r="R440" s="177">
        <f>Q440*H440</f>
        <v>0.27478079999999999</v>
      </c>
      <c r="S440" s="177">
        <v>0</v>
      </c>
      <c r="T440" s="178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9" t="s">
        <v>246</v>
      </c>
      <c r="AT440" s="179" t="s">
        <v>436</v>
      </c>
      <c r="AU440" s="179" t="s">
        <v>82</v>
      </c>
      <c r="AY440" s="18" t="s">
        <v>200</v>
      </c>
      <c r="BE440" s="180">
        <f>IF(N440="základní",J440,0)</f>
        <v>0</v>
      </c>
      <c r="BF440" s="180">
        <f>IF(N440="snížená",J440,0)</f>
        <v>0</v>
      </c>
      <c r="BG440" s="180">
        <f>IF(N440="zákl. přenesená",J440,0)</f>
        <v>0</v>
      </c>
      <c r="BH440" s="180">
        <f>IF(N440="sníž. přenesená",J440,0)</f>
        <v>0</v>
      </c>
      <c r="BI440" s="180">
        <f>IF(N440="nulová",J440,0)</f>
        <v>0</v>
      </c>
      <c r="BJ440" s="18" t="s">
        <v>80</v>
      </c>
      <c r="BK440" s="180">
        <f>ROUND(I440*H440,2)</f>
        <v>0</v>
      </c>
      <c r="BL440" s="18" t="s">
        <v>207</v>
      </c>
      <c r="BM440" s="179" t="s">
        <v>1533</v>
      </c>
    </row>
    <row r="441" spans="1:65" s="14" customFormat="1" ht="11.25">
      <c r="B441" s="189"/>
      <c r="D441" s="182" t="s">
        <v>209</v>
      </c>
      <c r="E441" s="190" t="s">
        <v>1</v>
      </c>
      <c r="F441" s="191" t="s">
        <v>1534</v>
      </c>
      <c r="H441" s="192">
        <v>3.6539999999999999</v>
      </c>
      <c r="I441" s="193"/>
      <c r="L441" s="189"/>
      <c r="M441" s="194"/>
      <c r="N441" s="195"/>
      <c r="O441" s="195"/>
      <c r="P441" s="195"/>
      <c r="Q441" s="195"/>
      <c r="R441" s="195"/>
      <c r="S441" s="195"/>
      <c r="T441" s="196"/>
      <c r="AT441" s="190" t="s">
        <v>209</v>
      </c>
      <c r="AU441" s="190" t="s">
        <v>82</v>
      </c>
      <c r="AV441" s="14" t="s">
        <v>82</v>
      </c>
      <c r="AW441" s="14" t="s">
        <v>30</v>
      </c>
      <c r="AX441" s="14" t="s">
        <v>73</v>
      </c>
      <c r="AY441" s="190" t="s">
        <v>200</v>
      </c>
    </row>
    <row r="442" spans="1:65" s="15" customFormat="1" ht="11.25">
      <c r="B442" s="197"/>
      <c r="D442" s="182" t="s">
        <v>209</v>
      </c>
      <c r="E442" s="198" t="s">
        <v>1</v>
      </c>
      <c r="F442" s="199" t="s">
        <v>214</v>
      </c>
      <c r="H442" s="200">
        <v>3.6539999999999999</v>
      </c>
      <c r="I442" s="201"/>
      <c r="L442" s="197"/>
      <c r="M442" s="202"/>
      <c r="N442" s="203"/>
      <c r="O442" s="203"/>
      <c r="P442" s="203"/>
      <c r="Q442" s="203"/>
      <c r="R442" s="203"/>
      <c r="S442" s="203"/>
      <c r="T442" s="204"/>
      <c r="AT442" s="198" t="s">
        <v>209</v>
      </c>
      <c r="AU442" s="198" t="s">
        <v>82</v>
      </c>
      <c r="AV442" s="15" t="s">
        <v>207</v>
      </c>
      <c r="AW442" s="15" t="s">
        <v>30</v>
      </c>
      <c r="AX442" s="15" t="s">
        <v>80</v>
      </c>
      <c r="AY442" s="198" t="s">
        <v>200</v>
      </c>
    </row>
    <row r="443" spans="1:65" s="2" customFormat="1" ht="21.75" customHeight="1">
      <c r="A443" s="33"/>
      <c r="B443" s="167"/>
      <c r="C443" s="168" t="s">
        <v>658</v>
      </c>
      <c r="D443" s="168" t="s">
        <v>202</v>
      </c>
      <c r="E443" s="169" t="s">
        <v>1535</v>
      </c>
      <c r="F443" s="170" t="s">
        <v>1536</v>
      </c>
      <c r="G443" s="171" t="s">
        <v>494</v>
      </c>
      <c r="H443" s="172">
        <v>1</v>
      </c>
      <c r="I443" s="173"/>
      <c r="J443" s="174">
        <f>ROUND(I443*H443,2)</f>
        <v>0</v>
      </c>
      <c r="K443" s="170" t="s">
        <v>206</v>
      </c>
      <c r="L443" s="34"/>
      <c r="M443" s="175" t="s">
        <v>1</v>
      </c>
      <c r="N443" s="176" t="s">
        <v>38</v>
      </c>
      <c r="O443" s="59"/>
      <c r="P443" s="177">
        <f>O443*H443</f>
        <v>0</v>
      </c>
      <c r="Q443" s="177">
        <v>1.5E-3</v>
      </c>
      <c r="R443" s="177">
        <f>Q443*H443</f>
        <v>1.5E-3</v>
      </c>
      <c r="S443" s="177">
        <v>0</v>
      </c>
      <c r="T443" s="178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9" t="s">
        <v>207</v>
      </c>
      <c r="AT443" s="179" t="s">
        <v>202</v>
      </c>
      <c r="AU443" s="179" t="s">
        <v>82</v>
      </c>
      <c r="AY443" s="18" t="s">
        <v>200</v>
      </c>
      <c r="BE443" s="180">
        <f>IF(N443="základní",J443,0)</f>
        <v>0</v>
      </c>
      <c r="BF443" s="180">
        <f>IF(N443="snížená",J443,0)</f>
        <v>0</v>
      </c>
      <c r="BG443" s="180">
        <f>IF(N443="zákl. přenesená",J443,0)</f>
        <v>0</v>
      </c>
      <c r="BH443" s="180">
        <f>IF(N443="sníž. přenesená",J443,0)</f>
        <v>0</v>
      </c>
      <c r="BI443" s="180">
        <f>IF(N443="nulová",J443,0)</f>
        <v>0</v>
      </c>
      <c r="BJ443" s="18" t="s">
        <v>80</v>
      </c>
      <c r="BK443" s="180">
        <f>ROUND(I443*H443,2)</f>
        <v>0</v>
      </c>
      <c r="BL443" s="18" t="s">
        <v>207</v>
      </c>
      <c r="BM443" s="179" t="s">
        <v>1537</v>
      </c>
    </row>
    <row r="444" spans="1:65" s="14" customFormat="1" ht="11.25">
      <c r="B444" s="189"/>
      <c r="D444" s="182" t="s">
        <v>209</v>
      </c>
      <c r="E444" s="190" t="s">
        <v>1</v>
      </c>
      <c r="F444" s="191" t="s">
        <v>687</v>
      </c>
      <c r="H444" s="192">
        <v>1</v>
      </c>
      <c r="I444" s="193"/>
      <c r="L444" s="189"/>
      <c r="M444" s="194"/>
      <c r="N444" s="195"/>
      <c r="O444" s="195"/>
      <c r="P444" s="195"/>
      <c r="Q444" s="195"/>
      <c r="R444" s="195"/>
      <c r="S444" s="195"/>
      <c r="T444" s="196"/>
      <c r="AT444" s="190" t="s">
        <v>209</v>
      </c>
      <c r="AU444" s="190" t="s">
        <v>82</v>
      </c>
      <c r="AV444" s="14" t="s">
        <v>82</v>
      </c>
      <c r="AW444" s="14" t="s">
        <v>30</v>
      </c>
      <c r="AX444" s="14" t="s">
        <v>80</v>
      </c>
      <c r="AY444" s="190" t="s">
        <v>200</v>
      </c>
    </row>
    <row r="445" spans="1:65" s="2" customFormat="1" ht="21.75" customHeight="1">
      <c r="A445" s="33"/>
      <c r="B445" s="167"/>
      <c r="C445" s="168" t="s">
        <v>662</v>
      </c>
      <c r="D445" s="168" t="s">
        <v>202</v>
      </c>
      <c r="E445" s="169" t="s">
        <v>1538</v>
      </c>
      <c r="F445" s="170" t="s">
        <v>1539</v>
      </c>
      <c r="G445" s="171" t="s">
        <v>494</v>
      </c>
      <c r="H445" s="172">
        <v>9</v>
      </c>
      <c r="I445" s="173"/>
      <c r="J445" s="174">
        <f>ROUND(I445*H445,2)</f>
        <v>0</v>
      </c>
      <c r="K445" s="170" t="s">
        <v>206</v>
      </c>
      <c r="L445" s="34"/>
      <c r="M445" s="175" t="s">
        <v>1</v>
      </c>
      <c r="N445" s="176" t="s">
        <v>38</v>
      </c>
      <c r="O445" s="59"/>
      <c r="P445" s="177">
        <f>O445*H445</f>
        <v>0</v>
      </c>
      <c r="Q445" s="177">
        <v>6.0000000000000002E-5</v>
      </c>
      <c r="R445" s="177">
        <f>Q445*H445</f>
        <v>5.4000000000000001E-4</v>
      </c>
      <c r="S445" s="177">
        <v>0</v>
      </c>
      <c r="T445" s="178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9" t="s">
        <v>207</v>
      </c>
      <c r="AT445" s="179" t="s">
        <v>202</v>
      </c>
      <c r="AU445" s="179" t="s">
        <v>82</v>
      </c>
      <c r="AY445" s="18" t="s">
        <v>200</v>
      </c>
      <c r="BE445" s="180">
        <f>IF(N445="základní",J445,0)</f>
        <v>0</v>
      </c>
      <c r="BF445" s="180">
        <f>IF(N445="snížená",J445,0)</f>
        <v>0</v>
      </c>
      <c r="BG445" s="180">
        <f>IF(N445="zákl. přenesená",J445,0)</f>
        <v>0</v>
      </c>
      <c r="BH445" s="180">
        <f>IF(N445="sníž. přenesená",J445,0)</f>
        <v>0</v>
      </c>
      <c r="BI445" s="180">
        <f>IF(N445="nulová",J445,0)</f>
        <v>0</v>
      </c>
      <c r="BJ445" s="18" t="s">
        <v>80</v>
      </c>
      <c r="BK445" s="180">
        <f>ROUND(I445*H445,2)</f>
        <v>0</v>
      </c>
      <c r="BL445" s="18" t="s">
        <v>207</v>
      </c>
      <c r="BM445" s="179" t="s">
        <v>1540</v>
      </c>
    </row>
    <row r="446" spans="1:65" s="14" customFormat="1" ht="11.25">
      <c r="B446" s="189"/>
      <c r="D446" s="182" t="s">
        <v>209</v>
      </c>
      <c r="E446" s="190" t="s">
        <v>1</v>
      </c>
      <c r="F446" s="191" t="s">
        <v>1541</v>
      </c>
      <c r="H446" s="192">
        <v>3</v>
      </c>
      <c r="I446" s="193"/>
      <c r="L446" s="189"/>
      <c r="M446" s="194"/>
      <c r="N446" s="195"/>
      <c r="O446" s="195"/>
      <c r="P446" s="195"/>
      <c r="Q446" s="195"/>
      <c r="R446" s="195"/>
      <c r="S446" s="195"/>
      <c r="T446" s="196"/>
      <c r="AT446" s="190" t="s">
        <v>209</v>
      </c>
      <c r="AU446" s="190" t="s">
        <v>82</v>
      </c>
      <c r="AV446" s="14" t="s">
        <v>82</v>
      </c>
      <c r="AW446" s="14" t="s">
        <v>30</v>
      </c>
      <c r="AX446" s="14" t="s">
        <v>73</v>
      </c>
      <c r="AY446" s="190" t="s">
        <v>200</v>
      </c>
    </row>
    <row r="447" spans="1:65" s="14" customFormat="1" ht="11.25">
      <c r="B447" s="189"/>
      <c r="D447" s="182" t="s">
        <v>209</v>
      </c>
      <c r="E447" s="190" t="s">
        <v>1</v>
      </c>
      <c r="F447" s="191" t="s">
        <v>1542</v>
      </c>
      <c r="H447" s="192">
        <v>3</v>
      </c>
      <c r="I447" s="193"/>
      <c r="L447" s="189"/>
      <c r="M447" s="194"/>
      <c r="N447" s="195"/>
      <c r="O447" s="195"/>
      <c r="P447" s="195"/>
      <c r="Q447" s="195"/>
      <c r="R447" s="195"/>
      <c r="S447" s="195"/>
      <c r="T447" s="196"/>
      <c r="AT447" s="190" t="s">
        <v>209</v>
      </c>
      <c r="AU447" s="190" t="s">
        <v>82</v>
      </c>
      <c r="AV447" s="14" t="s">
        <v>82</v>
      </c>
      <c r="AW447" s="14" t="s">
        <v>30</v>
      </c>
      <c r="AX447" s="14" t="s">
        <v>73</v>
      </c>
      <c r="AY447" s="190" t="s">
        <v>200</v>
      </c>
    </row>
    <row r="448" spans="1:65" s="14" customFormat="1" ht="11.25">
      <c r="B448" s="189"/>
      <c r="D448" s="182" t="s">
        <v>209</v>
      </c>
      <c r="E448" s="190" t="s">
        <v>1</v>
      </c>
      <c r="F448" s="191" t="s">
        <v>1543</v>
      </c>
      <c r="H448" s="192">
        <v>3</v>
      </c>
      <c r="I448" s="193"/>
      <c r="L448" s="189"/>
      <c r="M448" s="194"/>
      <c r="N448" s="195"/>
      <c r="O448" s="195"/>
      <c r="P448" s="195"/>
      <c r="Q448" s="195"/>
      <c r="R448" s="195"/>
      <c r="S448" s="195"/>
      <c r="T448" s="196"/>
      <c r="AT448" s="190" t="s">
        <v>209</v>
      </c>
      <c r="AU448" s="190" t="s">
        <v>82</v>
      </c>
      <c r="AV448" s="14" t="s">
        <v>82</v>
      </c>
      <c r="AW448" s="14" t="s">
        <v>30</v>
      </c>
      <c r="AX448" s="14" t="s">
        <v>73</v>
      </c>
      <c r="AY448" s="190" t="s">
        <v>200</v>
      </c>
    </row>
    <row r="449" spans="1:65" s="15" customFormat="1" ht="11.25">
      <c r="B449" s="197"/>
      <c r="D449" s="182" t="s">
        <v>209</v>
      </c>
      <c r="E449" s="198" t="s">
        <v>1</v>
      </c>
      <c r="F449" s="199" t="s">
        <v>214</v>
      </c>
      <c r="H449" s="200">
        <v>9</v>
      </c>
      <c r="I449" s="201"/>
      <c r="L449" s="197"/>
      <c r="M449" s="202"/>
      <c r="N449" s="203"/>
      <c r="O449" s="203"/>
      <c r="P449" s="203"/>
      <c r="Q449" s="203"/>
      <c r="R449" s="203"/>
      <c r="S449" s="203"/>
      <c r="T449" s="204"/>
      <c r="AT449" s="198" t="s">
        <v>209</v>
      </c>
      <c r="AU449" s="198" t="s">
        <v>82</v>
      </c>
      <c r="AV449" s="15" t="s">
        <v>207</v>
      </c>
      <c r="AW449" s="15" t="s">
        <v>30</v>
      </c>
      <c r="AX449" s="15" t="s">
        <v>80</v>
      </c>
      <c r="AY449" s="198" t="s">
        <v>200</v>
      </c>
    </row>
    <row r="450" spans="1:65" s="2" customFormat="1" ht="21.75" customHeight="1">
      <c r="A450" s="33"/>
      <c r="B450" s="167"/>
      <c r="C450" s="213" t="s">
        <v>668</v>
      </c>
      <c r="D450" s="213" t="s">
        <v>436</v>
      </c>
      <c r="E450" s="214" t="s">
        <v>1544</v>
      </c>
      <c r="F450" s="215" t="s">
        <v>1545</v>
      </c>
      <c r="G450" s="216" t="s">
        <v>494</v>
      </c>
      <c r="H450" s="217">
        <v>3.0449999999999999</v>
      </c>
      <c r="I450" s="218"/>
      <c r="J450" s="219">
        <f>ROUND(I450*H450,2)</f>
        <v>0</v>
      </c>
      <c r="K450" s="215" t="s">
        <v>206</v>
      </c>
      <c r="L450" s="220"/>
      <c r="M450" s="221" t="s">
        <v>1</v>
      </c>
      <c r="N450" s="222" t="s">
        <v>38</v>
      </c>
      <c r="O450" s="59"/>
      <c r="P450" s="177">
        <f>O450*H450</f>
        <v>0</v>
      </c>
      <c r="Q450" s="177">
        <v>6.0000000000000001E-3</v>
      </c>
      <c r="R450" s="177">
        <f>Q450*H450</f>
        <v>1.8270000000000002E-2</v>
      </c>
      <c r="S450" s="177">
        <v>0</v>
      </c>
      <c r="T450" s="178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9" t="s">
        <v>246</v>
      </c>
      <c r="AT450" s="179" t="s">
        <v>436</v>
      </c>
      <c r="AU450" s="179" t="s">
        <v>82</v>
      </c>
      <c r="AY450" s="18" t="s">
        <v>200</v>
      </c>
      <c r="BE450" s="180">
        <f>IF(N450="základní",J450,0)</f>
        <v>0</v>
      </c>
      <c r="BF450" s="180">
        <f>IF(N450="snížená",J450,0)</f>
        <v>0</v>
      </c>
      <c r="BG450" s="180">
        <f>IF(N450="zákl. přenesená",J450,0)</f>
        <v>0</v>
      </c>
      <c r="BH450" s="180">
        <f>IF(N450="sníž. přenesená",J450,0)</f>
        <v>0</v>
      </c>
      <c r="BI450" s="180">
        <f>IF(N450="nulová",J450,0)</f>
        <v>0</v>
      </c>
      <c r="BJ450" s="18" t="s">
        <v>80</v>
      </c>
      <c r="BK450" s="180">
        <f>ROUND(I450*H450,2)</f>
        <v>0</v>
      </c>
      <c r="BL450" s="18" t="s">
        <v>207</v>
      </c>
      <c r="BM450" s="179" t="s">
        <v>1546</v>
      </c>
    </row>
    <row r="451" spans="1:65" s="14" customFormat="1" ht="11.25">
      <c r="B451" s="189"/>
      <c r="D451" s="182" t="s">
        <v>209</v>
      </c>
      <c r="E451" s="190" t="s">
        <v>1</v>
      </c>
      <c r="F451" s="191" t="s">
        <v>1547</v>
      </c>
      <c r="H451" s="192">
        <v>3.0449999999999999</v>
      </c>
      <c r="I451" s="193"/>
      <c r="L451" s="189"/>
      <c r="M451" s="194"/>
      <c r="N451" s="195"/>
      <c r="O451" s="195"/>
      <c r="P451" s="195"/>
      <c r="Q451" s="195"/>
      <c r="R451" s="195"/>
      <c r="S451" s="195"/>
      <c r="T451" s="196"/>
      <c r="AT451" s="190" t="s">
        <v>209</v>
      </c>
      <c r="AU451" s="190" t="s">
        <v>82</v>
      </c>
      <c r="AV451" s="14" t="s">
        <v>82</v>
      </c>
      <c r="AW451" s="14" t="s">
        <v>30</v>
      </c>
      <c r="AX451" s="14" t="s">
        <v>80</v>
      </c>
      <c r="AY451" s="190" t="s">
        <v>200</v>
      </c>
    </row>
    <row r="452" spans="1:65" s="2" customFormat="1" ht="21.75" customHeight="1">
      <c r="A452" s="33"/>
      <c r="B452" s="167"/>
      <c r="C452" s="213" t="s">
        <v>672</v>
      </c>
      <c r="D452" s="213" t="s">
        <v>436</v>
      </c>
      <c r="E452" s="214" t="s">
        <v>1548</v>
      </c>
      <c r="F452" s="215" t="s">
        <v>1549</v>
      </c>
      <c r="G452" s="216" t="s">
        <v>494</v>
      </c>
      <c r="H452" s="217">
        <v>3.0449999999999999</v>
      </c>
      <c r="I452" s="218"/>
      <c r="J452" s="219">
        <f>ROUND(I452*H452,2)</f>
        <v>0</v>
      </c>
      <c r="K452" s="215" t="s">
        <v>206</v>
      </c>
      <c r="L452" s="220"/>
      <c r="M452" s="221" t="s">
        <v>1</v>
      </c>
      <c r="N452" s="222" t="s">
        <v>38</v>
      </c>
      <c r="O452" s="59"/>
      <c r="P452" s="177">
        <f>O452*H452</f>
        <v>0</v>
      </c>
      <c r="Q452" s="177">
        <v>6.0000000000000001E-3</v>
      </c>
      <c r="R452" s="177">
        <f>Q452*H452</f>
        <v>1.8270000000000002E-2</v>
      </c>
      <c r="S452" s="177">
        <v>0</v>
      </c>
      <c r="T452" s="178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9" t="s">
        <v>246</v>
      </c>
      <c r="AT452" s="179" t="s">
        <v>436</v>
      </c>
      <c r="AU452" s="179" t="s">
        <v>82</v>
      </c>
      <c r="AY452" s="18" t="s">
        <v>200</v>
      </c>
      <c r="BE452" s="180">
        <f>IF(N452="základní",J452,0)</f>
        <v>0</v>
      </c>
      <c r="BF452" s="180">
        <f>IF(N452="snížená",J452,0)</f>
        <v>0</v>
      </c>
      <c r="BG452" s="180">
        <f>IF(N452="zákl. přenesená",J452,0)</f>
        <v>0</v>
      </c>
      <c r="BH452" s="180">
        <f>IF(N452="sníž. přenesená",J452,0)</f>
        <v>0</v>
      </c>
      <c r="BI452" s="180">
        <f>IF(N452="nulová",J452,0)</f>
        <v>0</v>
      </c>
      <c r="BJ452" s="18" t="s">
        <v>80</v>
      </c>
      <c r="BK452" s="180">
        <f>ROUND(I452*H452,2)</f>
        <v>0</v>
      </c>
      <c r="BL452" s="18" t="s">
        <v>207</v>
      </c>
      <c r="BM452" s="179" t="s">
        <v>1550</v>
      </c>
    </row>
    <row r="453" spans="1:65" s="14" customFormat="1" ht="11.25">
      <c r="B453" s="189"/>
      <c r="D453" s="182" t="s">
        <v>209</v>
      </c>
      <c r="E453" s="190" t="s">
        <v>1</v>
      </c>
      <c r="F453" s="191" t="s">
        <v>1547</v>
      </c>
      <c r="H453" s="192">
        <v>3.0449999999999999</v>
      </c>
      <c r="I453" s="193"/>
      <c r="L453" s="189"/>
      <c r="M453" s="194"/>
      <c r="N453" s="195"/>
      <c r="O453" s="195"/>
      <c r="P453" s="195"/>
      <c r="Q453" s="195"/>
      <c r="R453" s="195"/>
      <c r="S453" s="195"/>
      <c r="T453" s="196"/>
      <c r="AT453" s="190" t="s">
        <v>209</v>
      </c>
      <c r="AU453" s="190" t="s">
        <v>82</v>
      </c>
      <c r="AV453" s="14" t="s">
        <v>82</v>
      </c>
      <c r="AW453" s="14" t="s">
        <v>30</v>
      </c>
      <c r="AX453" s="14" t="s">
        <v>73</v>
      </c>
      <c r="AY453" s="190" t="s">
        <v>200</v>
      </c>
    </row>
    <row r="454" spans="1:65" s="15" customFormat="1" ht="11.25">
      <c r="B454" s="197"/>
      <c r="D454" s="182" t="s">
        <v>209</v>
      </c>
      <c r="E454" s="198" t="s">
        <v>1</v>
      </c>
      <c r="F454" s="199" t="s">
        <v>214</v>
      </c>
      <c r="H454" s="200">
        <v>3.0449999999999999</v>
      </c>
      <c r="I454" s="201"/>
      <c r="L454" s="197"/>
      <c r="M454" s="202"/>
      <c r="N454" s="203"/>
      <c r="O454" s="203"/>
      <c r="P454" s="203"/>
      <c r="Q454" s="203"/>
      <c r="R454" s="203"/>
      <c r="S454" s="203"/>
      <c r="T454" s="204"/>
      <c r="AT454" s="198" t="s">
        <v>209</v>
      </c>
      <c r="AU454" s="198" t="s">
        <v>82</v>
      </c>
      <c r="AV454" s="15" t="s">
        <v>207</v>
      </c>
      <c r="AW454" s="15" t="s">
        <v>30</v>
      </c>
      <c r="AX454" s="15" t="s">
        <v>80</v>
      </c>
      <c r="AY454" s="198" t="s">
        <v>200</v>
      </c>
    </row>
    <row r="455" spans="1:65" s="2" customFormat="1" ht="16.5" customHeight="1">
      <c r="A455" s="33"/>
      <c r="B455" s="167"/>
      <c r="C455" s="213" t="s">
        <v>679</v>
      </c>
      <c r="D455" s="213" t="s">
        <v>436</v>
      </c>
      <c r="E455" s="214" t="s">
        <v>1551</v>
      </c>
      <c r="F455" s="215" t="s">
        <v>1552</v>
      </c>
      <c r="G455" s="216" t="s">
        <v>494</v>
      </c>
      <c r="H455" s="217">
        <v>3.0449999999999999</v>
      </c>
      <c r="I455" s="218"/>
      <c r="J455" s="219">
        <f>ROUND(I455*H455,2)</f>
        <v>0</v>
      </c>
      <c r="K455" s="215" t="s">
        <v>1</v>
      </c>
      <c r="L455" s="220"/>
      <c r="M455" s="221" t="s">
        <v>1</v>
      </c>
      <c r="N455" s="222" t="s">
        <v>38</v>
      </c>
      <c r="O455" s="59"/>
      <c r="P455" s="177">
        <f>O455*H455</f>
        <v>0</v>
      </c>
      <c r="Q455" s="177">
        <v>2.0000000000000001E-4</v>
      </c>
      <c r="R455" s="177">
        <f>Q455*H455</f>
        <v>6.0900000000000006E-4</v>
      </c>
      <c r="S455" s="177">
        <v>0</v>
      </c>
      <c r="T455" s="178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9" t="s">
        <v>246</v>
      </c>
      <c r="AT455" s="179" t="s">
        <v>436</v>
      </c>
      <c r="AU455" s="179" t="s">
        <v>82</v>
      </c>
      <c r="AY455" s="18" t="s">
        <v>200</v>
      </c>
      <c r="BE455" s="180">
        <f>IF(N455="základní",J455,0)</f>
        <v>0</v>
      </c>
      <c r="BF455" s="180">
        <f>IF(N455="snížená",J455,0)</f>
        <v>0</v>
      </c>
      <c r="BG455" s="180">
        <f>IF(N455="zákl. přenesená",J455,0)</f>
        <v>0</v>
      </c>
      <c r="BH455" s="180">
        <f>IF(N455="sníž. přenesená",J455,0)</f>
        <v>0</v>
      </c>
      <c r="BI455" s="180">
        <f>IF(N455="nulová",J455,0)</f>
        <v>0</v>
      </c>
      <c r="BJ455" s="18" t="s">
        <v>80</v>
      </c>
      <c r="BK455" s="180">
        <f>ROUND(I455*H455,2)</f>
        <v>0</v>
      </c>
      <c r="BL455" s="18" t="s">
        <v>207</v>
      </c>
      <c r="BM455" s="179" t="s">
        <v>1553</v>
      </c>
    </row>
    <row r="456" spans="1:65" s="14" customFormat="1" ht="11.25">
      <c r="B456" s="189"/>
      <c r="D456" s="182" t="s">
        <v>209</v>
      </c>
      <c r="E456" s="190" t="s">
        <v>1</v>
      </c>
      <c r="F456" s="191" t="s">
        <v>1554</v>
      </c>
      <c r="H456" s="192">
        <v>3.0449999999999999</v>
      </c>
      <c r="I456" s="193"/>
      <c r="L456" s="189"/>
      <c r="M456" s="194"/>
      <c r="N456" s="195"/>
      <c r="O456" s="195"/>
      <c r="P456" s="195"/>
      <c r="Q456" s="195"/>
      <c r="R456" s="195"/>
      <c r="S456" s="195"/>
      <c r="T456" s="196"/>
      <c r="AT456" s="190" t="s">
        <v>209</v>
      </c>
      <c r="AU456" s="190" t="s">
        <v>82</v>
      </c>
      <c r="AV456" s="14" t="s">
        <v>82</v>
      </c>
      <c r="AW456" s="14" t="s">
        <v>30</v>
      </c>
      <c r="AX456" s="14" t="s">
        <v>73</v>
      </c>
      <c r="AY456" s="190" t="s">
        <v>200</v>
      </c>
    </row>
    <row r="457" spans="1:65" s="15" customFormat="1" ht="11.25">
      <c r="B457" s="197"/>
      <c r="D457" s="182" t="s">
        <v>209</v>
      </c>
      <c r="E457" s="198" t="s">
        <v>1</v>
      </c>
      <c r="F457" s="199" t="s">
        <v>214</v>
      </c>
      <c r="H457" s="200">
        <v>3.0449999999999999</v>
      </c>
      <c r="I457" s="201"/>
      <c r="L457" s="197"/>
      <c r="M457" s="202"/>
      <c r="N457" s="203"/>
      <c r="O457" s="203"/>
      <c r="P457" s="203"/>
      <c r="Q457" s="203"/>
      <c r="R457" s="203"/>
      <c r="S457" s="203"/>
      <c r="T457" s="204"/>
      <c r="AT457" s="198" t="s">
        <v>209</v>
      </c>
      <c r="AU457" s="198" t="s">
        <v>82</v>
      </c>
      <c r="AV457" s="15" t="s">
        <v>207</v>
      </c>
      <c r="AW457" s="15" t="s">
        <v>30</v>
      </c>
      <c r="AX457" s="15" t="s">
        <v>80</v>
      </c>
      <c r="AY457" s="198" t="s">
        <v>200</v>
      </c>
    </row>
    <row r="458" spans="1:65" s="2" customFormat="1" ht="21.75" customHeight="1">
      <c r="A458" s="33"/>
      <c r="B458" s="167"/>
      <c r="C458" s="168" t="s">
        <v>683</v>
      </c>
      <c r="D458" s="168" t="s">
        <v>202</v>
      </c>
      <c r="E458" s="169" t="s">
        <v>659</v>
      </c>
      <c r="F458" s="170" t="s">
        <v>660</v>
      </c>
      <c r="G458" s="171" t="s">
        <v>494</v>
      </c>
      <c r="H458" s="172">
        <v>17</v>
      </c>
      <c r="I458" s="173"/>
      <c r="J458" s="174">
        <f>ROUND(I458*H458,2)</f>
        <v>0</v>
      </c>
      <c r="K458" s="170" t="s">
        <v>206</v>
      </c>
      <c r="L458" s="34"/>
      <c r="M458" s="175" t="s">
        <v>1</v>
      </c>
      <c r="N458" s="176" t="s">
        <v>38</v>
      </c>
      <c r="O458" s="59"/>
      <c r="P458" s="177">
        <f>O458*H458</f>
        <v>0</v>
      </c>
      <c r="Q458" s="177">
        <v>6.9999999999999994E-5</v>
      </c>
      <c r="R458" s="177">
        <f>Q458*H458</f>
        <v>1.1899999999999999E-3</v>
      </c>
      <c r="S458" s="177">
        <v>0</v>
      </c>
      <c r="T458" s="178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9" t="s">
        <v>207</v>
      </c>
      <c r="AT458" s="179" t="s">
        <v>202</v>
      </c>
      <c r="AU458" s="179" t="s">
        <v>82</v>
      </c>
      <c r="AY458" s="18" t="s">
        <v>200</v>
      </c>
      <c r="BE458" s="180">
        <f>IF(N458="základní",J458,0)</f>
        <v>0</v>
      </c>
      <c r="BF458" s="180">
        <f>IF(N458="snížená",J458,0)</f>
        <v>0</v>
      </c>
      <c r="BG458" s="180">
        <f>IF(N458="zákl. přenesená",J458,0)</f>
        <v>0</v>
      </c>
      <c r="BH458" s="180">
        <f>IF(N458="sníž. přenesená",J458,0)</f>
        <v>0</v>
      </c>
      <c r="BI458" s="180">
        <f>IF(N458="nulová",J458,0)</f>
        <v>0</v>
      </c>
      <c r="BJ458" s="18" t="s">
        <v>80</v>
      </c>
      <c r="BK458" s="180">
        <f>ROUND(I458*H458,2)</f>
        <v>0</v>
      </c>
      <c r="BL458" s="18" t="s">
        <v>207</v>
      </c>
      <c r="BM458" s="179" t="s">
        <v>1555</v>
      </c>
    </row>
    <row r="459" spans="1:65" s="2" customFormat="1" ht="21.75" customHeight="1">
      <c r="A459" s="33"/>
      <c r="B459" s="167"/>
      <c r="C459" s="213" t="s">
        <v>688</v>
      </c>
      <c r="D459" s="213" t="s">
        <v>436</v>
      </c>
      <c r="E459" s="214" t="s">
        <v>1556</v>
      </c>
      <c r="F459" s="215" t="s">
        <v>1557</v>
      </c>
      <c r="G459" s="216" t="s">
        <v>494</v>
      </c>
      <c r="H459" s="217">
        <v>6.09</v>
      </c>
      <c r="I459" s="218"/>
      <c r="J459" s="219">
        <f>ROUND(I459*H459,2)</f>
        <v>0</v>
      </c>
      <c r="K459" s="215" t="s">
        <v>206</v>
      </c>
      <c r="L459" s="220"/>
      <c r="M459" s="221" t="s">
        <v>1</v>
      </c>
      <c r="N459" s="222" t="s">
        <v>38</v>
      </c>
      <c r="O459" s="59"/>
      <c r="P459" s="177">
        <f>O459*H459</f>
        <v>0</v>
      </c>
      <c r="Q459" s="177">
        <v>0.01</v>
      </c>
      <c r="R459" s="177">
        <f>Q459*H459</f>
        <v>6.0900000000000003E-2</v>
      </c>
      <c r="S459" s="177">
        <v>0</v>
      </c>
      <c r="T459" s="178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79" t="s">
        <v>246</v>
      </c>
      <c r="AT459" s="179" t="s">
        <v>436</v>
      </c>
      <c r="AU459" s="179" t="s">
        <v>82</v>
      </c>
      <c r="AY459" s="18" t="s">
        <v>200</v>
      </c>
      <c r="BE459" s="180">
        <f>IF(N459="základní",J459,0)</f>
        <v>0</v>
      </c>
      <c r="BF459" s="180">
        <f>IF(N459="snížená",J459,0)</f>
        <v>0</v>
      </c>
      <c r="BG459" s="180">
        <f>IF(N459="zákl. přenesená",J459,0)</f>
        <v>0</v>
      </c>
      <c r="BH459" s="180">
        <f>IF(N459="sníž. přenesená",J459,0)</f>
        <v>0</v>
      </c>
      <c r="BI459" s="180">
        <f>IF(N459="nulová",J459,0)</f>
        <v>0</v>
      </c>
      <c r="BJ459" s="18" t="s">
        <v>80</v>
      </c>
      <c r="BK459" s="180">
        <f>ROUND(I459*H459,2)</f>
        <v>0</v>
      </c>
      <c r="BL459" s="18" t="s">
        <v>207</v>
      </c>
      <c r="BM459" s="179" t="s">
        <v>1558</v>
      </c>
    </row>
    <row r="460" spans="1:65" s="14" customFormat="1" ht="11.25">
      <c r="B460" s="189"/>
      <c r="D460" s="182" t="s">
        <v>209</v>
      </c>
      <c r="E460" s="190" t="s">
        <v>1</v>
      </c>
      <c r="F460" s="191" t="s">
        <v>1559</v>
      </c>
      <c r="H460" s="192">
        <v>6.09</v>
      </c>
      <c r="I460" s="193"/>
      <c r="L460" s="189"/>
      <c r="M460" s="194"/>
      <c r="N460" s="195"/>
      <c r="O460" s="195"/>
      <c r="P460" s="195"/>
      <c r="Q460" s="195"/>
      <c r="R460" s="195"/>
      <c r="S460" s="195"/>
      <c r="T460" s="196"/>
      <c r="AT460" s="190" t="s">
        <v>209</v>
      </c>
      <c r="AU460" s="190" t="s">
        <v>82</v>
      </c>
      <c r="AV460" s="14" t="s">
        <v>82</v>
      </c>
      <c r="AW460" s="14" t="s">
        <v>30</v>
      </c>
      <c r="AX460" s="14" t="s">
        <v>80</v>
      </c>
      <c r="AY460" s="190" t="s">
        <v>200</v>
      </c>
    </row>
    <row r="461" spans="1:65" s="2" customFormat="1" ht="21.75" customHeight="1">
      <c r="A461" s="33"/>
      <c r="B461" s="167"/>
      <c r="C461" s="213" t="s">
        <v>693</v>
      </c>
      <c r="D461" s="213" t="s">
        <v>436</v>
      </c>
      <c r="E461" s="214" t="s">
        <v>1560</v>
      </c>
      <c r="F461" s="215" t="s">
        <v>1561</v>
      </c>
      <c r="G461" s="216" t="s">
        <v>494</v>
      </c>
      <c r="H461" s="217">
        <v>3.0449999999999999</v>
      </c>
      <c r="I461" s="218"/>
      <c r="J461" s="219">
        <f>ROUND(I461*H461,2)</f>
        <v>0</v>
      </c>
      <c r="K461" s="215" t="s">
        <v>206</v>
      </c>
      <c r="L461" s="220"/>
      <c r="M461" s="221" t="s">
        <v>1</v>
      </c>
      <c r="N461" s="222" t="s">
        <v>38</v>
      </c>
      <c r="O461" s="59"/>
      <c r="P461" s="177">
        <f>O461*H461</f>
        <v>0</v>
      </c>
      <c r="Q461" s="177">
        <v>0.01</v>
      </c>
      <c r="R461" s="177">
        <f>Q461*H461</f>
        <v>3.0450000000000001E-2</v>
      </c>
      <c r="S461" s="177">
        <v>0</v>
      </c>
      <c r="T461" s="178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9" t="s">
        <v>246</v>
      </c>
      <c r="AT461" s="179" t="s">
        <v>436</v>
      </c>
      <c r="AU461" s="179" t="s">
        <v>82</v>
      </c>
      <c r="AY461" s="18" t="s">
        <v>200</v>
      </c>
      <c r="BE461" s="180">
        <f>IF(N461="základní",J461,0)</f>
        <v>0</v>
      </c>
      <c r="BF461" s="180">
        <f>IF(N461="snížená",J461,0)</f>
        <v>0</v>
      </c>
      <c r="BG461" s="180">
        <f>IF(N461="zákl. přenesená",J461,0)</f>
        <v>0</v>
      </c>
      <c r="BH461" s="180">
        <f>IF(N461="sníž. přenesená",J461,0)</f>
        <v>0</v>
      </c>
      <c r="BI461" s="180">
        <f>IF(N461="nulová",J461,0)</f>
        <v>0</v>
      </c>
      <c r="BJ461" s="18" t="s">
        <v>80</v>
      </c>
      <c r="BK461" s="180">
        <f>ROUND(I461*H461,2)</f>
        <v>0</v>
      </c>
      <c r="BL461" s="18" t="s">
        <v>207</v>
      </c>
      <c r="BM461" s="179" t="s">
        <v>1562</v>
      </c>
    </row>
    <row r="462" spans="1:65" s="14" customFormat="1" ht="11.25">
      <c r="B462" s="189"/>
      <c r="D462" s="182" t="s">
        <v>209</v>
      </c>
      <c r="E462" s="190" t="s">
        <v>1</v>
      </c>
      <c r="F462" s="191" t="s">
        <v>1563</v>
      </c>
      <c r="H462" s="192">
        <v>3.0449999999999999</v>
      </c>
      <c r="I462" s="193"/>
      <c r="L462" s="189"/>
      <c r="M462" s="194"/>
      <c r="N462" s="195"/>
      <c r="O462" s="195"/>
      <c r="P462" s="195"/>
      <c r="Q462" s="195"/>
      <c r="R462" s="195"/>
      <c r="S462" s="195"/>
      <c r="T462" s="196"/>
      <c r="AT462" s="190" t="s">
        <v>209</v>
      </c>
      <c r="AU462" s="190" t="s">
        <v>82</v>
      </c>
      <c r="AV462" s="14" t="s">
        <v>82</v>
      </c>
      <c r="AW462" s="14" t="s">
        <v>30</v>
      </c>
      <c r="AX462" s="14" t="s">
        <v>80</v>
      </c>
      <c r="AY462" s="190" t="s">
        <v>200</v>
      </c>
    </row>
    <row r="463" spans="1:65" s="2" customFormat="1" ht="21.75" customHeight="1">
      <c r="A463" s="33"/>
      <c r="B463" s="167"/>
      <c r="C463" s="213" t="s">
        <v>697</v>
      </c>
      <c r="D463" s="213" t="s">
        <v>436</v>
      </c>
      <c r="E463" s="214" t="s">
        <v>1564</v>
      </c>
      <c r="F463" s="215" t="s">
        <v>1565</v>
      </c>
      <c r="G463" s="216" t="s">
        <v>494</v>
      </c>
      <c r="H463" s="217">
        <v>2.0299999999999998</v>
      </c>
      <c r="I463" s="218"/>
      <c r="J463" s="219">
        <f>ROUND(I463*H463,2)</f>
        <v>0</v>
      </c>
      <c r="K463" s="215" t="s">
        <v>206</v>
      </c>
      <c r="L463" s="220"/>
      <c r="M463" s="221" t="s">
        <v>1</v>
      </c>
      <c r="N463" s="222" t="s">
        <v>38</v>
      </c>
      <c r="O463" s="59"/>
      <c r="P463" s="177">
        <f>O463*H463</f>
        <v>0</v>
      </c>
      <c r="Q463" s="177">
        <v>0.01</v>
      </c>
      <c r="R463" s="177">
        <f>Q463*H463</f>
        <v>2.0299999999999999E-2</v>
      </c>
      <c r="S463" s="177">
        <v>0</v>
      </c>
      <c r="T463" s="178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9" t="s">
        <v>246</v>
      </c>
      <c r="AT463" s="179" t="s">
        <v>436</v>
      </c>
      <c r="AU463" s="179" t="s">
        <v>82</v>
      </c>
      <c r="AY463" s="18" t="s">
        <v>200</v>
      </c>
      <c r="BE463" s="180">
        <f>IF(N463="základní",J463,0)</f>
        <v>0</v>
      </c>
      <c r="BF463" s="180">
        <f>IF(N463="snížená",J463,0)</f>
        <v>0</v>
      </c>
      <c r="BG463" s="180">
        <f>IF(N463="zákl. přenesená",J463,0)</f>
        <v>0</v>
      </c>
      <c r="BH463" s="180">
        <f>IF(N463="sníž. přenesená",J463,0)</f>
        <v>0</v>
      </c>
      <c r="BI463" s="180">
        <f>IF(N463="nulová",J463,0)</f>
        <v>0</v>
      </c>
      <c r="BJ463" s="18" t="s">
        <v>80</v>
      </c>
      <c r="BK463" s="180">
        <f>ROUND(I463*H463,2)</f>
        <v>0</v>
      </c>
      <c r="BL463" s="18" t="s">
        <v>207</v>
      </c>
      <c r="BM463" s="179" t="s">
        <v>1566</v>
      </c>
    </row>
    <row r="464" spans="1:65" s="14" customFormat="1" ht="11.25">
      <c r="B464" s="189"/>
      <c r="D464" s="182" t="s">
        <v>209</v>
      </c>
      <c r="E464" s="190" t="s">
        <v>1</v>
      </c>
      <c r="F464" s="191" t="s">
        <v>1567</v>
      </c>
      <c r="H464" s="192">
        <v>2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209</v>
      </c>
      <c r="AU464" s="190" t="s">
        <v>82</v>
      </c>
      <c r="AV464" s="14" t="s">
        <v>82</v>
      </c>
      <c r="AW464" s="14" t="s">
        <v>30</v>
      </c>
      <c r="AX464" s="14" t="s">
        <v>80</v>
      </c>
      <c r="AY464" s="190" t="s">
        <v>200</v>
      </c>
    </row>
    <row r="465" spans="1:65" s="14" customFormat="1" ht="11.25">
      <c r="B465" s="189"/>
      <c r="D465" s="182" t="s">
        <v>209</v>
      </c>
      <c r="F465" s="191" t="s">
        <v>710</v>
      </c>
      <c r="H465" s="192">
        <v>2.0299999999999998</v>
      </c>
      <c r="I465" s="193"/>
      <c r="L465" s="189"/>
      <c r="M465" s="194"/>
      <c r="N465" s="195"/>
      <c r="O465" s="195"/>
      <c r="P465" s="195"/>
      <c r="Q465" s="195"/>
      <c r="R465" s="195"/>
      <c r="S465" s="195"/>
      <c r="T465" s="196"/>
      <c r="AT465" s="190" t="s">
        <v>209</v>
      </c>
      <c r="AU465" s="190" t="s">
        <v>82</v>
      </c>
      <c r="AV465" s="14" t="s">
        <v>82</v>
      </c>
      <c r="AW465" s="14" t="s">
        <v>3</v>
      </c>
      <c r="AX465" s="14" t="s">
        <v>80</v>
      </c>
      <c r="AY465" s="190" t="s">
        <v>200</v>
      </c>
    </row>
    <row r="466" spans="1:65" s="2" customFormat="1" ht="21.75" customHeight="1">
      <c r="A466" s="33"/>
      <c r="B466" s="167"/>
      <c r="C466" s="213" t="s">
        <v>702</v>
      </c>
      <c r="D466" s="213" t="s">
        <v>436</v>
      </c>
      <c r="E466" s="214" t="s">
        <v>663</v>
      </c>
      <c r="F466" s="215" t="s">
        <v>664</v>
      </c>
      <c r="G466" s="216" t="s">
        <v>494</v>
      </c>
      <c r="H466" s="217">
        <v>3.0449999999999999</v>
      </c>
      <c r="I466" s="218"/>
      <c r="J466" s="219">
        <f>ROUND(I466*H466,2)</f>
        <v>0</v>
      </c>
      <c r="K466" s="215" t="s">
        <v>206</v>
      </c>
      <c r="L466" s="220"/>
      <c r="M466" s="221" t="s">
        <v>1</v>
      </c>
      <c r="N466" s="222" t="s">
        <v>38</v>
      </c>
      <c r="O466" s="59"/>
      <c r="P466" s="177">
        <f>O466*H466</f>
        <v>0</v>
      </c>
      <c r="Q466" s="177">
        <v>3.0000000000000001E-3</v>
      </c>
      <c r="R466" s="177">
        <f>Q466*H466</f>
        <v>9.1350000000000008E-3</v>
      </c>
      <c r="S466" s="177">
        <v>0</v>
      </c>
      <c r="T466" s="178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9" t="s">
        <v>246</v>
      </c>
      <c r="AT466" s="179" t="s">
        <v>436</v>
      </c>
      <c r="AU466" s="179" t="s">
        <v>82</v>
      </c>
      <c r="AY466" s="18" t="s">
        <v>200</v>
      </c>
      <c r="BE466" s="180">
        <f>IF(N466="základní",J466,0)</f>
        <v>0</v>
      </c>
      <c r="BF466" s="180">
        <f>IF(N466="snížená",J466,0)</f>
        <v>0</v>
      </c>
      <c r="BG466" s="180">
        <f>IF(N466="zákl. přenesená",J466,0)</f>
        <v>0</v>
      </c>
      <c r="BH466" s="180">
        <f>IF(N466="sníž. přenesená",J466,0)</f>
        <v>0</v>
      </c>
      <c r="BI466" s="180">
        <f>IF(N466="nulová",J466,0)</f>
        <v>0</v>
      </c>
      <c r="BJ466" s="18" t="s">
        <v>80</v>
      </c>
      <c r="BK466" s="180">
        <f>ROUND(I466*H466,2)</f>
        <v>0</v>
      </c>
      <c r="BL466" s="18" t="s">
        <v>207</v>
      </c>
      <c r="BM466" s="179" t="s">
        <v>1568</v>
      </c>
    </row>
    <row r="467" spans="1:65" s="14" customFormat="1" ht="11.25">
      <c r="B467" s="189"/>
      <c r="D467" s="182" t="s">
        <v>209</v>
      </c>
      <c r="E467" s="190" t="s">
        <v>1</v>
      </c>
      <c r="F467" s="191" t="s">
        <v>666</v>
      </c>
      <c r="H467" s="192">
        <v>3</v>
      </c>
      <c r="I467" s="193"/>
      <c r="L467" s="189"/>
      <c r="M467" s="194"/>
      <c r="N467" s="195"/>
      <c r="O467" s="195"/>
      <c r="P467" s="195"/>
      <c r="Q467" s="195"/>
      <c r="R467" s="195"/>
      <c r="S467" s="195"/>
      <c r="T467" s="196"/>
      <c r="AT467" s="190" t="s">
        <v>209</v>
      </c>
      <c r="AU467" s="190" t="s">
        <v>82</v>
      </c>
      <c r="AV467" s="14" t="s">
        <v>82</v>
      </c>
      <c r="AW467" s="14" t="s">
        <v>30</v>
      </c>
      <c r="AX467" s="14" t="s">
        <v>73</v>
      </c>
      <c r="AY467" s="190" t="s">
        <v>200</v>
      </c>
    </row>
    <row r="468" spans="1:65" s="15" customFormat="1" ht="11.25">
      <c r="B468" s="197"/>
      <c r="D468" s="182" t="s">
        <v>209</v>
      </c>
      <c r="E468" s="198" t="s">
        <v>1</v>
      </c>
      <c r="F468" s="199" t="s">
        <v>214</v>
      </c>
      <c r="H468" s="200">
        <v>3</v>
      </c>
      <c r="I468" s="201"/>
      <c r="L468" s="197"/>
      <c r="M468" s="202"/>
      <c r="N468" s="203"/>
      <c r="O468" s="203"/>
      <c r="P468" s="203"/>
      <c r="Q468" s="203"/>
      <c r="R468" s="203"/>
      <c r="S468" s="203"/>
      <c r="T468" s="204"/>
      <c r="AT468" s="198" t="s">
        <v>209</v>
      </c>
      <c r="AU468" s="198" t="s">
        <v>82</v>
      </c>
      <c r="AV468" s="15" t="s">
        <v>207</v>
      </c>
      <c r="AW468" s="15" t="s">
        <v>30</v>
      </c>
      <c r="AX468" s="15" t="s">
        <v>80</v>
      </c>
      <c r="AY468" s="198" t="s">
        <v>200</v>
      </c>
    </row>
    <row r="469" spans="1:65" s="14" customFormat="1" ht="11.25">
      <c r="B469" s="189"/>
      <c r="D469" s="182" t="s">
        <v>209</v>
      </c>
      <c r="F469" s="191" t="s">
        <v>667</v>
      </c>
      <c r="H469" s="192">
        <v>3.0449999999999999</v>
      </c>
      <c r="I469" s="193"/>
      <c r="L469" s="189"/>
      <c r="M469" s="194"/>
      <c r="N469" s="195"/>
      <c r="O469" s="195"/>
      <c r="P469" s="195"/>
      <c r="Q469" s="195"/>
      <c r="R469" s="195"/>
      <c r="S469" s="195"/>
      <c r="T469" s="196"/>
      <c r="AT469" s="190" t="s">
        <v>209</v>
      </c>
      <c r="AU469" s="190" t="s">
        <v>82</v>
      </c>
      <c r="AV469" s="14" t="s">
        <v>82</v>
      </c>
      <c r="AW469" s="14" t="s">
        <v>3</v>
      </c>
      <c r="AX469" s="14" t="s">
        <v>80</v>
      </c>
      <c r="AY469" s="190" t="s">
        <v>200</v>
      </c>
    </row>
    <row r="470" spans="1:65" s="2" customFormat="1" ht="21.75" customHeight="1">
      <c r="A470" s="33"/>
      <c r="B470" s="167"/>
      <c r="C470" s="213" t="s">
        <v>706</v>
      </c>
      <c r="D470" s="213" t="s">
        <v>436</v>
      </c>
      <c r="E470" s="214" t="s">
        <v>1569</v>
      </c>
      <c r="F470" s="215" t="s">
        <v>1570</v>
      </c>
      <c r="G470" s="216" t="s">
        <v>494</v>
      </c>
      <c r="H470" s="217">
        <v>3.0449999999999999</v>
      </c>
      <c r="I470" s="218"/>
      <c r="J470" s="219">
        <f>ROUND(I470*H470,2)</f>
        <v>0</v>
      </c>
      <c r="K470" s="215" t="s">
        <v>206</v>
      </c>
      <c r="L470" s="220"/>
      <c r="M470" s="221" t="s">
        <v>1</v>
      </c>
      <c r="N470" s="222" t="s">
        <v>38</v>
      </c>
      <c r="O470" s="59"/>
      <c r="P470" s="177">
        <f>O470*H470</f>
        <v>0</v>
      </c>
      <c r="Q470" s="177">
        <v>7.0000000000000001E-3</v>
      </c>
      <c r="R470" s="177">
        <f>Q470*H470</f>
        <v>2.1315000000000001E-2</v>
      </c>
      <c r="S470" s="177">
        <v>0</v>
      </c>
      <c r="T470" s="178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9" t="s">
        <v>246</v>
      </c>
      <c r="AT470" s="179" t="s">
        <v>436</v>
      </c>
      <c r="AU470" s="179" t="s">
        <v>82</v>
      </c>
      <c r="AY470" s="18" t="s">
        <v>200</v>
      </c>
      <c r="BE470" s="180">
        <f>IF(N470="základní",J470,0)</f>
        <v>0</v>
      </c>
      <c r="BF470" s="180">
        <f>IF(N470="snížená",J470,0)</f>
        <v>0</v>
      </c>
      <c r="BG470" s="180">
        <f>IF(N470="zákl. přenesená",J470,0)</f>
        <v>0</v>
      </c>
      <c r="BH470" s="180">
        <f>IF(N470="sníž. přenesená",J470,0)</f>
        <v>0</v>
      </c>
      <c r="BI470" s="180">
        <f>IF(N470="nulová",J470,0)</f>
        <v>0</v>
      </c>
      <c r="BJ470" s="18" t="s">
        <v>80</v>
      </c>
      <c r="BK470" s="180">
        <f>ROUND(I470*H470,2)</f>
        <v>0</v>
      </c>
      <c r="BL470" s="18" t="s">
        <v>207</v>
      </c>
      <c r="BM470" s="179" t="s">
        <v>1571</v>
      </c>
    </row>
    <row r="471" spans="1:65" s="14" customFormat="1" ht="11.25">
      <c r="B471" s="189"/>
      <c r="D471" s="182" t="s">
        <v>209</v>
      </c>
      <c r="E471" s="190" t="s">
        <v>1</v>
      </c>
      <c r="F471" s="191" t="s">
        <v>1464</v>
      </c>
      <c r="H471" s="192">
        <v>3</v>
      </c>
      <c r="I471" s="193"/>
      <c r="L471" s="189"/>
      <c r="M471" s="194"/>
      <c r="N471" s="195"/>
      <c r="O471" s="195"/>
      <c r="P471" s="195"/>
      <c r="Q471" s="195"/>
      <c r="R471" s="195"/>
      <c r="S471" s="195"/>
      <c r="T471" s="196"/>
      <c r="AT471" s="190" t="s">
        <v>209</v>
      </c>
      <c r="AU471" s="190" t="s">
        <v>82</v>
      </c>
      <c r="AV471" s="14" t="s">
        <v>82</v>
      </c>
      <c r="AW471" s="14" t="s">
        <v>30</v>
      </c>
      <c r="AX471" s="14" t="s">
        <v>80</v>
      </c>
      <c r="AY471" s="190" t="s">
        <v>200</v>
      </c>
    </row>
    <row r="472" spans="1:65" s="14" customFormat="1" ht="11.25">
      <c r="B472" s="189"/>
      <c r="D472" s="182" t="s">
        <v>209</v>
      </c>
      <c r="F472" s="191" t="s">
        <v>667</v>
      </c>
      <c r="H472" s="192">
        <v>3.0449999999999999</v>
      </c>
      <c r="I472" s="193"/>
      <c r="L472" s="189"/>
      <c r="M472" s="194"/>
      <c r="N472" s="195"/>
      <c r="O472" s="195"/>
      <c r="P472" s="195"/>
      <c r="Q472" s="195"/>
      <c r="R472" s="195"/>
      <c r="S472" s="195"/>
      <c r="T472" s="196"/>
      <c r="AT472" s="190" t="s">
        <v>209</v>
      </c>
      <c r="AU472" s="190" t="s">
        <v>82</v>
      </c>
      <c r="AV472" s="14" t="s">
        <v>82</v>
      </c>
      <c r="AW472" s="14" t="s">
        <v>3</v>
      </c>
      <c r="AX472" s="14" t="s">
        <v>80</v>
      </c>
      <c r="AY472" s="190" t="s">
        <v>200</v>
      </c>
    </row>
    <row r="473" spans="1:65" s="2" customFormat="1" ht="21.75" customHeight="1">
      <c r="A473" s="33"/>
      <c r="B473" s="167"/>
      <c r="C473" s="168" t="s">
        <v>711</v>
      </c>
      <c r="D473" s="168" t="s">
        <v>202</v>
      </c>
      <c r="E473" s="169" t="s">
        <v>1572</v>
      </c>
      <c r="F473" s="170" t="s">
        <v>1573</v>
      </c>
      <c r="G473" s="171" t="s">
        <v>494</v>
      </c>
      <c r="H473" s="172">
        <v>3</v>
      </c>
      <c r="I473" s="173"/>
      <c r="J473" s="174">
        <f>ROUND(I473*H473,2)</f>
        <v>0</v>
      </c>
      <c r="K473" s="170" t="s">
        <v>206</v>
      </c>
      <c r="L473" s="34"/>
      <c r="M473" s="175" t="s">
        <v>1</v>
      </c>
      <c r="N473" s="176" t="s">
        <v>38</v>
      </c>
      <c r="O473" s="59"/>
      <c r="P473" s="177">
        <f>O473*H473</f>
        <v>0</v>
      </c>
      <c r="Q473" s="177">
        <v>1.3999999999999999E-4</v>
      </c>
      <c r="R473" s="177">
        <f>Q473*H473</f>
        <v>4.1999999999999996E-4</v>
      </c>
      <c r="S473" s="177">
        <v>0</v>
      </c>
      <c r="T473" s="178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9" t="s">
        <v>207</v>
      </c>
      <c r="AT473" s="179" t="s">
        <v>202</v>
      </c>
      <c r="AU473" s="179" t="s">
        <v>82</v>
      </c>
      <c r="AY473" s="18" t="s">
        <v>200</v>
      </c>
      <c r="BE473" s="180">
        <f>IF(N473="základní",J473,0)</f>
        <v>0</v>
      </c>
      <c r="BF473" s="180">
        <f>IF(N473="snížená",J473,0)</f>
        <v>0</v>
      </c>
      <c r="BG473" s="180">
        <f>IF(N473="zákl. přenesená",J473,0)</f>
        <v>0</v>
      </c>
      <c r="BH473" s="180">
        <f>IF(N473="sníž. přenesená",J473,0)</f>
        <v>0</v>
      </c>
      <c r="BI473" s="180">
        <f>IF(N473="nulová",J473,0)</f>
        <v>0</v>
      </c>
      <c r="BJ473" s="18" t="s">
        <v>80</v>
      </c>
      <c r="BK473" s="180">
        <f>ROUND(I473*H473,2)</f>
        <v>0</v>
      </c>
      <c r="BL473" s="18" t="s">
        <v>207</v>
      </c>
      <c r="BM473" s="179" t="s">
        <v>1574</v>
      </c>
    </row>
    <row r="474" spans="1:65" s="14" customFormat="1" ht="11.25">
      <c r="B474" s="189"/>
      <c r="D474" s="182" t="s">
        <v>209</v>
      </c>
      <c r="E474" s="190" t="s">
        <v>1</v>
      </c>
      <c r="F474" s="191" t="s">
        <v>1575</v>
      </c>
      <c r="H474" s="192">
        <v>1</v>
      </c>
      <c r="I474" s="193"/>
      <c r="L474" s="189"/>
      <c r="M474" s="194"/>
      <c r="N474" s="195"/>
      <c r="O474" s="195"/>
      <c r="P474" s="195"/>
      <c r="Q474" s="195"/>
      <c r="R474" s="195"/>
      <c r="S474" s="195"/>
      <c r="T474" s="196"/>
      <c r="AT474" s="190" t="s">
        <v>209</v>
      </c>
      <c r="AU474" s="190" t="s">
        <v>82</v>
      </c>
      <c r="AV474" s="14" t="s">
        <v>82</v>
      </c>
      <c r="AW474" s="14" t="s">
        <v>30</v>
      </c>
      <c r="AX474" s="14" t="s">
        <v>73</v>
      </c>
      <c r="AY474" s="190" t="s">
        <v>200</v>
      </c>
    </row>
    <row r="475" spans="1:65" s="14" customFormat="1" ht="11.25">
      <c r="B475" s="189"/>
      <c r="D475" s="182" t="s">
        <v>209</v>
      </c>
      <c r="E475" s="190" t="s">
        <v>1</v>
      </c>
      <c r="F475" s="191" t="s">
        <v>1576</v>
      </c>
      <c r="H475" s="192">
        <v>2</v>
      </c>
      <c r="I475" s="193"/>
      <c r="L475" s="189"/>
      <c r="M475" s="194"/>
      <c r="N475" s="195"/>
      <c r="O475" s="195"/>
      <c r="P475" s="195"/>
      <c r="Q475" s="195"/>
      <c r="R475" s="195"/>
      <c r="S475" s="195"/>
      <c r="T475" s="196"/>
      <c r="AT475" s="190" t="s">
        <v>209</v>
      </c>
      <c r="AU475" s="190" t="s">
        <v>82</v>
      </c>
      <c r="AV475" s="14" t="s">
        <v>82</v>
      </c>
      <c r="AW475" s="14" t="s">
        <v>30</v>
      </c>
      <c r="AX475" s="14" t="s">
        <v>73</v>
      </c>
      <c r="AY475" s="190" t="s">
        <v>200</v>
      </c>
    </row>
    <row r="476" spans="1:65" s="15" customFormat="1" ht="11.25">
      <c r="B476" s="197"/>
      <c r="D476" s="182" t="s">
        <v>209</v>
      </c>
      <c r="E476" s="198" t="s">
        <v>1</v>
      </c>
      <c r="F476" s="199" t="s">
        <v>214</v>
      </c>
      <c r="H476" s="200">
        <v>3</v>
      </c>
      <c r="I476" s="201"/>
      <c r="L476" s="197"/>
      <c r="M476" s="202"/>
      <c r="N476" s="203"/>
      <c r="O476" s="203"/>
      <c r="P476" s="203"/>
      <c r="Q476" s="203"/>
      <c r="R476" s="203"/>
      <c r="S476" s="203"/>
      <c r="T476" s="204"/>
      <c r="AT476" s="198" t="s">
        <v>209</v>
      </c>
      <c r="AU476" s="198" t="s">
        <v>82</v>
      </c>
      <c r="AV476" s="15" t="s">
        <v>207</v>
      </c>
      <c r="AW476" s="15" t="s">
        <v>30</v>
      </c>
      <c r="AX476" s="15" t="s">
        <v>80</v>
      </c>
      <c r="AY476" s="198" t="s">
        <v>200</v>
      </c>
    </row>
    <row r="477" spans="1:65" s="2" customFormat="1" ht="33" customHeight="1">
      <c r="A477" s="33"/>
      <c r="B477" s="167"/>
      <c r="C477" s="213" t="s">
        <v>716</v>
      </c>
      <c r="D477" s="213" t="s">
        <v>436</v>
      </c>
      <c r="E477" s="214" t="s">
        <v>1577</v>
      </c>
      <c r="F477" s="215" t="s">
        <v>1578</v>
      </c>
      <c r="G477" s="216" t="s">
        <v>494</v>
      </c>
      <c r="H477" s="217">
        <v>2.06</v>
      </c>
      <c r="I477" s="218"/>
      <c r="J477" s="219">
        <f>ROUND(I477*H477,2)</f>
        <v>0</v>
      </c>
      <c r="K477" s="215" t="s">
        <v>206</v>
      </c>
      <c r="L477" s="220"/>
      <c r="M477" s="221" t="s">
        <v>1</v>
      </c>
      <c r="N477" s="222" t="s">
        <v>38</v>
      </c>
      <c r="O477" s="59"/>
      <c r="P477" s="177">
        <f>O477*H477</f>
        <v>0</v>
      </c>
      <c r="Q477" s="177">
        <v>3.2000000000000001E-2</v>
      </c>
      <c r="R477" s="177">
        <f>Q477*H477</f>
        <v>6.5920000000000006E-2</v>
      </c>
      <c r="S477" s="177">
        <v>0</v>
      </c>
      <c r="T477" s="178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9" t="s">
        <v>246</v>
      </c>
      <c r="AT477" s="179" t="s">
        <v>436</v>
      </c>
      <c r="AU477" s="179" t="s">
        <v>82</v>
      </c>
      <c r="AY477" s="18" t="s">
        <v>200</v>
      </c>
      <c r="BE477" s="180">
        <f>IF(N477="základní",J477,0)</f>
        <v>0</v>
      </c>
      <c r="BF477" s="180">
        <f>IF(N477="snížená",J477,0)</f>
        <v>0</v>
      </c>
      <c r="BG477" s="180">
        <f>IF(N477="zákl. přenesená",J477,0)</f>
        <v>0</v>
      </c>
      <c r="BH477" s="180">
        <f>IF(N477="sníž. přenesená",J477,0)</f>
        <v>0</v>
      </c>
      <c r="BI477" s="180">
        <f>IF(N477="nulová",J477,0)</f>
        <v>0</v>
      </c>
      <c r="BJ477" s="18" t="s">
        <v>80</v>
      </c>
      <c r="BK477" s="180">
        <f>ROUND(I477*H477,2)</f>
        <v>0</v>
      </c>
      <c r="BL477" s="18" t="s">
        <v>207</v>
      </c>
      <c r="BM477" s="179" t="s">
        <v>1579</v>
      </c>
    </row>
    <row r="478" spans="1:65" s="14" customFormat="1" ht="11.25">
      <c r="B478" s="189"/>
      <c r="D478" s="182" t="s">
        <v>209</v>
      </c>
      <c r="E478" s="190" t="s">
        <v>1</v>
      </c>
      <c r="F478" s="191" t="s">
        <v>1580</v>
      </c>
      <c r="H478" s="192">
        <v>2.0299999999999998</v>
      </c>
      <c r="I478" s="193"/>
      <c r="L478" s="189"/>
      <c r="M478" s="194"/>
      <c r="N478" s="195"/>
      <c r="O478" s="195"/>
      <c r="P478" s="195"/>
      <c r="Q478" s="195"/>
      <c r="R478" s="195"/>
      <c r="S478" s="195"/>
      <c r="T478" s="196"/>
      <c r="AT478" s="190" t="s">
        <v>209</v>
      </c>
      <c r="AU478" s="190" t="s">
        <v>82</v>
      </c>
      <c r="AV478" s="14" t="s">
        <v>82</v>
      </c>
      <c r="AW478" s="14" t="s">
        <v>30</v>
      </c>
      <c r="AX478" s="14" t="s">
        <v>80</v>
      </c>
      <c r="AY478" s="190" t="s">
        <v>200</v>
      </c>
    </row>
    <row r="479" spans="1:65" s="14" customFormat="1" ht="11.25">
      <c r="B479" s="189"/>
      <c r="D479" s="182" t="s">
        <v>209</v>
      </c>
      <c r="F479" s="191" t="s">
        <v>1581</v>
      </c>
      <c r="H479" s="192">
        <v>2.06</v>
      </c>
      <c r="I479" s="193"/>
      <c r="L479" s="189"/>
      <c r="M479" s="194"/>
      <c r="N479" s="195"/>
      <c r="O479" s="195"/>
      <c r="P479" s="195"/>
      <c r="Q479" s="195"/>
      <c r="R479" s="195"/>
      <c r="S479" s="195"/>
      <c r="T479" s="196"/>
      <c r="AT479" s="190" t="s">
        <v>209</v>
      </c>
      <c r="AU479" s="190" t="s">
        <v>82</v>
      </c>
      <c r="AV479" s="14" t="s">
        <v>82</v>
      </c>
      <c r="AW479" s="14" t="s">
        <v>3</v>
      </c>
      <c r="AX479" s="14" t="s">
        <v>80</v>
      </c>
      <c r="AY479" s="190" t="s">
        <v>200</v>
      </c>
    </row>
    <row r="480" spans="1:65" s="2" customFormat="1" ht="21.75" customHeight="1">
      <c r="A480" s="33"/>
      <c r="B480" s="167"/>
      <c r="C480" s="213" t="s">
        <v>722</v>
      </c>
      <c r="D480" s="213" t="s">
        <v>436</v>
      </c>
      <c r="E480" s="214" t="s">
        <v>1582</v>
      </c>
      <c r="F480" s="215" t="s">
        <v>1583</v>
      </c>
      <c r="G480" s="216" t="s">
        <v>494</v>
      </c>
      <c r="H480" s="217">
        <v>1.03</v>
      </c>
      <c r="I480" s="218"/>
      <c r="J480" s="219">
        <f>ROUND(I480*H480,2)</f>
        <v>0</v>
      </c>
      <c r="K480" s="215" t="s">
        <v>206</v>
      </c>
      <c r="L480" s="220"/>
      <c r="M480" s="221" t="s">
        <v>1</v>
      </c>
      <c r="N480" s="222" t="s">
        <v>38</v>
      </c>
      <c r="O480" s="59"/>
      <c r="P480" s="177">
        <f>O480*H480</f>
        <v>0</v>
      </c>
      <c r="Q480" s="177">
        <v>3.2000000000000001E-2</v>
      </c>
      <c r="R480" s="177">
        <f>Q480*H480</f>
        <v>3.2960000000000003E-2</v>
      </c>
      <c r="S480" s="177">
        <v>0</v>
      </c>
      <c r="T480" s="178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9" t="s">
        <v>246</v>
      </c>
      <c r="AT480" s="179" t="s">
        <v>436</v>
      </c>
      <c r="AU480" s="179" t="s">
        <v>82</v>
      </c>
      <c r="AY480" s="18" t="s">
        <v>200</v>
      </c>
      <c r="BE480" s="180">
        <f>IF(N480="základní",J480,0)</f>
        <v>0</v>
      </c>
      <c r="BF480" s="180">
        <f>IF(N480="snížená",J480,0)</f>
        <v>0</v>
      </c>
      <c r="BG480" s="180">
        <f>IF(N480="zákl. přenesená",J480,0)</f>
        <v>0</v>
      </c>
      <c r="BH480" s="180">
        <f>IF(N480="sníž. přenesená",J480,0)</f>
        <v>0</v>
      </c>
      <c r="BI480" s="180">
        <f>IF(N480="nulová",J480,0)</f>
        <v>0</v>
      </c>
      <c r="BJ480" s="18" t="s">
        <v>80</v>
      </c>
      <c r="BK480" s="180">
        <f>ROUND(I480*H480,2)</f>
        <v>0</v>
      </c>
      <c r="BL480" s="18" t="s">
        <v>207</v>
      </c>
      <c r="BM480" s="179" t="s">
        <v>1584</v>
      </c>
    </row>
    <row r="481" spans="1:65" s="14" customFormat="1" ht="11.25">
      <c r="B481" s="189"/>
      <c r="D481" s="182" t="s">
        <v>209</v>
      </c>
      <c r="E481" s="190" t="s">
        <v>1</v>
      </c>
      <c r="F481" s="191" t="s">
        <v>715</v>
      </c>
      <c r="H481" s="192">
        <v>1.0149999999999999</v>
      </c>
      <c r="I481" s="193"/>
      <c r="L481" s="189"/>
      <c r="M481" s="194"/>
      <c r="N481" s="195"/>
      <c r="O481" s="195"/>
      <c r="P481" s="195"/>
      <c r="Q481" s="195"/>
      <c r="R481" s="195"/>
      <c r="S481" s="195"/>
      <c r="T481" s="196"/>
      <c r="AT481" s="190" t="s">
        <v>209</v>
      </c>
      <c r="AU481" s="190" t="s">
        <v>82</v>
      </c>
      <c r="AV481" s="14" t="s">
        <v>82</v>
      </c>
      <c r="AW481" s="14" t="s">
        <v>30</v>
      </c>
      <c r="AX481" s="14" t="s">
        <v>73</v>
      </c>
      <c r="AY481" s="190" t="s">
        <v>200</v>
      </c>
    </row>
    <row r="482" spans="1:65" s="15" customFormat="1" ht="11.25">
      <c r="B482" s="197"/>
      <c r="D482" s="182" t="s">
        <v>209</v>
      </c>
      <c r="E482" s="198" t="s">
        <v>1</v>
      </c>
      <c r="F482" s="199" t="s">
        <v>214</v>
      </c>
      <c r="H482" s="200">
        <v>1.0149999999999999</v>
      </c>
      <c r="I482" s="201"/>
      <c r="L482" s="197"/>
      <c r="M482" s="202"/>
      <c r="N482" s="203"/>
      <c r="O482" s="203"/>
      <c r="P482" s="203"/>
      <c r="Q482" s="203"/>
      <c r="R482" s="203"/>
      <c r="S482" s="203"/>
      <c r="T482" s="204"/>
      <c r="AT482" s="198" t="s">
        <v>209</v>
      </c>
      <c r="AU482" s="198" t="s">
        <v>82</v>
      </c>
      <c r="AV482" s="15" t="s">
        <v>207</v>
      </c>
      <c r="AW482" s="15" t="s">
        <v>30</v>
      </c>
      <c r="AX482" s="15" t="s">
        <v>80</v>
      </c>
      <c r="AY482" s="198" t="s">
        <v>200</v>
      </c>
    </row>
    <row r="483" spans="1:65" s="14" customFormat="1" ht="11.25">
      <c r="B483" s="189"/>
      <c r="D483" s="182" t="s">
        <v>209</v>
      </c>
      <c r="F483" s="191" t="s">
        <v>1585</v>
      </c>
      <c r="H483" s="192">
        <v>1.03</v>
      </c>
      <c r="I483" s="193"/>
      <c r="L483" s="189"/>
      <c r="M483" s="194"/>
      <c r="N483" s="195"/>
      <c r="O483" s="195"/>
      <c r="P483" s="195"/>
      <c r="Q483" s="195"/>
      <c r="R483" s="195"/>
      <c r="S483" s="195"/>
      <c r="T483" s="196"/>
      <c r="AT483" s="190" t="s">
        <v>209</v>
      </c>
      <c r="AU483" s="190" t="s">
        <v>82</v>
      </c>
      <c r="AV483" s="14" t="s">
        <v>82</v>
      </c>
      <c r="AW483" s="14" t="s">
        <v>3</v>
      </c>
      <c r="AX483" s="14" t="s">
        <v>80</v>
      </c>
      <c r="AY483" s="190" t="s">
        <v>200</v>
      </c>
    </row>
    <row r="484" spans="1:65" s="2" customFormat="1" ht="21.75" customHeight="1">
      <c r="A484" s="33"/>
      <c r="B484" s="167"/>
      <c r="C484" s="168" t="s">
        <v>726</v>
      </c>
      <c r="D484" s="168" t="s">
        <v>202</v>
      </c>
      <c r="E484" s="169" t="s">
        <v>1586</v>
      </c>
      <c r="F484" s="170" t="s">
        <v>1587</v>
      </c>
      <c r="G484" s="171" t="s">
        <v>249</v>
      </c>
      <c r="H484" s="172">
        <v>1.5</v>
      </c>
      <c r="I484" s="173"/>
      <c r="J484" s="174">
        <f>ROUND(I484*H484,2)</f>
        <v>0</v>
      </c>
      <c r="K484" s="170" t="s">
        <v>206</v>
      </c>
      <c r="L484" s="34"/>
      <c r="M484" s="175" t="s">
        <v>1</v>
      </c>
      <c r="N484" s="176" t="s">
        <v>38</v>
      </c>
      <c r="O484" s="59"/>
      <c r="P484" s="177">
        <f>O484*H484</f>
        <v>0</v>
      </c>
      <c r="Q484" s="177">
        <v>1.0000000000000001E-5</v>
      </c>
      <c r="R484" s="177">
        <f>Q484*H484</f>
        <v>1.5000000000000002E-5</v>
      </c>
      <c r="S484" s="177">
        <v>0</v>
      </c>
      <c r="T484" s="178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9" t="s">
        <v>207</v>
      </c>
      <c r="AT484" s="179" t="s">
        <v>202</v>
      </c>
      <c r="AU484" s="179" t="s">
        <v>82</v>
      </c>
      <c r="AY484" s="18" t="s">
        <v>200</v>
      </c>
      <c r="BE484" s="180">
        <f>IF(N484="základní",J484,0)</f>
        <v>0</v>
      </c>
      <c r="BF484" s="180">
        <f>IF(N484="snížená",J484,0)</f>
        <v>0</v>
      </c>
      <c r="BG484" s="180">
        <f>IF(N484="zákl. přenesená",J484,0)</f>
        <v>0</v>
      </c>
      <c r="BH484" s="180">
        <f>IF(N484="sníž. přenesená",J484,0)</f>
        <v>0</v>
      </c>
      <c r="BI484" s="180">
        <f>IF(N484="nulová",J484,0)</f>
        <v>0</v>
      </c>
      <c r="BJ484" s="18" t="s">
        <v>80</v>
      </c>
      <c r="BK484" s="180">
        <f>ROUND(I484*H484,2)</f>
        <v>0</v>
      </c>
      <c r="BL484" s="18" t="s">
        <v>207</v>
      </c>
      <c r="BM484" s="179" t="s">
        <v>1588</v>
      </c>
    </row>
    <row r="485" spans="1:65" s="14" customFormat="1" ht="11.25">
      <c r="B485" s="189"/>
      <c r="D485" s="182" t="s">
        <v>209</v>
      </c>
      <c r="E485" s="190" t="s">
        <v>1</v>
      </c>
      <c r="F485" s="191" t="s">
        <v>1589</v>
      </c>
      <c r="H485" s="192">
        <v>1.5</v>
      </c>
      <c r="I485" s="193"/>
      <c r="L485" s="189"/>
      <c r="M485" s="194"/>
      <c r="N485" s="195"/>
      <c r="O485" s="195"/>
      <c r="P485" s="195"/>
      <c r="Q485" s="195"/>
      <c r="R485" s="195"/>
      <c r="S485" s="195"/>
      <c r="T485" s="196"/>
      <c r="AT485" s="190" t="s">
        <v>209</v>
      </c>
      <c r="AU485" s="190" t="s">
        <v>82</v>
      </c>
      <c r="AV485" s="14" t="s">
        <v>82</v>
      </c>
      <c r="AW485" s="14" t="s">
        <v>30</v>
      </c>
      <c r="AX485" s="14" t="s">
        <v>80</v>
      </c>
      <c r="AY485" s="190" t="s">
        <v>200</v>
      </c>
    </row>
    <row r="486" spans="1:65" s="2" customFormat="1" ht="16.5" customHeight="1">
      <c r="A486" s="33"/>
      <c r="B486" s="167"/>
      <c r="C486" s="213" t="s">
        <v>730</v>
      </c>
      <c r="D486" s="213" t="s">
        <v>436</v>
      </c>
      <c r="E486" s="214" t="s">
        <v>1590</v>
      </c>
      <c r="F486" s="215" t="s">
        <v>1591</v>
      </c>
      <c r="G486" s="216" t="s">
        <v>249</v>
      </c>
      <c r="H486" s="217">
        <v>1.569</v>
      </c>
      <c r="I486" s="218"/>
      <c r="J486" s="219">
        <f>ROUND(I486*H486,2)</f>
        <v>0</v>
      </c>
      <c r="K486" s="215" t="s">
        <v>206</v>
      </c>
      <c r="L486" s="220"/>
      <c r="M486" s="221" t="s">
        <v>1</v>
      </c>
      <c r="N486" s="222" t="s">
        <v>38</v>
      </c>
      <c r="O486" s="59"/>
      <c r="P486" s="177">
        <f>O486*H486</f>
        <v>0</v>
      </c>
      <c r="Q486" s="177">
        <v>2.4099999999999998E-3</v>
      </c>
      <c r="R486" s="177">
        <f>Q486*H486</f>
        <v>3.7812899999999997E-3</v>
      </c>
      <c r="S486" s="177">
        <v>0</v>
      </c>
      <c r="T486" s="178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9" t="s">
        <v>246</v>
      </c>
      <c r="AT486" s="179" t="s">
        <v>436</v>
      </c>
      <c r="AU486" s="179" t="s">
        <v>82</v>
      </c>
      <c r="AY486" s="18" t="s">
        <v>200</v>
      </c>
      <c r="BE486" s="180">
        <f>IF(N486="základní",J486,0)</f>
        <v>0</v>
      </c>
      <c r="BF486" s="180">
        <f>IF(N486="snížená",J486,0)</f>
        <v>0</v>
      </c>
      <c r="BG486" s="180">
        <f>IF(N486="zákl. přenesená",J486,0)</f>
        <v>0</v>
      </c>
      <c r="BH486" s="180">
        <f>IF(N486="sníž. přenesená",J486,0)</f>
        <v>0</v>
      </c>
      <c r="BI486" s="180">
        <f>IF(N486="nulová",J486,0)</f>
        <v>0</v>
      </c>
      <c r="BJ486" s="18" t="s">
        <v>80</v>
      </c>
      <c r="BK486" s="180">
        <f>ROUND(I486*H486,2)</f>
        <v>0</v>
      </c>
      <c r="BL486" s="18" t="s">
        <v>207</v>
      </c>
      <c r="BM486" s="179" t="s">
        <v>1592</v>
      </c>
    </row>
    <row r="487" spans="1:65" s="14" customFormat="1" ht="11.25">
      <c r="B487" s="189"/>
      <c r="D487" s="182" t="s">
        <v>209</v>
      </c>
      <c r="E487" s="190" t="s">
        <v>1</v>
      </c>
      <c r="F487" s="191" t="s">
        <v>1593</v>
      </c>
      <c r="H487" s="192">
        <v>1.5229999999999999</v>
      </c>
      <c r="I487" s="193"/>
      <c r="L487" s="189"/>
      <c r="M487" s="194"/>
      <c r="N487" s="195"/>
      <c r="O487" s="195"/>
      <c r="P487" s="195"/>
      <c r="Q487" s="195"/>
      <c r="R487" s="195"/>
      <c r="S487" s="195"/>
      <c r="T487" s="196"/>
      <c r="AT487" s="190" t="s">
        <v>209</v>
      </c>
      <c r="AU487" s="190" t="s">
        <v>82</v>
      </c>
      <c r="AV487" s="14" t="s">
        <v>82</v>
      </c>
      <c r="AW487" s="14" t="s">
        <v>30</v>
      </c>
      <c r="AX487" s="14" t="s">
        <v>80</v>
      </c>
      <c r="AY487" s="190" t="s">
        <v>200</v>
      </c>
    </row>
    <row r="488" spans="1:65" s="14" customFormat="1" ht="11.25">
      <c r="B488" s="189"/>
      <c r="D488" s="182" t="s">
        <v>209</v>
      </c>
      <c r="F488" s="191" t="s">
        <v>1594</v>
      </c>
      <c r="H488" s="192">
        <v>1.569</v>
      </c>
      <c r="I488" s="193"/>
      <c r="L488" s="189"/>
      <c r="M488" s="194"/>
      <c r="N488" s="195"/>
      <c r="O488" s="195"/>
      <c r="P488" s="195"/>
      <c r="Q488" s="195"/>
      <c r="R488" s="195"/>
      <c r="S488" s="195"/>
      <c r="T488" s="196"/>
      <c r="AT488" s="190" t="s">
        <v>209</v>
      </c>
      <c r="AU488" s="190" t="s">
        <v>82</v>
      </c>
      <c r="AV488" s="14" t="s">
        <v>82</v>
      </c>
      <c r="AW488" s="14" t="s">
        <v>3</v>
      </c>
      <c r="AX488" s="14" t="s">
        <v>80</v>
      </c>
      <c r="AY488" s="190" t="s">
        <v>200</v>
      </c>
    </row>
    <row r="489" spans="1:65" s="2" customFormat="1" ht="21.75" customHeight="1">
      <c r="A489" s="33"/>
      <c r="B489" s="167"/>
      <c r="C489" s="168" t="s">
        <v>734</v>
      </c>
      <c r="D489" s="168" t="s">
        <v>202</v>
      </c>
      <c r="E489" s="169" t="s">
        <v>1595</v>
      </c>
      <c r="F489" s="170" t="s">
        <v>1596</v>
      </c>
      <c r="G489" s="171" t="s">
        <v>249</v>
      </c>
      <c r="H489" s="172">
        <v>11.6</v>
      </c>
      <c r="I489" s="173"/>
      <c r="J489" s="174">
        <f>ROUND(I489*H489,2)</f>
        <v>0</v>
      </c>
      <c r="K489" s="170" t="s">
        <v>206</v>
      </c>
      <c r="L489" s="34"/>
      <c r="M489" s="175" t="s">
        <v>1</v>
      </c>
      <c r="N489" s="176" t="s">
        <v>38</v>
      </c>
      <c r="O489" s="59"/>
      <c r="P489" s="177">
        <f>O489*H489</f>
        <v>0</v>
      </c>
      <c r="Q489" s="177">
        <v>1.0000000000000001E-5</v>
      </c>
      <c r="R489" s="177">
        <f>Q489*H489</f>
        <v>1.16E-4</v>
      </c>
      <c r="S489" s="177">
        <v>0</v>
      </c>
      <c r="T489" s="178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9" t="s">
        <v>207</v>
      </c>
      <c r="AT489" s="179" t="s">
        <v>202</v>
      </c>
      <c r="AU489" s="179" t="s">
        <v>82</v>
      </c>
      <c r="AY489" s="18" t="s">
        <v>200</v>
      </c>
      <c r="BE489" s="180">
        <f>IF(N489="základní",J489,0)</f>
        <v>0</v>
      </c>
      <c r="BF489" s="180">
        <f>IF(N489="snížená",J489,0)</f>
        <v>0</v>
      </c>
      <c r="BG489" s="180">
        <f>IF(N489="zákl. přenesená",J489,0)</f>
        <v>0</v>
      </c>
      <c r="BH489" s="180">
        <f>IF(N489="sníž. přenesená",J489,0)</f>
        <v>0</v>
      </c>
      <c r="BI489" s="180">
        <f>IF(N489="nulová",J489,0)</f>
        <v>0</v>
      </c>
      <c r="BJ489" s="18" t="s">
        <v>80</v>
      </c>
      <c r="BK489" s="180">
        <f>ROUND(I489*H489,2)</f>
        <v>0</v>
      </c>
      <c r="BL489" s="18" t="s">
        <v>207</v>
      </c>
      <c r="BM489" s="179" t="s">
        <v>1597</v>
      </c>
    </row>
    <row r="490" spans="1:65" s="14" customFormat="1" ht="11.25">
      <c r="B490" s="189"/>
      <c r="D490" s="182" t="s">
        <v>209</v>
      </c>
      <c r="E490" s="190" t="s">
        <v>1272</v>
      </c>
      <c r="F490" s="191" t="s">
        <v>1598</v>
      </c>
      <c r="H490" s="192">
        <v>11.1</v>
      </c>
      <c r="I490" s="193"/>
      <c r="L490" s="189"/>
      <c r="M490" s="194"/>
      <c r="N490" s="195"/>
      <c r="O490" s="195"/>
      <c r="P490" s="195"/>
      <c r="Q490" s="195"/>
      <c r="R490" s="195"/>
      <c r="S490" s="195"/>
      <c r="T490" s="196"/>
      <c r="AT490" s="190" t="s">
        <v>209</v>
      </c>
      <c r="AU490" s="190" t="s">
        <v>82</v>
      </c>
      <c r="AV490" s="14" t="s">
        <v>82</v>
      </c>
      <c r="AW490" s="14" t="s">
        <v>30</v>
      </c>
      <c r="AX490" s="14" t="s">
        <v>73</v>
      </c>
      <c r="AY490" s="190" t="s">
        <v>200</v>
      </c>
    </row>
    <row r="491" spans="1:65" s="14" customFormat="1" ht="11.25">
      <c r="B491" s="189"/>
      <c r="D491" s="182" t="s">
        <v>209</v>
      </c>
      <c r="E491" s="190" t="s">
        <v>1</v>
      </c>
      <c r="F491" s="191" t="s">
        <v>1599</v>
      </c>
      <c r="H491" s="192">
        <v>0.5</v>
      </c>
      <c r="I491" s="193"/>
      <c r="L491" s="189"/>
      <c r="M491" s="194"/>
      <c r="N491" s="195"/>
      <c r="O491" s="195"/>
      <c r="P491" s="195"/>
      <c r="Q491" s="195"/>
      <c r="R491" s="195"/>
      <c r="S491" s="195"/>
      <c r="T491" s="196"/>
      <c r="AT491" s="190" t="s">
        <v>209</v>
      </c>
      <c r="AU491" s="190" t="s">
        <v>82</v>
      </c>
      <c r="AV491" s="14" t="s">
        <v>82</v>
      </c>
      <c r="AW491" s="14" t="s">
        <v>30</v>
      </c>
      <c r="AX491" s="14" t="s">
        <v>73</v>
      </c>
      <c r="AY491" s="190" t="s">
        <v>200</v>
      </c>
    </row>
    <row r="492" spans="1:65" s="15" customFormat="1" ht="11.25">
      <c r="B492" s="197"/>
      <c r="D492" s="182" t="s">
        <v>209</v>
      </c>
      <c r="E492" s="198" t="s">
        <v>1</v>
      </c>
      <c r="F492" s="199" t="s">
        <v>214</v>
      </c>
      <c r="H492" s="200">
        <v>11.6</v>
      </c>
      <c r="I492" s="201"/>
      <c r="L492" s="197"/>
      <c r="M492" s="202"/>
      <c r="N492" s="203"/>
      <c r="O492" s="203"/>
      <c r="P492" s="203"/>
      <c r="Q492" s="203"/>
      <c r="R492" s="203"/>
      <c r="S492" s="203"/>
      <c r="T492" s="204"/>
      <c r="AT492" s="198" t="s">
        <v>209</v>
      </c>
      <c r="AU492" s="198" t="s">
        <v>82</v>
      </c>
      <c r="AV492" s="15" t="s">
        <v>207</v>
      </c>
      <c r="AW492" s="15" t="s">
        <v>30</v>
      </c>
      <c r="AX492" s="15" t="s">
        <v>80</v>
      </c>
      <c r="AY492" s="198" t="s">
        <v>200</v>
      </c>
    </row>
    <row r="493" spans="1:65" s="2" customFormat="1" ht="16.5" customHeight="1">
      <c r="A493" s="33"/>
      <c r="B493" s="167"/>
      <c r="C493" s="213" t="s">
        <v>738</v>
      </c>
      <c r="D493" s="213" t="s">
        <v>436</v>
      </c>
      <c r="E493" s="214" t="s">
        <v>1600</v>
      </c>
      <c r="F493" s="215" t="s">
        <v>1601</v>
      </c>
      <c r="G493" s="216" t="s">
        <v>249</v>
      </c>
      <c r="H493" s="217">
        <v>11.605</v>
      </c>
      <c r="I493" s="218"/>
      <c r="J493" s="219">
        <f>ROUND(I493*H493,2)</f>
        <v>0</v>
      </c>
      <c r="K493" s="215" t="s">
        <v>206</v>
      </c>
      <c r="L493" s="220"/>
      <c r="M493" s="221" t="s">
        <v>1</v>
      </c>
      <c r="N493" s="222" t="s">
        <v>38</v>
      </c>
      <c r="O493" s="59"/>
      <c r="P493" s="177">
        <f>O493*H493</f>
        <v>0</v>
      </c>
      <c r="Q493" s="177">
        <v>3.82E-3</v>
      </c>
      <c r="R493" s="177">
        <f>Q493*H493</f>
        <v>4.4331100000000005E-2</v>
      </c>
      <c r="S493" s="177">
        <v>0</v>
      </c>
      <c r="T493" s="178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9" t="s">
        <v>246</v>
      </c>
      <c r="AT493" s="179" t="s">
        <v>436</v>
      </c>
      <c r="AU493" s="179" t="s">
        <v>82</v>
      </c>
      <c r="AY493" s="18" t="s">
        <v>200</v>
      </c>
      <c r="BE493" s="180">
        <f>IF(N493="základní",J493,0)</f>
        <v>0</v>
      </c>
      <c r="BF493" s="180">
        <f>IF(N493="snížená",J493,0)</f>
        <v>0</v>
      </c>
      <c r="BG493" s="180">
        <f>IF(N493="zákl. přenesená",J493,0)</f>
        <v>0</v>
      </c>
      <c r="BH493" s="180">
        <f>IF(N493="sníž. přenesená",J493,0)</f>
        <v>0</v>
      </c>
      <c r="BI493" s="180">
        <f>IF(N493="nulová",J493,0)</f>
        <v>0</v>
      </c>
      <c r="BJ493" s="18" t="s">
        <v>80</v>
      </c>
      <c r="BK493" s="180">
        <f>ROUND(I493*H493,2)</f>
        <v>0</v>
      </c>
      <c r="BL493" s="18" t="s">
        <v>207</v>
      </c>
      <c r="BM493" s="179" t="s">
        <v>1602</v>
      </c>
    </row>
    <row r="494" spans="1:65" s="14" customFormat="1" ht="11.25">
      <c r="B494" s="189"/>
      <c r="D494" s="182" t="s">
        <v>209</v>
      </c>
      <c r="E494" s="190" t="s">
        <v>1</v>
      </c>
      <c r="F494" s="191" t="s">
        <v>1603</v>
      </c>
      <c r="H494" s="192">
        <v>11.266999999999999</v>
      </c>
      <c r="I494" s="193"/>
      <c r="L494" s="189"/>
      <c r="M494" s="194"/>
      <c r="N494" s="195"/>
      <c r="O494" s="195"/>
      <c r="P494" s="195"/>
      <c r="Q494" s="195"/>
      <c r="R494" s="195"/>
      <c r="S494" s="195"/>
      <c r="T494" s="196"/>
      <c r="AT494" s="190" t="s">
        <v>209</v>
      </c>
      <c r="AU494" s="190" t="s">
        <v>82</v>
      </c>
      <c r="AV494" s="14" t="s">
        <v>82</v>
      </c>
      <c r="AW494" s="14" t="s">
        <v>30</v>
      </c>
      <c r="AX494" s="14" t="s">
        <v>80</v>
      </c>
      <c r="AY494" s="190" t="s">
        <v>200</v>
      </c>
    </row>
    <row r="495" spans="1:65" s="14" customFormat="1" ht="11.25">
      <c r="B495" s="189"/>
      <c r="D495" s="182" t="s">
        <v>209</v>
      </c>
      <c r="F495" s="191" t="s">
        <v>1604</v>
      </c>
      <c r="H495" s="192">
        <v>11.605</v>
      </c>
      <c r="I495" s="193"/>
      <c r="L495" s="189"/>
      <c r="M495" s="194"/>
      <c r="N495" s="195"/>
      <c r="O495" s="195"/>
      <c r="P495" s="195"/>
      <c r="Q495" s="195"/>
      <c r="R495" s="195"/>
      <c r="S495" s="195"/>
      <c r="T495" s="196"/>
      <c r="AT495" s="190" t="s">
        <v>209</v>
      </c>
      <c r="AU495" s="190" t="s">
        <v>82</v>
      </c>
      <c r="AV495" s="14" t="s">
        <v>82</v>
      </c>
      <c r="AW495" s="14" t="s">
        <v>3</v>
      </c>
      <c r="AX495" s="14" t="s">
        <v>80</v>
      </c>
      <c r="AY495" s="190" t="s">
        <v>200</v>
      </c>
    </row>
    <row r="496" spans="1:65" s="2" customFormat="1" ht="21.75" customHeight="1">
      <c r="A496" s="33"/>
      <c r="B496" s="167"/>
      <c r="C496" s="168" t="s">
        <v>743</v>
      </c>
      <c r="D496" s="168" t="s">
        <v>202</v>
      </c>
      <c r="E496" s="169" t="s">
        <v>1605</v>
      </c>
      <c r="F496" s="170" t="s">
        <v>1606</v>
      </c>
      <c r="G496" s="171" t="s">
        <v>494</v>
      </c>
      <c r="H496" s="172">
        <v>9</v>
      </c>
      <c r="I496" s="173"/>
      <c r="J496" s="174">
        <f>ROUND(I496*H496,2)</f>
        <v>0</v>
      </c>
      <c r="K496" s="170" t="s">
        <v>206</v>
      </c>
      <c r="L496" s="34"/>
      <c r="M496" s="175" t="s">
        <v>1</v>
      </c>
      <c r="N496" s="176" t="s">
        <v>38</v>
      </c>
      <c r="O496" s="59"/>
      <c r="P496" s="177">
        <f>O496*H496</f>
        <v>0</v>
      </c>
      <c r="Q496" s="177">
        <v>0</v>
      </c>
      <c r="R496" s="177">
        <f>Q496*H496</f>
        <v>0</v>
      </c>
      <c r="S496" s="177">
        <v>0</v>
      </c>
      <c r="T496" s="178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9" t="s">
        <v>207</v>
      </c>
      <c r="AT496" s="179" t="s">
        <v>202</v>
      </c>
      <c r="AU496" s="179" t="s">
        <v>82</v>
      </c>
      <c r="AY496" s="18" t="s">
        <v>200</v>
      </c>
      <c r="BE496" s="180">
        <f>IF(N496="základní",J496,0)</f>
        <v>0</v>
      </c>
      <c r="BF496" s="180">
        <f>IF(N496="snížená",J496,0)</f>
        <v>0</v>
      </c>
      <c r="BG496" s="180">
        <f>IF(N496="zákl. přenesená",J496,0)</f>
        <v>0</v>
      </c>
      <c r="BH496" s="180">
        <f>IF(N496="sníž. přenesená",J496,0)</f>
        <v>0</v>
      </c>
      <c r="BI496" s="180">
        <f>IF(N496="nulová",J496,0)</f>
        <v>0</v>
      </c>
      <c r="BJ496" s="18" t="s">
        <v>80</v>
      </c>
      <c r="BK496" s="180">
        <f>ROUND(I496*H496,2)</f>
        <v>0</v>
      </c>
      <c r="BL496" s="18" t="s">
        <v>207</v>
      </c>
      <c r="BM496" s="179" t="s">
        <v>1607</v>
      </c>
    </row>
    <row r="497" spans="1:65" s="14" customFormat="1" ht="11.25">
      <c r="B497" s="189"/>
      <c r="D497" s="182" t="s">
        <v>209</v>
      </c>
      <c r="E497" s="190" t="s">
        <v>1</v>
      </c>
      <c r="F497" s="191" t="s">
        <v>1608</v>
      </c>
      <c r="H497" s="192">
        <v>2</v>
      </c>
      <c r="I497" s="193"/>
      <c r="L497" s="189"/>
      <c r="M497" s="194"/>
      <c r="N497" s="195"/>
      <c r="O497" s="195"/>
      <c r="P497" s="195"/>
      <c r="Q497" s="195"/>
      <c r="R497" s="195"/>
      <c r="S497" s="195"/>
      <c r="T497" s="196"/>
      <c r="AT497" s="190" t="s">
        <v>209</v>
      </c>
      <c r="AU497" s="190" t="s">
        <v>82</v>
      </c>
      <c r="AV497" s="14" t="s">
        <v>82</v>
      </c>
      <c r="AW497" s="14" t="s">
        <v>30</v>
      </c>
      <c r="AX497" s="14" t="s">
        <v>73</v>
      </c>
      <c r="AY497" s="190" t="s">
        <v>200</v>
      </c>
    </row>
    <row r="498" spans="1:65" s="14" customFormat="1" ht="11.25">
      <c r="B498" s="189"/>
      <c r="D498" s="182" t="s">
        <v>209</v>
      </c>
      <c r="E498" s="190" t="s">
        <v>1</v>
      </c>
      <c r="F498" s="191" t="s">
        <v>1609</v>
      </c>
      <c r="H498" s="192">
        <v>4</v>
      </c>
      <c r="I498" s="193"/>
      <c r="L498" s="189"/>
      <c r="M498" s="194"/>
      <c r="N498" s="195"/>
      <c r="O498" s="195"/>
      <c r="P498" s="195"/>
      <c r="Q498" s="195"/>
      <c r="R498" s="195"/>
      <c r="S498" s="195"/>
      <c r="T498" s="196"/>
      <c r="AT498" s="190" t="s">
        <v>209</v>
      </c>
      <c r="AU498" s="190" t="s">
        <v>82</v>
      </c>
      <c r="AV498" s="14" t="s">
        <v>82</v>
      </c>
      <c r="AW498" s="14" t="s">
        <v>30</v>
      </c>
      <c r="AX498" s="14" t="s">
        <v>73</v>
      </c>
      <c r="AY498" s="190" t="s">
        <v>200</v>
      </c>
    </row>
    <row r="499" spans="1:65" s="14" customFormat="1" ht="11.25">
      <c r="B499" s="189"/>
      <c r="D499" s="182" t="s">
        <v>209</v>
      </c>
      <c r="E499" s="190" t="s">
        <v>1</v>
      </c>
      <c r="F499" s="191" t="s">
        <v>1610</v>
      </c>
      <c r="H499" s="192">
        <v>3</v>
      </c>
      <c r="I499" s="193"/>
      <c r="L499" s="189"/>
      <c r="M499" s="194"/>
      <c r="N499" s="195"/>
      <c r="O499" s="195"/>
      <c r="P499" s="195"/>
      <c r="Q499" s="195"/>
      <c r="R499" s="195"/>
      <c r="S499" s="195"/>
      <c r="T499" s="196"/>
      <c r="AT499" s="190" t="s">
        <v>209</v>
      </c>
      <c r="AU499" s="190" t="s">
        <v>82</v>
      </c>
      <c r="AV499" s="14" t="s">
        <v>82</v>
      </c>
      <c r="AW499" s="14" t="s">
        <v>30</v>
      </c>
      <c r="AX499" s="14" t="s">
        <v>73</v>
      </c>
      <c r="AY499" s="190" t="s">
        <v>200</v>
      </c>
    </row>
    <row r="500" spans="1:65" s="15" customFormat="1" ht="11.25">
      <c r="B500" s="197"/>
      <c r="D500" s="182" t="s">
        <v>209</v>
      </c>
      <c r="E500" s="198" t="s">
        <v>1</v>
      </c>
      <c r="F500" s="199" t="s">
        <v>214</v>
      </c>
      <c r="H500" s="200">
        <v>9</v>
      </c>
      <c r="I500" s="201"/>
      <c r="L500" s="197"/>
      <c r="M500" s="202"/>
      <c r="N500" s="203"/>
      <c r="O500" s="203"/>
      <c r="P500" s="203"/>
      <c r="Q500" s="203"/>
      <c r="R500" s="203"/>
      <c r="S500" s="203"/>
      <c r="T500" s="204"/>
      <c r="AT500" s="198" t="s">
        <v>209</v>
      </c>
      <c r="AU500" s="198" t="s">
        <v>82</v>
      </c>
      <c r="AV500" s="15" t="s">
        <v>207</v>
      </c>
      <c r="AW500" s="15" t="s">
        <v>30</v>
      </c>
      <c r="AX500" s="15" t="s">
        <v>80</v>
      </c>
      <c r="AY500" s="198" t="s">
        <v>200</v>
      </c>
    </row>
    <row r="501" spans="1:65" s="2" customFormat="1" ht="16.5" customHeight="1">
      <c r="A501" s="33"/>
      <c r="B501" s="167"/>
      <c r="C501" s="213" t="s">
        <v>748</v>
      </c>
      <c r="D501" s="213" t="s">
        <v>436</v>
      </c>
      <c r="E501" s="214" t="s">
        <v>1611</v>
      </c>
      <c r="F501" s="215" t="s">
        <v>1612</v>
      </c>
      <c r="G501" s="216" t="s">
        <v>494</v>
      </c>
      <c r="H501" s="217">
        <v>2.0299999999999998</v>
      </c>
      <c r="I501" s="218"/>
      <c r="J501" s="219">
        <f>ROUND(I501*H501,2)</f>
        <v>0</v>
      </c>
      <c r="K501" s="215" t="s">
        <v>206</v>
      </c>
      <c r="L501" s="220"/>
      <c r="M501" s="221" t="s">
        <v>1</v>
      </c>
      <c r="N501" s="222" t="s">
        <v>38</v>
      </c>
      <c r="O501" s="59"/>
      <c r="P501" s="177">
        <f>O501*H501</f>
        <v>0</v>
      </c>
      <c r="Q501" s="177">
        <v>1E-4</v>
      </c>
      <c r="R501" s="177">
        <f>Q501*H501</f>
        <v>2.03E-4</v>
      </c>
      <c r="S501" s="177">
        <v>0</v>
      </c>
      <c r="T501" s="178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9" t="s">
        <v>246</v>
      </c>
      <c r="AT501" s="179" t="s">
        <v>436</v>
      </c>
      <c r="AU501" s="179" t="s">
        <v>82</v>
      </c>
      <c r="AY501" s="18" t="s">
        <v>200</v>
      </c>
      <c r="BE501" s="180">
        <f>IF(N501="základní",J501,0)</f>
        <v>0</v>
      </c>
      <c r="BF501" s="180">
        <f>IF(N501="snížená",J501,0)</f>
        <v>0</v>
      </c>
      <c r="BG501" s="180">
        <f>IF(N501="zákl. přenesená",J501,0)</f>
        <v>0</v>
      </c>
      <c r="BH501" s="180">
        <f>IF(N501="sníž. přenesená",J501,0)</f>
        <v>0</v>
      </c>
      <c r="BI501" s="180">
        <f>IF(N501="nulová",J501,0)</f>
        <v>0</v>
      </c>
      <c r="BJ501" s="18" t="s">
        <v>80</v>
      </c>
      <c r="BK501" s="180">
        <f>ROUND(I501*H501,2)</f>
        <v>0</v>
      </c>
      <c r="BL501" s="18" t="s">
        <v>207</v>
      </c>
      <c r="BM501" s="179" t="s">
        <v>1613</v>
      </c>
    </row>
    <row r="502" spans="1:65" s="14" customFormat="1" ht="11.25">
      <c r="B502" s="189"/>
      <c r="D502" s="182" t="s">
        <v>209</v>
      </c>
      <c r="E502" s="190" t="s">
        <v>1</v>
      </c>
      <c r="F502" s="191" t="s">
        <v>1580</v>
      </c>
      <c r="H502" s="192">
        <v>2.0299999999999998</v>
      </c>
      <c r="I502" s="193"/>
      <c r="L502" s="189"/>
      <c r="M502" s="194"/>
      <c r="N502" s="195"/>
      <c r="O502" s="195"/>
      <c r="P502" s="195"/>
      <c r="Q502" s="195"/>
      <c r="R502" s="195"/>
      <c r="S502" s="195"/>
      <c r="T502" s="196"/>
      <c r="AT502" s="190" t="s">
        <v>209</v>
      </c>
      <c r="AU502" s="190" t="s">
        <v>82</v>
      </c>
      <c r="AV502" s="14" t="s">
        <v>82</v>
      </c>
      <c r="AW502" s="14" t="s">
        <v>30</v>
      </c>
      <c r="AX502" s="14" t="s">
        <v>80</v>
      </c>
      <c r="AY502" s="190" t="s">
        <v>200</v>
      </c>
    </row>
    <row r="503" spans="1:65" s="2" customFormat="1" ht="16.5" customHeight="1">
      <c r="A503" s="33"/>
      <c r="B503" s="167"/>
      <c r="C503" s="213" t="s">
        <v>752</v>
      </c>
      <c r="D503" s="213" t="s">
        <v>436</v>
      </c>
      <c r="E503" s="214" t="s">
        <v>1614</v>
      </c>
      <c r="F503" s="215" t="s">
        <v>1615</v>
      </c>
      <c r="G503" s="216" t="s">
        <v>494</v>
      </c>
      <c r="H503" s="217">
        <v>4.0599999999999996</v>
      </c>
      <c r="I503" s="218"/>
      <c r="J503" s="219">
        <f>ROUND(I503*H503,2)</f>
        <v>0</v>
      </c>
      <c r="K503" s="215" t="s">
        <v>206</v>
      </c>
      <c r="L503" s="220"/>
      <c r="M503" s="221" t="s">
        <v>1</v>
      </c>
      <c r="N503" s="222" t="s">
        <v>38</v>
      </c>
      <c r="O503" s="59"/>
      <c r="P503" s="177">
        <f>O503*H503</f>
        <v>0</v>
      </c>
      <c r="Q503" s="177">
        <v>2.7999999999999998E-4</v>
      </c>
      <c r="R503" s="177">
        <f>Q503*H503</f>
        <v>1.1367999999999999E-3</v>
      </c>
      <c r="S503" s="177">
        <v>0</v>
      </c>
      <c r="T503" s="178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9" t="s">
        <v>246</v>
      </c>
      <c r="AT503" s="179" t="s">
        <v>436</v>
      </c>
      <c r="AU503" s="179" t="s">
        <v>82</v>
      </c>
      <c r="AY503" s="18" t="s">
        <v>200</v>
      </c>
      <c r="BE503" s="180">
        <f>IF(N503="základní",J503,0)</f>
        <v>0</v>
      </c>
      <c r="BF503" s="180">
        <f>IF(N503="snížená",J503,0)</f>
        <v>0</v>
      </c>
      <c r="BG503" s="180">
        <f>IF(N503="zákl. přenesená",J503,0)</f>
        <v>0</v>
      </c>
      <c r="BH503" s="180">
        <f>IF(N503="sníž. přenesená",J503,0)</f>
        <v>0</v>
      </c>
      <c r="BI503" s="180">
        <f>IF(N503="nulová",J503,0)</f>
        <v>0</v>
      </c>
      <c r="BJ503" s="18" t="s">
        <v>80</v>
      </c>
      <c r="BK503" s="180">
        <f>ROUND(I503*H503,2)</f>
        <v>0</v>
      </c>
      <c r="BL503" s="18" t="s">
        <v>207</v>
      </c>
      <c r="BM503" s="179" t="s">
        <v>1616</v>
      </c>
    </row>
    <row r="504" spans="1:65" s="14" customFormat="1" ht="11.25">
      <c r="B504" s="189"/>
      <c r="D504" s="182" t="s">
        <v>209</v>
      </c>
      <c r="E504" s="190" t="s">
        <v>1</v>
      </c>
      <c r="F504" s="191" t="s">
        <v>1617</v>
      </c>
      <c r="H504" s="192">
        <v>4.0599999999999996</v>
      </c>
      <c r="I504" s="193"/>
      <c r="L504" s="189"/>
      <c r="M504" s="194"/>
      <c r="N504" s="195"/>
      <c r="O504" s="195"/>
      <c r="P504" s="195"/>
      <c r="Q504" s="195"/>
      <c r="R504" s="195"/>
      <c r="S504" s="195"/>
      <c r="T504" s="196"/>
      <c r="AT504" s="190" t="s">
        <v>209</v>
      </c>
      <c r="AU504" s="190" t="s">
        <v>82</v>
      </c>
      <c r="AV504" s="14" t="s">
        <v>82</v>
      </c>
      <c r="AW504" s="14" t="s">
        <v>30</v>
      </c>
      <c r="AX504" s="14" t="s">
        <v>80</v>
      </c>
      <c r="AY504" s="190" t="s">
        <v>200</v>
      </c>
    </row>
    <row r="505" spans="1:65" s="2" customFormat="1" ht="16.5" customHeight="1">
      <c r="A505" s="33"/>
      <c r="B505" s="167"/>
      <c r="C505" s="213" t="s">
        <v>756</v>
      </c>
      <c r="D505" s="213" t="s">
        <v>436</v>
      </c>
      <c r="E505" s="214" t="s">
        <v>1618</v>
      </c>
      <c r="F505" s="215" t="s">
        <v>1619</v>
      </c>
      <c r="G505" s="216" t="s">
        <v>494</v>
      </c>
      <c r="H505" s="217">
        <v>3.0449999999999999</v>
      </c>
      <c r="I505" s="218"/>
      <c r="J505" s="219">
        <f>ROUND(I505*H505,2)</f>
        <v>0</v>
      </c>
      <c r="K505" s="215" t="s">
        <v>1</v>
      </c>
      <c r="L505" s="220"/>
      <c r="M505" s="221" t="s">
        <v>1</v>
      </c>
      <c r="N505" s="222" t="s">
        <v>38</v>
      </c>
      <c r="O505" s="59"/>
      <c r="P505" s="177">
        <f>O505*H505</f>
        <v>0</v>
      </c>
      <c r="Q505" s="177">
        <v>4.0000000000000002E-4</v>
      </c>
      <c r="R505" s="177">
        <f>Q505*H505</f>
        <v>1.2180000000000001E-3</v>
      </c>
      <c r="S505" s="177">
        <v>0</v>
      </c>
      <c r="T505" s="178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9" t="s">
        <v>246</v>
      </c>
      <c r="AT505" s="179" t="s">
        <v>436</v>
      </c>
      <c r="AU505" s="179" t="s">
        <v>82</v>
      </c>
      <c r="AY505" s="18" t="s">
        <v>200</v>
      </c>
      <c r="BE505" s="180">
        <f>IF(N505="základní",J505,0)</f>
        <v>0</v>
      </c>
      <c r="BF505" s="180">
        <f>IF(N505="snížená",J505,0)</f>
        <v>0</v>
      </c>
      <c r="BG505" s="180">
        <f>IF(N505="zákl. přenesená",J505,0)</f>
        <v>0</v>
      </c>
      <c r="BH505" s="180">
        <f>IF(N505="sníž. přenesená",J505,0)</f>
        <v>0</v>
      </c>
      <c r="BI505" s="180">
        <f>IF(N505="nulová",J505,0)</f>
        <v>0</v>
      </c>
      <c r="BJ505" s="18" t="s">
        <v>80</v>
      </c>
      <c r="BK505" s="180">
        <f>ROUND(I505*H505,2)</f>
        <v>0</v>
      </c>
      <c r="BL505" s="18" t="s">
        <v>207</v>
      </c>
      <c r="BM505" s="179" t="s">
        <v>1620</v>
      </c>
    </row>
    <row r="506" spans="1:65" s="14" customFormat="1" ht="11.25">
      <c r="B506" s="189"/>
      <c r="D506" s="182" t="s">
        <v>209</v>
      </c>
      <c r="E506" s="190" t="s">
        <v>1</v>
      </c>
      <c r="F506" s="191" t="s">
        <v>1554</v>
      </c>
      <c r="H506" s="192">
        <v>3.0449999999999999</v>
      </c>
      <c r="I506" s="193"/>
      <c r="L506" s="189"/>
      <c r="M506" s="194"/>
      <c r="N506" s="195"/>
      <c r="O506" s="195"/>
      <c r="P506" s="195"/>
      <c r="Q506" s="195"/>
      <c r="R506" s="195"/>
      <c r="S506" s="195"/>
      <c r="T506" s="196"/>
      <c r="AT506" s="190" t="s">
        <v>209</v>
      </c>
      <c r="AU506" s="190" t="s">
        <v>82</v>
      </c>
      <c r="AV506" s="14" t="s">
        <v>82</v>
      </c>
      <c r="AW506" s="14" t="s">
        <v>30</v>
      </c>
      <c r="AX506" s="14" t="s">
        <v>80</v>
      </c>
      <c r="AY506" s="190" t="s">
        <v>200</v>
      </c>
    </row>
    <row r="507" spans="1:65" s="2" customFormat="1" ht="21.75" customHeight="1">
      <c r="A507" s="33"/>
      <c r="B507" s="167"/>
      <c r="C507" s="168" t="s">
        <v>761</v>
      </c>
      <c r="D507" s="168" t="s">
        <v>202</v>
      </c>
      <c r="E507" s="169" t="s">
        <v>1621</v>
      </c>
      <c r="F507" s="170" t="s">
        <v>1622</v>
      </c>
      <c r="G507" s="171" t="s">
        <v>494</v>
      </c>
      <c r="H507" s="172">
        <v>3</v>
      </c>
      <c r="I507" s="173"/>
      <c r="J507" s="174">
        <f>ROUND(I507*H507,2)</f>
        <v>0</v>
      </c>
      <c r="K507" s="170" t="s">
        <v>1623</v>
      </c>
      <c r="L507" s="34"/>
      <c r="M507" s="175" t="s">
        <v>1</v>
      </c>
      <c r="N507" s="176" t="s">
        <v>38</v>
      </c>
      <c r="O507" s="59"/>
      <c r="P507" s="177">
        <f>O507*H507</f>
        <v>0</v>
      </c>
      <c r="Q507" s="177">
        <v>0</v>
      </c>
      <c r="R507" s="177">
        <f>Q507*H507</f>
        <v>0</v>
      </c>
      <c r="S507" s="177">
        <v>0</v>
      </c>
      <c r="T507" s="178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9" t="s">
        <v>207</v>
      </c>
      <c r="AT507" s="179" t="s">
        <v>202</v>
      </c>
      <c r="AU507" s="179" t="s">
        <v>82</v>
      </c>
      <c r="AY507" s="18" t="s">
        <v>200</v>
      </c>
      <c r="BE507" s="180">
        <f>IF(N507="základní",J507,0)</f>
        <v>0</v>
      </c>
      <c r="BF507" s="180">
        <f>IF(N507="snížená",J507,0)</f>
        <v>0</v>
      </c>
      <c r="BG507" s="180">
        <f>IF(N507="zákl. přenesená",J507,0)</f>
        <v>0</v>
      </c>
      <c r="BH507" s="180">
        <f>IF(N507="sníž. přenesená",J507,0)</f>
        <v>0</v>
      </c>
      <c r="BI507" s="180">
        <f>IF(N507="nulová",J507,0)</f>
        <v>0</v>
      </c>
      <c r="BJ507" s="18" t="s">
        <v>80</v>
      </c>
      <c r="BK507" s="180">
        <f>ROUND(I507*H507,2)</f>
        <v>0</v>
      </c>
      <c r="BL507" s="18" t="s">
        <v>207</v>
      </c>
      <c r="BM507" s="179" t="s">
        <v>1624</v>
      </c>
    </row>
    <row r="508" spans="1:65" s="14" customFormat="1" ht="11.25">
      <c r="B508" s="189"/>
      <c r="D508" s="182" t="s">
        <v>209</v>
      </c>
      <c r="E508" s="190" t="s">
        <v>1</v>
      </c>
      <c r="F508" s="191" t="s">
        <v>1625</v>
      </c>
      <c r="H508" s="192">
        <v>1</v>
      </c>
      <c r="I508" s="193"/>
      <c r="L508" s="189"/>
      <c r="M508" s="194"/>
      <c r="N508" s="195"/>
      <c r="O508" s="195"/>
      <c r="P508" s="195"/>
      <c r="Q508" s="195"/>
      <c r="R508" s="195"/>
      <c r="S508" s="195"/>
      <c r="T508" s="196"/>
      <c r="AT508" s="190" t="s">
        <v>209</v>
      </c>
      <c r="AU508" s="190" t="s">
        <v>82</v>
      </c>
      <c r="AV508" s="14" t="s">
        <v>82</v>
      </c>
      <c r="AW508" s="14" t="s">
        <v>30</v>
      </c>
      <c r="AX508" s="14" t="s">
        <v>73</v>
      </c>
      <c r="AY508" s="190" t="s">
        <v>200</v>
      </c>
    </row>
    <row r="509" spans="1:65" s="14" customFormat="1" ht="11.25">
      <c r="B509" s="189"/>
      <c r="D509" s="182" t="s">
        <v>209</v>
      </c>
      <c r="E509" s="190" t="s">
        <v>1</v>
      </c>
      <c r="F509" s="191" t="s">
        <v>1626</v>
      </c>
      <c r="H509" s="192">
        <v>1</v>
      </c>
      <c r="I509" s="193"/>
      <c r="L509" s="189"/>
      <c r="M509" s="194"/>
      <c r="N509" s="195"/>
      <c r="O509" s="195"/>
      <c r="P509" s="195"/>
      <c r="Q509" s="195"/>
      <c r="R509" s="195"/>
      <c r="S509" s="195"/>
      <c r="T509" s="196"/>
      <c r="AT509" s="190" t="s">
        <v>209</v>
      </c>
      <c r="AU509" s="190" t="s">
        <v>82</v>
      </c>
      <c r="AV509" s="14" t="s">
        <v>82</v>
      </c>
      <c r="AW509" s="14" t="s">
        <v>30</v>
      </c>
      <c r="AX509" s="14" t="s">
        <v>73</v>
      </c>
      <c r="AY509" s="190" t="s">
        <v>200</v>
      </c>
    </row>
    <row r="510" spans="1:65" s="14" customFormat="1" ht="11.25">
      <c r="B510" s="189"/>
      <c r="D510" s="182" t="s">
        <v>209</v>
      </c>
      <c r="E510" s="190" t="s">
        <v>1</v>
      </c>
      <c r="F510" s="191" t="s">
        <v>1627</v>
      </c>
      <c r="H510" s="192">
        <v>1</v>
      </c>
      <c r="I510" s="193"/>
      <c r="L510" s="189"/>
      <c r="M510" s="194"/>
      <c r="N510" s="195"/>
      <c r="O510" s="195"/>
      <c r="P510" s="195"/>
      <c r="Q510" s="195"/>
      <c r="R510" s="195"/>
      <c r="S510" s="195"/>
      <c r="T510" s="196"/>
      <c r="AT510" s="190" t="s">
        <v>209</v>
      </c>
      <c r="AU510" s="190" t="s">
        <v>82</v>
      </c>
      <c r="AV510" s="14" t="s">
        <v>82</v>
      </c>
      <c r="AW510" s="14" t="s">
        <v>30</v>
      </c>
      <c r="AX510" s="14" t="s">
        <v>73</v>
      </c>
      <c r="AY510" s="190" t="s">
        <v>200</v>
      </c>
    </row>
    <row r="511" spans="1:65" s="15" customFormat="1" ht="11.25">
      <c r="B511" s="197"/>
      <c r="D511" s="182" t="s">
        <v>209</v>
      </c>
      <c r="E511" s="198" t="s">
        <v>1</v>
      </c>
      <c r="F511" s="199" t="s">
        <v>214</v>
      </c>
      <c r="H511" s="200">
        <v>3</v>
      </c>
      <c r="I511" s="201"/>
      <c r="L511" s="197"/>
      <c r="M511" s="202"/>
      <c r="N511" s="203"/>
      <c r="O511" s="203"/>
      <c r="P511" s="203"/>
      <c r="Q511" s="203"/>
      <c r="R511" s="203"/>
      <c r="S511" s="203"/>
      <c r="T511" s="204"/>
      <c r="AT511" s="198" t="s">
        <v>209</v>
      </c>
      <c r="AU511" s="198" t="s">
        <v>82</v>
      </c>
      <c r="AV511" s="15" t="s">
        <v>207</v>
      </c>
      <c r="AW511" s="15" t="s">
        <v>30</v>
      </c>
      <c r="AX511" s="15" t="s">
        <v>80</v>
      </c>
      <c r="AY511" s="198" t="s">
        <v>200</v>
      </c>
    </row>
    <row r="512" spans="1:65" s="2" customFormat="1" ht="16.5" customHeight="1">
      <c r="A512" s="33"/>
      <c r="B512" s="167"/>
      <c r="C512" s="213" t="s">
        <v>765</v>
      </c>
      <c r="D512" s="213" t="s">
        <v>436</v>
      </c>
      <c r="E512" s="214" t="s">
        <v>1628</v>
      </c>
      <c r="F512" s="215" t="s">
        <v>1629</v>
      </c>
      <c r="G512" s="216" t="s">
        <v>494</v>
      </c>
      <c r="H512" s="217">
        <v>1.0149999999999999</v>
      </c>
      <c r="I512" s="218"/>
      <c r="J512" s="219">
        <f>ROUND(I512*H512,2)</f>
        <v>0</v>
      </c>
      <c r="K512" s="215" t="s">
        <v>1</v>
      </c>
      <c r="L512" s="220"/>
      <c r="M512" s="221" t="s">
        <v>1</v>
      </c>
      <c r="N512" s="222" t="s">
        <v>38</v>
      </c>
      <c r="O512" s="59"/>
      <c r="P512" s="177">
        <f>O512*H512</f>
        <v>0</v>
      </c>
      <c r="Q512" s="177">
        <v>8.0000000000000004E-4</v>
      </c>
      <c r="R512" s="177">
        <f>Q512*H512</f>
        <v>8.12E-4</v>
      </c>
      <c r="S512" s="177">
        <v>0</v>
      </c>
      <c r="T512" s="178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9" t="s">
        <v>246</v>
      </c>
      <c r="AT512" s="179" t="s">
        <v>436</v>
      </c>
      <c r="AU512" s="179" t="s">
        <v>82</v>
      </c>
      <c r="AY512" s="18" t="s">
        <v>200</v>
      </c>
      <c r="BE512" s="180">
        <f>IF(N512="základní",J512,0)</f>
        <v>0</v>
      </c>
      <c r="BF512" s="180">
        <f>IF(N512="snížená",J512,0)</f>
        <v>0</v>
      </c>
      <c r="BG512" s="180">
        <f>IF(N512="zákl. přenesená",J512,0)</f>
        <v>0</v>
      </c>
      <c r="BH512" s="180">
        <f>IF(N512="sníž. přenesená",J512,0)</f>
        <v>0</v>
      </c>
      <c r="BI512" s="180">
        <f>IF(N512="nulová",J512,0)</f>
        <v>0</v>
      </c>
      <c r="BJ512" s="18" t="s">
        <v>80</v>
      </c>
      <c r="BK512" s="180">
        <f>ROUND(I512*H512,2)</f>
        <v>0</v>
      </c>
      <c r="BL512" s="18" t="s">
        <v>207</v>
      </c>
      <c r="BM512" s="179" t="s">
        <v>1630</v>
      </c>
    </row>
    <row r="513" spans="1:65" s="14" customFormat="1" ht="11.25">
      <c r="B513" s="189"/>
      <c r="D513" s="182" t="s">
        <v>209</v>
      </c>
      <c r="E513" s="190" t="s">
        <v>1</v>
      </c>
      <c r="F513" s="191" t="s">
        <v>715</v>
      </c>
      <c r="H513" s="192">
        <v>1.0149999999999999</v>
      </c>
      <c r="I513" s="193"/>
      <c r="L513" s="189"/>
      <c r="M513" s="194"/>
      <c r="N513" s="195"/>
      <c r="O513" s="195"/>
      <c r="P513" s="195"/>
      <c r="Q513" s="195"/>
      <c r="R513" s="195"/>
      <c r="S513" s="195"/>
      <c r="T513" s="196"/>
      <c r="AT513" s="190" t="s">
        <v>209</v>
      </c>
      <c r="AU513" s="190" t="s">
        <v>82</v>
      </c>
      <c r="AV513" s="14" t="s">
        <v>82</v>
      </c>
      <c r="AW513" s="14" t="s">
        <v>30</v>
      </c>
      <c r="AX513" s="14" t="s">
        <v>80</v>
      </c>
      <c r="AY513" s="190" t="s">
        <v>200</v>
      </c>
    </row>
    <row r="514" spans="1:65" s="2" customFormat="1" ht="16.5" customHeight="1">
      <c r="A514" s="33"/>
      <c r="B514" s="167"/>
      <c r="C514" s="213" t="s">
        <v>769</v>
      </c>
      <c r="D514" s="213" t="s">
        <v>436</v>
      </c>
      <c r="E514" s="214" t="s">
        <v>1631</v>
      </c>
      <c r="F514" s="215" t="s">
        <v>1632</v>
      </c>
      <c r="G514" s="216" t="s">
        <v>494</v>
      </c>
      <c r="H514" s="217">
        <v>1.0149999999999999</v>
      </c>
      <c r="I514" s="218"/>
      <c r="J514" s="219">
        <f>ROUND(I514*H514,2)</f>
        <v>0</v>
      </c>
      <c r="K514" s="215" t="s">
        <v>206</v>
      </c>
      <c r="L514" s="220"/>
      <c r="M514" s="221" t="s">
        <v>1</v>
      </c>
      <c r="N514" s="222" t="s">
        <v>38</v>
      </c>
      <c r="O514" s="59"/>
      <c r="P514" s="177">
        <f>O514*H514</f>
        <v>0</v>
      </c>
      <c r="Q514" s="177">
        <v>6.4999999999999997E-4</v>
      </c>
      <c r="R514" s="177">
        <f>Q514*H514</f>
        <v>6.5974999999999985E-4</v>
      </c>
      <c r="S514" s="177">
        <v>0</v>
      </c>
      <c r="T514" s="178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9" t="s">
        <v>246</v>
      </c>
      <c r="AT514" s="179" t="s">
        <v>436</v>
      </c>
      <c r="AU514" s="179" t="s">
        <v>82</v>
      </c>
      <c r="AY514" s="18" t="s">
        <v>200</v>
      </c>
      <c r="BE514" s="180">
        <f>IF(N514="základní",J514,0)</f>
        <v>0</v>
      </c>
      <c r="BF514" s="180">
        <f>IF(N514="snížená",J514,0)</f>
        <v>0</v>
      </c>
      <c r="BG514" s="180">
        <f>IF(N514="zákl. přenesená",J514,0)</f>
        <v>0</v>
      </c>
      <c r="BH514" s="180">
        <f>IF(N514="sníž. přenesená",J514,0)</f>
        <v>0</v>
      </c>
      <c r="BI514" s="180">
        <f>IF(N514="nulová",J514,0)</f>
        <v>0</v>
      </c>
      <c r="BJ514" s="18" t="s">
        <v>80</v>
      </c>
      <c r="BK514" s="180">
        <f>ROUND(I514*H514,2)</f>
        <v>0</v>
      </c>
      <c r="BL514" s="18" t="s">
        <v>207</v>
      </c>
      <c r="BM514" s="179" t="s">
        <v>1633</v>
      </c>
    </row>
    <row r="515" spans="1:65" s="14" customFormat="1" ht="11.25">
      <c r="B515" s="189"/>
      <c r="D515" s="182" t="s">
        <v>209</v>
      </c>
      <c r="E515" s="190" t="s">
        <v>1</v>
      </c>
      <c r="F515" s="191" t="s">
        <v>715</v>
      </c>
      <c r="H515" s="192">
        <v>1.0149999999999999</v>
      </c>
      <c r="I515" s="193"/>
      <c r="L515" s="189"/>
      <c r="M515" s="194"/>
      <c r="N515" s="195"/>
      <c r="O515" s="195"/>
      <c r="P515" s="195"/>
      <c r="Q515" s="195"/>
      <c r="R515" s="195"/>
      <c r="S515" s="195"/>
      <c r="T515" s="196"/>
      <c r="AT515" s="190" t="s">
        <v>209</v>
      </c>
      <c r="AU515" s="190" t="s">
        <v>82</v>
      </c>
      <c r="AV515" s="14" t="s">
        <v>82</v>
      </c>
      <c r="AW515" s="14" t="s">
        <v>30</v>
      </c>
      <c r="AX515" s="14" t="s">
        <v>80</v>
      </c>
      <c r="AY515" s="190" t="s">
        <v>200</v>
      </c>
    </row>
    <row r="516" spans="1:65" s="2" customFormat="1" ht="16.5" customHeight="1">
      <c r="A516" s="33"/>
      <c r="B516" s="167"/>
      <c r="C516" s="213" t="s">
        <v>775</v>
      </c>
      <c r="D516" s="213" t="s">
        <v>436</v>
      </c>
      <c r="E516" s="214" t="s">
        <v>1634</v>
      </c>
      <c r="F516" s="215" t="s">
        <v>715</v>
      </c>
      <c r="G516" s="216" t="s">
        <v>494</v>
      </c>
      <c r="H516" s="217">
        <v>1.0149999999999999</v>
      </c>
      <c r="I516" s="218"/>
      <c r="J516" s="219">
        <f>ROUND(I516*H516,2)</f>
        <v>0</v>
      </c>
      <c r="K516" s="215" t="s">
        <v>206</v>
      </c>
      <c r="L516" s="220"/>
      <c r="M516" s="221" t="s">
        <v>1</v>
      </c>
      <c r="N516" s="222" t="s">
        <v>38</v>
      </c>
      <c r="O516" s="59"/>
      <c r="P516" s="177">
        <f>O516*H516</f>
        <v>0</v>
      </c>
      <c r="Q516" s="177">
        <v>4.6000000000000001E-4</v>
      </c>
      <c r="R516" s="177">
        <f>Q516*H516</f>
        <v>4.6689999999999996E-4</v>
      </c>
      <c r="S516" s="177">
        <v>0</v>
      </c>
      <c r="T516" s="178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9" t="s">
        <v>246</v>
      </c>
      <c r="AT516" s="179" t="s">
        <v>436</v>
      </c>
      <c r="AU516" s="179" t="s">
        <v>82</v>
      </c>
      <c r="AY516" s="18" t="s">
        <v>200</v>
      </c>
      <c r="BE516" s="180">
        <f>IF(N516="základní",J516,0)</f>
        <v>0</v>
      </c>
      <c r="BF516" s="180">
        <f>IF(N516="snížená",J516,0)</f>
        <v>0</v>
      </c>
      <c r="BG516" s="180">
        <f>IF(N516="zákl. přenesená",J516,0)</f>
        <v>0</v>
      </c>
      <c r="BH516" s="180">
        <f>IF(N516="sníž. přenesená",J516,0)</f>
        <v>0</v>
      </c>
      <c r="BI516" s="180">
        <f>IF(N516="nulová",J516,0)</f>
        <v>0</v>
      </c>
      <c r="BJ516" s="18" t="s">
        <v>80</v>
      </c>
      <c r="BK516" s="180">
        <f>ROUND(I516*H516,2)</f>
        <v>0</v>
      </c>
      <c r="BL516" s="18" t="s">
        <v>207</v>
      </c>
      <c r="BM516" s="179" t="s">
        <v>1635</v>
      </c>
    </row>
    <row r="517" spans="1:65" s="14" customFormat="1" ht="11.25">
      <c r="B517" s="189"/>
      <c r="D517" s="182" t="s">
        <v>209</v>
      </c>
      <c r="E517" s="190" t="s">
        <v>1</v>
      </c>
      <c r="F517" s="191" t="s">
        <v>715</v>
      </c>
      <c r="H517" s="192">
        <v>1.0149999999999999</v>
      </c>
      <c r="I517" s="193"/>
      <c r="L517" s="189"/>
      <c r="M517" s="194"/>
      <c r="N517" s="195"/>
      <c r="O517" s="195"/>
      <c r="P517" s="195"/>
      <c r="Q517" s="195"/>
      <c r="R517" s="195"/>
      <c r="S517" s="195"/>
      <c r="T517" s="196"/>
      <c r="AT517" s="190" t="s">
        <v>209</v>
      </c>
      <c r="AU517" s="190" t="s">
        <v>82</v>
      </c>
      <c r="AV517" s="14" t="s">
        <v>82</v>
      </c>
      <c r="AW517" s="14" t="s">
        <v>30</v>
      </c>
      <c r="AX517" s="14" t="s">
        <v>80</v>
      </c>
      <c r="AY517" s="190" t="s">
        <v>200</v>
      </c>
    </row>
    <row r="518" spans="1:65" s="2" customFormat="1" ht="21.75" customHeight="1">
      <c r="A518" s="33"/>
      <c r="B518" s="167"/>
      <c r="C518" s="168" t="s">
        <v>782</v>
      </c>
      <c r="D518" s="168" t="s">
        <v>202</v>
      </c>
      <c r="E518" s="169" t="s">
        <v>1636</v>
      </c>
      <c r="F518" s="170" t="s">
        <v>1637</v>
      </c>
      <c r="G518" s="171" t="s">
        <v>494</v>
      </c>
      <c r="H518" s="172">
        <v>7</v>
      </c>
      <c r="I518" s="173"/>
      <c r="J518" s="174">
        <f>ROUND(I518*H518,2)</f>
        <v>0</v>
      </c>
      <c r="K518" s="170" t="s">
        <v>206</v>
      </c>
      <c r="L518" s="34"/>
      <c r="M518" s="175" t="s">
        <v>1</v>
      </c>
      <c r="N518" s="176" t="s">
        <v>38</v>
      </c>
      <c r="O518" s="59"/>
      <c r="P518" s="177">
        <f>O518*H518</f>
        <v>0</v>
      </c>
      <c r="Q518" s="177">
        <v>1.0000000000000001E-5</v>
      </c>
      <c r="R518" s="177">
        <f>Q518*H518</f>
        <v>7.0000000000000007E-5</v>
      </c>
      <c r="S518" s="177">
        <v>0</v>
      </c>
      <c r="T518" s="178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9" t="s">
        <v>207</v>
      </c>
      <c r="AT518" s="179" t="s">
        <v>202</v>
      </c>
      <c r="AU518" s="179" t="s">
        <v>82</v>
      </c>
      <c r="AY518" s="18" t="s">
        <v>200</v>
      </c>
      <c r="BE518" s="180">
        <f>IF(N518="základní",J518,0)</f>
        <v>0</v>
      </c>
      <c r="BF518" s="180">
        <f>IF(N518="snížená",J518,0)</f>
        <v>0</v>
      </c>
      <c r="BG518" s="180">
        <f>IF(N518="zákl. přenesená",J518,0)</f>
        <v>0</v>
      </c>
      <c r="BH518" s="180">
        <f>IF(N518="sníž. přenesená",J518,0)</f>
        <v>0</v>
      </c>
      <c r="BI518" s="180">
        <f>IF(N518="nulová",J518,0)</f>
        <v>0</v>
      </c>
      <c r="BJ518" s="18" t="s">
        <v>80</v>
      </c>
      <c r="BK518" s="180">
        <f>ROUND(I518*H518,2)</f>
        <v>0</v>
      </c>
      <c r="BL518" s="18" t="s">
        <v>207</v>
      </c>
      <c r="BM518" s="179" t="s">
        <v>1638</v>
      </c>
    </row>
    <row r="519" spans="1:65" s="14" customFormat="1" ht="11.25">
      <c r="B519" s="189"/>
      <c r="D519" s="182" t="s">
        <v>209</v>
      </c>
      <c r="E519" s="190" t="s">
        <v>1</v>
      </c>
      <c r="F519" s="191" t="s">
        <v>1639</v>
      </c>
      <c r="H519" s="192">
        <v>4</v>
      </c>
      <c r="I519" s="193"/>
      <c r="L519" s="189"/>
      <c r="M519" s="194"/>
      <c r="N519" s="195"/>
      <c r="O519" s="195"/>
      <c r="P519" s="195"/>
      <c r="Q519" s="195"/>
      <c r="R519" s="195"/>
      <c r="S519" s="195"/>
      <c r="T519" s="196"/>
      <c r="AT519" s="190" t="s">
        <v>209</v>
      </c>
      <c r="AU519" s="190" t="s">
        <v>82</v>
      </c>
      <c r="AV519" s="14" t="s">
        <v>82</v>
      </c>
      <c r="AW519" s="14" t="s">
        <v>30</v>
      </c>
      <c r="AX519" s="14" t="s">
        <v>73</v>
      </c>
      <c r="AY519" s="190" t="s">
        <v>200</v>
      </c>
    </row>
    <row r="520" spans="1:65" s="14" customFormat="1" ht="11.25">
      <c r="B520" s="189"/>
      <c r="D520" s="182" t="s">
        <v>209</v>
      </c>
      <c r="E520" s="190" t="s">
        <v>1</v>
      </c>
      <c r="F520" s="191" t="s">
        <v>1640</v>
      </c>
      <c r="H520" s="192">
        <v>2</v>
      </c>
      <c r="I520" s="193"/>
      <c r="L520" s="189"/>
      <c r="M520" s="194"/>
      <c r="N520" s="195"/>
      <c r="O520" s="195"/>
      <c r="P520" s="195"/>
      <c r="Q520" s="195"/>
      <c r="R520" s="195"/>
      <c r="S520" s="195"/>
      <c r="T520" s="196"/>
      <c r="AT520" s="190" t="s">
        <v>209</v>
      </c>
      <c r="AU520" s="190" t="s">
        <v>82</v>
      </c>
      <c r="AV520" s="14" t="s">
        <v>82</v>
      </c>
      <c r="AW520" s="14" t="s">
        <v>30</v>
      </c>
      <c r="AX520" s="14" t="s">
        <v>73</v>
      </c>
      <c r="AY520" s="190" t="s">
        <v>200</v>
      </c>
    </row>
    <row r="521" spans="1:65" s="14" customFormat="1" ht="11.25">
      <c r="B521" s="189"/>
      <c r="D521" s="182" t="s">
        <v>209</v>
      </c>
      <c r="E521" s="190" t="s">
        <v>1</v>
      </c>
      <c r="F521" s="191" t="s">
        <v>1641</v>
      </c>
      <c r="H521" s="192">
        <v>1</v>
      </c>
      <c r="I521" s="193"/>
      <c r="L521" s="189"/>
      <c r="M521" s="194"/>
      <c r="N521" s="195"/>
      <c r="O521" s="195"/>
      <c r="P521" s="195"/>
      <c r="Q521" s="195"/>
      <c r="R521" s="195"/>
      <c r="S521" s="195"/>
      <c r="T521" s="196"/>
      <c r="AT521" s="190" t="s">
        <v>209</v>
      </c>
      <c r="AU521" s="190" t="s">
        <v>82</v>
      </c>
      <c r="AV521" s="14" t="s">
        <v>82</v>
      </c>
      <c r="AW521" s="14" t="s">
        <v>30</v>
      </c>
      <c r="AX521" s="14" t="s">
        <v>73</v>
      </c>
      <c r="AY521" s="190" t="s">
        <v>200</v>
      </c>
    </row>
    <row r="522" spans="1:65" s="15" customFormat="1" ht="11.25">
      <c r="B522" s="197"/>
      <c r="D522" s="182" t="s">
        <v>209</v>
      </c>
      <c r="E522" s="198" t="s">
        <v>1</v>
      </c>
      <c r="F522" s="199" t="s">
        <v>214</v>
      </c>
      <c r="H522" s="200">
        <v>7</v>
      </c>
      <c r="I522" s="201"/>
      <c r="L522" s="197"/>
      <c r="M522" s="202"/>
      <c r="N522" s="203"/>
      <c r="O522" s="203"/>
      <c r="P522" s="203"/>
      <c r="Q522" s="203"/>
      <c r="R522" s="203"/>
      <c r="S522" s="203"/>
      <c r="T522" s="204"/>
      <c r="AT522" s="198" t="s">
        <v>209</v>
      </c>
      <c r="AU522" s="198" t="s">
        <v>82</v>
      </c>
      <c r="AV522" s="15" t="s">
        <v>207</v>
      </c>
      <c r="AW522" s="15" t="s">
        <v>30</v>
      </c>
      <c r="AX522" s="15" t="s">
        <v>80</v>
      </c>
      <c r="AY522" s="198" t="s">
        <v>200</v>
      </c>
    </row>
    <row r="523" spans="1:65" s="2" customFormat="1" ht="16.5" customHeight="1">
      <c r="A523" s="33"/>
      <c r="B523" s="167"/>
      <c r="C523" s="213" t="s">
        <v>787</v>
      </c>
      <c r="D523" s="213" t="s">
        <v>436</v>
      </c>
      <c r="E523" s="214" t="s">
        <v>1642</v>
      </c>
      <c r="F523" s="215" t="s">
        <v>1643</v>
      </c>
      <c r="G523" s="216" t="s">
        <v>494</v>
      </c>
      <c r="H523" s="217">
        <v>1.0149999999999999</v>
      </c>
      <c r="I523" s="218"/>
      <c r="J523" s="219">
        <f>ROUND(I523*H523,2)</f>
        <v>0</v>
      </c>
      <c r="K523" s="215" t="s">
        <v>206</v>
      </c>
      <c r="L523" s="220"/>
      <c r="M523" s="221" t="s">
        <v>1</v>
      </c>
      <c r="N523" s="222" t="s">
        <v>38</v>
      </c>
      <c r="O523" s="59"/>
      <c r="P523" s="177">
        <f>O523*H523</f>
        <v>0</v>
      </c>
      <c r="Q523" s="177">
        <v>7.9000000000000001E-4</v>
      </c>
      <c r="R523" s="177">
        <f>Q523*H523</f>
        <v>8.0184999999999989E-4</v>
      </c>
      <c r="S523" s="177">
        <v>0</v>
      </c>
      <c r="T523" s="178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9" t="s">
        <v>246</v>
      </c>
      <c r="AT523" s="179" t="s">
        <v>436</v>
      </c>
      <c r="AU523" s="179" t="s">
        <v>82</v>
      </c>
      <c r="AY523" s="18" t="s">
        <v>200</v>
      </c>
      <c r="BE523" s="180">
        <f>IF(N523="základní",J523,0)</f>
        <v>0</v>
      </c>
      <c r="BF523" s="180">
        <f>IF(N523="snížená",J523,0)</f>
        <v>0</v>
      </c>
      <c r="BG523" s="180">
        <f>IF(N523="zákl. přenesená",J523,0)</f>
        <v>0</v>
      </c>
      <c r="BH523" s="180">
        <f>IF(N523="sníž. přenesená",J523,0)</f>
        <v>0</v>
      </c>
      <c r="BI523" s="180">
        <f>IF(N523="nulová",J523,0)</f>
        <v>0</v>
      </c>
      <c r="BJ523" s="18" t="s">
        <v>80</v>
      </c>
      <c r="BK523" s="180">
        <f>ROUND(I523*H523,2)</f>
        <v>0</v>
      </c>
      <c r="BL523" s="18" t="s">
        <v>207</v>
      </c>
      <c r="BM523" s="179" t="s">
        <v>1644</v>
      </c>
    </row>
    <row r="524" spans="1:65" s="14" customFormat="1" ht="11.25">
      <c r="B524" s="189"/>
      <c r="D524" s="182" t="s">
        <v>209</v>
      </c>
      <c r="E524" s="190" t="s">
        <v>1</v>
      </c>
      <c r="F524" s="191" t="s">
        <v>715</v>
      </c>
      <c r="H524" s="192">
        <v>1.0149999999999999</v>
      </c>
      <c r="I524" s="193"/>
      <c r="L524" s="189"/>
      <c r="M524" s="194"/>
      <c r="N524" s="195"/>
      <c r="O524" s="195"/>
      <c r="P524" s="195"/>
      <c r="Q524" s="195"/>
      <c r="R524" s="195"/>
      <c r="S524" s="195"/>
      <c r="T524" s="196"/>
      <c r="AT524" s="190" t="s">
        <v>209</v>
      </c>
      <c r="AU524" s="190" t="s">
        <v>82</v>
      </c>
      <c r="AV524" s="14" t="s">
        <v>82</v>
      </c>
      <c r="AW524" s="14" t="s">
        <v>30</v>
      </c>
      <c r="AX524" s="14" t="s">
        <v>80</v>
      </c>
      <c r="AY524" s="190" t="s">
        <v>200</v>
      </c>
    </row>
    <row r="525" spans="1:65" s="2" customFormat="1" ht="16.5" customHeight="1">
      <c r="A525" s="33"/>
      <c r="B525" s="167"/>
      <c r="C525" s="213" t="s">
        <v>794</v>
      </c>
      <c r="D525" s="213" t="s">
        <v>436</v>
      </c>
      <c r="E525" s="214" t="s">
        <v>1645</v>
      </c>
      <c r="F525" s="215" t="s">
        <v>1646</v>
      </c>
      <c r="G525" s="216" t="s">
        <v>494</v>
      </c>
      <c r="H525" s="217">
        <v>2.0299999999999998</v>
      </c>
      <c r="I525" s="218"/>
      <c r="J525" s="219">
        <f>ROUND(I525*H525,2)</f>
        <v>0</v>
      </c>
      <c r="K525" s="215" t="s">
        <v>206</v>
      </c>
      <c r="L525" s="220"/>
      <c r="M525" s="221" t="s">
        <v>1</v>
      </c>
      <c r="N525" s="222" t="s">
        <v>38</v>
      </c>
      <c r="O525" s="59"/>
      <c r="P525" s="177">
        <f>O525*H525</f>
        <v>0</v>
      </c>
      <c r="Q525" s="177">
        <v>1.4E-3</v>
      </c>
      <c r="R525" s="177">
        <f>Q525*H525</f>
        <v>2.8419999999999999E-3</v>
      </c>
      <c r="S525" s="177">
        <v>0</v>
      </c>
      <c r="T525" s="178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9" t="s">
        <v>246</v>
      </c>
      <c r="AT525" s="179" t="s">
        <v>436</v>
      </c>
      <c r="AU525" s="179" t="s">
        <v>82</v>
      </c>
      <c r="AY525" s="18" t="s">
        <v>200</v>
      </c>
      <c r="BE525" s="180">
        <f>IF(N525="základní",J525,0)</f>
        <v>0</v>
      </c>
      <c r="BF525" s="180">
        <f>IF(N525="snížená",J525,0)</f>
        <v>0</v>
      </c>
      <c r="BG525" s="180">
        <f>IF(N525="zákl. přenesená",J525,0)</f>
        <v>0</v>
      </c>
      <c r="BH525" s="180">
        <f>IF(N525="sníž. přenesená",J525,0)</f>
        <v>0</v>
      </c>
      <c r="BI525" s="180">
        <f>IF(N525="nulová",J525,0)</f>
        <v>0</v>
      </c>
      <c r="BJ525" s="18" t="s">
        <v>80</v>
      </c>
      <c r="BK525" s="180">
        <f>ROUND(I525*H525,2)</f>
        <v>0</v>
      </c>
      <c r="BL525" s="18" t="s">
        <v>207</v>
      </c>
      <c r="BM525" s="179" t="s">
        <v>1647</v>
      </c>
    </row>
    <row r="526" spans="1:65" s="14" customFormat="1" ht="11.25">
      <c r="B526" s="189"/>
      <c r="D526" s="182" t="s">
        <v>209</v>
      </c>
      <c r="E526" s="190" t="s">
        <v>1</v>
      </c>
      <c r="F526" s="191" t="s">
        <v>1580</v>
      </c>
      <c r="H526" s="192">
        <v>2.0299999999999998</v>
      </c>
      <c r="I526" s="193"/>
      <c r="L526" s="189"/>
      <c r="M526" s="194"/>
      <c r="N526" s="195"/>
      <c r="O526" s="195"/>
      <c r="P526" s="195"/>
      <c r="Q526" s="195"/>
      <c r="R526" s="195"/>
      <c r="S526" s="195"/>
      <c r="T526" s="196"/>
      <c r="AT526" s="190" t="s">
        <v>209</v>
      </c>
      <c r="AU526" s="190" t="s">
        <v>82</v>
      </c>
      <c r="AV526" s="14" t="s">
        <v>82</v>
      </c>
      <c r="AW526" s="14" t="s">
        <v>30</v>
      </c>
      <c r="AX526" s="14" t="s">
        <v>80</v>
      </c>
      <c r="AY526" s="190" t="s">
        <v>200</v>
      </c>
    </row>
    <row r="527" spans="1:65" s="2" customFormat="1" ht="16.5" customHeight="1">
      <c r="A527" s="33"/>
      <c r="B527" s="167"/>
      <c r="C527" s="213" t="s">
        <v>799</v>
      </c>
      <c r="D527" s="213" t="s">
        <v>436</v>
      </c>
      <c r="E527" s="214" t="s">
        <v>1648</v>
      </c>
      <c r="F527" s="215" t="s">
        <v>1649</v>
      </c>
      <c r="G527" s="216" t="s">
        <v>494</v>
      </c>
      <c r="H527" s="217">
        <v>4.5999999999999996</v>
      </c>
      <c r="I527" s="218"/>
      <c r="J527" s="219">
        <f>ROUND(I527*H527,2)</f>
        <v>0</v>
      </c>
      <c r="K527" s="215" t="s">
        <v>206</v>
      </c>
      <c r="L527" s="220"/>
      <c r="M527" s="221" t="s">
        <v>1</v>
      </c>
      <c r="N527" s="222" t="s">
        <v>38</v>
      </c>
      <c r="O527" s="59"/>
      <c r="P527" s="177">
        <f>O527*H527</f>
        <v>0</v>
      </c>
      <c r="Q527" s="177">
        <v>1.4599999999999999E-3</v>
      </c>
      <c r="R527" s="177">
        <f>Q527*H527</f>
        <v>6.7159999999999989E-3</v>
      </c>
      <c r="S527" s="177">
        <v>0</v>
      </c>
      <c r="T527" s="178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9" t="s">
        <v>246</v>
      </c>
      <c r="AT527" s="179" t="s">
        <v>436</v>
      </c>
      <c r="AU527" s="179" t="s">
        <v>82</v>
      </c>
      <c r="AY527" s="18" t="s">
        <v>200</v>
      </c>
      <c r="BE527" s="180">
        <f>IF(N527="základní",J527,0)</f>
        <v>0</v>
      </c>
      <c r="BF527" s="180">
        <f>IF(N527="snížená",J527,0)</f>
        <v>0</v>
      </c>
      <c r="BG527" s="180">
        <f>IF(N527="zákl. přenesená",J527,0)</f>
        <v>0</v>
      </c>
      <c r="BH527" s="180">
        <f>IF(N527="sníž. přenesená",J527,0)</f>
        <v>0</v>
      </c>
      <c r="BI527" s="180">
        <f>IF(N527="nulová",J527,0)</f>
        <v>0</v>
      </c>
      <c r="BJ527" s="18" t="s">
        <v>80</v>
      </c>
      <c r="BK527" s="180">
        <f>ROUND(I527*H527,2)</f>
        <v>0</v>
      </c>
      <c r="BL527" s="18" t="s">
        <v>207</v>
      </c>
      <c r="BM527" s="179" t="s">
        <v>1650</v>
      </c>
    </row>
    <row r="528" spans="1:65" s="14" customFormat="1" ht="11.25">
      <c r="B528" s="189"/>
      <c r="D528" s="182" t="s">
        <v>209</v>
      </c>
      <c r="E528" s="190" t="s">
        <v>1</v>
      </c>
      <c r="F528" s="191" t="s">
        <v>1651</v>
      </c>
      <c r="H528" s="192">
        <v>4.5999999999999996</v>
      </c>
      <c r="I528" s="193"/>
      <c r="L528" s="189"/>
      <c r="M528" s="194"/>
      <c r="N528" s="195"/>
      <c r="O528" s="195"/>
      <c r="P528" s="195"/>
      <c r="Q528" s="195"/>
      <c r="R528" s="195"/>
      <c r="S528" s="195"/>
      <c r="T528" s="196"/>
      <c r="AT528" s="190" t="s">
        <v>209</v>
      </c>
      <c r="AU528" s="190" t="s">
        <v>82</v>
      </c>
      <c r="AV528" s="14" t="s">
        <v>82</v>
      </c>
      <c r="AW528" s="14" t="s">
        <v>30</v>
      </c>
      <c r="AX528" s="14" t="s">
        <v>80</v>
      </c>
      <c r="AY528" s="190" t="s">
        <v>200</v>
      </c>
    </row>
    <row r="529" spans="1:65" s="2" customFormat="1" ht="21.75" customHeight="1">
      <c r="A529" s="33"/>
      <c r="B529" s="167"/>
      <c r="C529" s="168" t="s">
        <v>803</v>
      </c>
      <c r="D529" s="168" t="s">
        <v>202</v>
      </c>
      <c r="E529" s="169" t="s">
        <v>1652</v>
      </c>
      <c r="F529" s="170" t="s">
        <v>1653</v>
      </c>
      <c r="G529" s="171" t="s">
        <v>494</v>
      </c>
      <c r="H529" s="172">
        <v>2</v>
      </c>
      <c r="I529" s="173"/>
      <c r="J529" s="174">
        <f>ROUND(I529*H529,2)</f>
        <v>0</v>
      </c>
      <c r="K529" s="170" t="s">
        <v>206</v>
      </c>
      <c r="L529" s="34"/>
      <c r="M529" s="175" t="s">
        <v>1</v>
      </c>
      <c r="N529" s="176" t="s">
        <v>38</v>
      </c>
      <c r="O529" s="59"/>
      <c r="P529" s="177">
        <f>O529*H529</f>
        <v>0</v>
      </c>
      <c r="Q529" s="177">
        <v>1.0000000000000001E-5</v>
      </c>
      <c r="R529" s="177">
        <f>Q529*H529</f>
        <v>2.0000000000000002E-5</v>
      </c>
      <c r="S529" s="177">
        <v>0</v>
      </c>
      <c r="T529" s="178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9" t="s">
        <v>207</v>
      </c>
      <c r="AT529" s="179" t="s">
        <v>202</v>
      </c>
      <c r="AU529" s="179" t="s">
        <v>82</v>
      </c>
      <c r="AY529" s="18" t="s">
        <v>200</v>
      </c>
      <c r="BE529" s="180">
        <f>IF(N529="základní",J529,0)</f>
        <v>0</v>
      </c>
      <c r="BF529" s="180">
        <f>IF(N529="snížená",J529,0)</f>
        <v>0</v>
      </c>
      <c r="BG529" s="180">
        <f>IF(N529="zákl. přenesená",J529,0)</f>
        <v>0</v>
      </c>
      <c r="BH529" s="180">
        <f>IF(N529="sníž. přenesená",J529,0)</f>
        <v>0</v>
      </c>
      <c r="BI529" s="180">
        <f>IF(N529="nulová",J529,0)</f>
        <v>0</v>
      </c>
      <c r="BJ529" s="18" t="s">
        <v>80</v>
      </c>
      <c r="BK529" s="180">
        <f>ROUND(I529*H529,2)</f>
        <v>0</v>
      </c>
      <c r="BL529" s="18" t="s">
        <v>207</v>
      </c>
      <c r="BM529" s="179" t="s">
        <v>1654</v>
      </c>
    </row>
    <row r="530" spans="1:65" s="14" customFormat="1" ht="11.25">
      <c r="B530" s="189"/>
      <c r="D530" s="182" t="s">
        <v>209</v>
      </c>
      <c r="E530" s="190" t="s">
        <v>1</v>
      </c>
      <c r="F530" s="191" t="s">
        <v>1655</v>
      </c>
      <c r="H530" s="192">
        <v>2</v>
      </c>
      <c r="I530" s="193"/>
      <c r="L530" s="189"/>
      <c r="M530" s="194"/>
      <c r="N530" s="195"/>
      <c r="O530" s="195"/>
      <c r="P530" s="195"/>
      <c r="Q530" s="195"/>
      <c r="R530" s="195"/>
      <c r="S530" s="195"/>
      <c r="T530" s="196"/>
      <c r="AT530" s="190" t="s">
        <v>209</v>
      </c>
      <c r="AU530" s="190" t="s">
        <v>82</v>
      </c>
      <c r="AV530" s="14" t="s">
        <v>82</v>
      </c>
      <c r="AW530" s="14" t="s">
        <v>30</v>
      </c>
      <c r="AX530" s="14" t="s">
        <v>80</v>
      </c>
      <c r="AY530" s="190" t="s">
        <v>200</v>
      </c>
    </row>
    <row r="531" spans="1:65" s="2" customFormat="1" ht="21.75" customHeight="1">
      <c r="A531" s="33"/>
      <c r="B531" s="167"/>
      <c r="C531" s="213" t="s">
        <v>808</v>
      </c>
      <c r="D531" s="213" t="s">
        <v>436</v>
      </c>
      <c r="E531" s="214" t="s">
        <v>1656</v>
      </c>
      <c r="F531" s="215" t="s">
        <v>1657</v>
      </c>
      <c r="G531" s="216" t="s">
        <v>494</v>
      </c>
      <c r="H531" s="217">
        <v>2.0299999999999998</v>
      </c>
      <c r="I531" s="218"/>
      <c r="J531" s="219">
        <f>ROUND(I531*H531,2)</f>
        <v>0</v>
      </c>
      <c r="K531" s="215" t="s">
        <v>206</v>
      </c>
      <c r="L531" s="220"/>
      <c r="M531" s="221" t="s">
        <v>1</v>
      </c>
      <c r="N531" s="222" t="s">
        <v>38</v>
      </c>
      <c r="O531" s="59"/>
      <c r="P531" s="177">
        <f>O531*H531</f>
        <v>0</v>
      </c>
      <c r="Q531" s="177">
        <v>2.5999999999999999E-3</v>
      </c>
      <c r="R531" s="177">
        <f>Q531*H531</f>
        <v>5.2779999999999988E-3</v>
      </c>
      <c r="S531" s="177">
        <v>0</v>
      </c>
      <c r="T531" s="178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9" t="s">
        <v>246</v>
      </c>
      <c r="AT531" s="179" t="s">
        <v>436</v>
      </c>
      <c r="AU531" s="179" t="s">
        <v>82</v>
      </c>
      <c r="AY531" s="18" t="s">
        <v>200</v>
      </c>
      <c r="BE531" s="180">
        <f>IF(N531="základní",J531,0)</f>
        <v>0</v>
      </c>
      <c r="BF531" s="180">
        <f>IF(N531="snížená",J531,0)</f>
        <v>0</v>
      </c>
      <c r="BG531" s="180">
        <f>IF(N531="zákl. přenesená",J531,0)</f>
        <v>0</v>
      </c>
      <c r="BH531" s="180">
        <f>IF(N531="sníž. přenesená",J531,0)</f>
        <v>0</v>
      </c>
      <c r="BI531" s="180">
        <f>IF(N531="nulová",J531,0)</f>
        <v>0</v>
      </c>
      <c r="BJ531" s="18" t="s">
        <v>80</v>
      </c>
      <c r="BK531" s="180">
        <f>ROUND(I531*H531,2)</f>
        <v>0</v>
      </c>
      <c r="BL531" s="18" t="s">
        <v>207</v>
      </c>
      <c r="BM531" s="179" t="s">
        <v>1658</v>
      </c>
    </row>
    <row r="532" spans="1:65" s="14" customFormat="1" ht="11.25">
      <c r="B532" s="189"/>
      <c r="D532" s="182" t="s">
        <v>209</v>
      </c>
      <c r="E532" s="190" t="s">
        <v>1</v>
      </c>
      <c r="F532" s="191" t="s">
        <v>1580</v>
      </c>
      <c r="H532" s="192">
        <v>2.0299999999999998</v>
      </c>
      <c r="I532" s="193"/>
      <c r="L532" s="189"/>
      <c r="M532" s="194"/>
      <c r="N532" s="195"/>
      <c r="O532" s="195"/>
      <c r="P532" s="195"/>
      <c r="Q532" s="195"/>
      <c r="R532" s="195"/>
      <c r="S532" s="195"/>
      <c r="T532" s="196"/>
      <c r="AT532" s="190" t="s">
        <v>209</v>
      </c>
      <c r="AU532" s="190" t="s">
        <v>82</v>
      </c>
      <c r="AV532" s="14" t="s">
        <v>82</v>
      </c>
      <c r="AW532" s="14" t="s">
        <v>30</v>
      </c>
      <c r="AX532" s="14" t="s">
        <v>80</v>
      </c>
      <c r="AY532" s="190" t="s">
        <v>200</v>
      </c>
    </row>
    <row r="533" spans="1:65" s="2" customFormat="1" ht="21.75" customHeight="1">
      <c r="A533" s="33"/>
      <c r="B533" s="167"/>
      <c r="C533" s="168" t="s">
        <v>813</v>
      </c>
      <c r="D533" s="168" t="s">
        <v>202</v>
      </c>
      <c r="E533" s="169" t="s">
        <v>1659</v>
      </c>
      <c r="F533" s="170" t="s">
        <v>1660</v>
      </c>
      <c r="G533" s="171" t="s">
        <v>494</v>
      </c>
      <c r="H533" s="172">
        <v>1</v>
      </c>
      <c r="I533" s="173"/>
      <c r="J533" s="174">
        <f>ROUND(I533*H533,2)</f>
        <v>0</v>
      </c>
      <c r="K533" s="170" t="s">
        <v>206</v>
      </c>
      <c r="L533" s="34"/>
      <c r="M533" s="175" t="s">
        <v>1</v>
      </c>
      <c r="N533" s="176" t="s">
        <v>38</v>
      </c>
      <c r="O533" s="59"/>
      <c r="P533" s="177">
        <f>O533*H533</f>
        <v>0</v>
      </c>
      <c r="Q533" s="177">
        <v>0.10661</v>
      </c>
      <c r="R533" s="177">
        <f>Q533*H533</f>
        <v>0.10661</v>
      </c>
      <c r="S533" s="177">
        <v>0</v>
      </c>
      <c r="T533" s="178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9" t="s">
        <v>207</v>
      </c>
      <c r="AT533" s="179" t="s">
        <v>202</v>
      </c>
      <c r="AU533" s="179" t="s">
        <v>82</v>
      </c>
      <c r="AY533" s="18" t="s">
        <v>200</v>
      </c>
      <c r="BE533" s="180">
        <f>IF(N533="základní",J533,0)</f>
        <v>0</v>
      </c>
      <c r="BF533" s="180">
        <f>IF(N533="snížená",J533,0)</f>
        <v>0</v>
      </c>
      <c r="BG533" s="180">
        <f>IF(N533="zákl. přenesená",J533,0)</f>
        <v>0</v>
      </c>
      <c r="BH533" s="180">
        <f>IF(N533="sníž. přenesená",J533,0)</f>
        <v>0</v>
      </c>
      <c r="BI533" s="180">
        <f>IF(N533="nulová",J533,0)</f>
        <v>0</v>
      </c>
      <c r="BJ533" s="18" t="s">
        <v>80</v>
      </c>
      <c r="BK533" s="180">
        <f>ROUND(I533*H533,2)</f>
        <v>0</v>
      </c>
      <c r="BL533" s="18" t="s">
        <v>207</v>
      </c>
      <c r="BM533" s="179" t="s">
        <v>1661</v>
      </c>
    </row>
    <row r="534" spans="1:65" s="14" customFormat="1" ht="11.25">
      <c r="B534" s="189"/>
      <c r="D534" s="182" t="s">
        <v>209</v>
      </c>
      <c r="E534" s="190" t="s">
        <v>1</v>
      </c>
      <c r="F534" s="191" t="s">
        <v>80</v>
      </c>
      <c r="H534" s="192">
        <v>1</v>
      </c>
      <c r="I534" s="193"/>
      <c r="L534" s="189"/>
      <c r="M534" s="194"/>
      <c r="N534" s="195"/>
      <c r="O534" s="195"/>
      <c r="P534" s="195"/>
      <c r="Q534" s="195"/>
      <c r="R534" s="195"/>
      <c r="S534" s="195"/>
      <c r="T534" s="196"/>
      <c r="AT534" s="190" t="s">
        <v>209</v>
      </c>
      <c r="AU534" s="190" t="s">
        <v>82</v>
      </c>
      <c r="AV534" s="14" t="s">
        <v>82</v>
      </c>
      <c r="AW534" s="14" t="s">
        <v>30</v>
      </c>
      <c r="AX534" s="14" t="s">
        <v>80</v>
      </c>
      <c r="AY534" s="190" t="s">
        <v>200</v>
      </c>
    </row>
    <row r="535" spans="1:65" s="2" customFormat="1" ht="21.75" customHeight="1">
      <c r="A535" s="33"/>
      <c r="B535" s="167"/>
      <c r="C535" s="168" t="s">
        <v>817</v>
      </c>
      <c r="D535" s="168" t="s">
        <v>202</v>
      </c>
      <c r="E535" s="169" t="s">
        <v>1662</v>
      </c>
      <c r="F535" s="170" t="s">
        <v>1663</v>
      </c>
      <c r="G535" s="171" t="s">
        <v>494</v>
      </c>
      <c r="H535" s="172">
        <v>1</v>
      </c>
      <c r="I535" s="173"/>
      <c r="J535" s="174">
        <f>ROUND(I535*H535,2)</f>
        <v>0</v>
      </c>
      <c r="K535" s="170" t="s">
        <v>206</v>
      </c>
      <c r="L535" s="34"/>
      <c r="M535" s="175" t="s">
        <v>1</v>
      </c>
      <c r="N535" s="176" t="s">
        <v>38</v>
      </c>
      <c r="O535" s="59"/>
      <c r="P535" s="177">
        <f>O535*H535</f>
        <v>0</v>
      </c>
      <c r="Q535" s="177">
        <v>2.4240000000000001E-2</v>
      </c>
      <c r="R535" s="177">
        <f>Q535*H535</f>
        <v>2.4240000000000001E-2</v>
      </c>
      <c r="S535" s="177">
        <v>0</v>
      </c>
      <c r="T535" s="178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9" t="s">
        <v>207</v>
      </c>
      <c r="AT535" s="179" t="s">
        <v>202</v>
      </c>
      <c r="AU535" s="179" t="s">
        <v>82</v>
      </c>
      <c r="AY535" s="18" t="s">
        <v>200</v>
      </c>
      <c r="BE535" s="180">
        <f>IF(N535="základní",J535,0)</f>
        <v>0</v>
      </c>
      <c r="BF535" s="180">
        <f>IF(N535="snížená",J535,0)</f>
        <v>0</v>
      </c>
      <c r="BG535" s="180">
        <f>IF(N535="zákl. přenesená",J535,0)</f>
        <v>0</v>
      </c>
      <c r="BH535" s="180">
        <f>IF(N535="sníž. přenesená",J535,0)</f>
        <v>0</v>
      </c>
      <c r="BI535" s="180">
        <f>IF(N535="nulová",J535,0)</f>
        <v>0</v>
      </c>
      <c r="BJ535" s="18" t="s">
        <v>80</v>
      </c>
      <c r="BK535" s="180">
        <f>ROUND(I535*H535,2)</f>
        <v>0</v>
      </c>
      <c r="BL535" s="18" t="s">
        <v>207</v>
      </c>
      <c r="BM535" s="179" t="s">
        <v>1664</v>
      </c>
    </row>
    <row r="536" spans="1:65" s="14" customFormat="1" ht="11.25">
      <c r="B536" s="189"/>
      <c r="D536" s="182" t="s">
        <v>209</v>
      </c>
      <c r="E536" s="190" t="s">
        <v>1</v>
      </c>
      <c r="F536" s="191" t="s">
        <v>80</v>
      </c>
      <c r="H536" s="192">
        <v>1</v>
      </c>
      <c r="I536" s="193"/>
      <c r="L536" s="189"/>
      <c r="M536" s="194"/>
      <c r="N536" s="195"/>
      <c r="O536" s="195"/>
      <c r="P536" s="195"/>
      <c r="Q536" s="195"/>
      <c r="R536" s="195"/>
      <c r="S536" s="195"/>
      <c r="T536" s="196"/>
      <c r="AT536" s="190" t="s">
        <v>209</v>
      </c>
      <c r="AU536" s="190" t="s">
        <v>82</v>
      </c>
      <c r="AV536" s="14" t="s">
        <v>82</v>
      </c>
      <c r="AW536" s="14" t="s">
        <v>30</v>
      </c>
      <c r="AX536" s="14" t="s">
        <v>80</v>
      </c>
      <c r="AY536" s="190" t="s">
        <v>200</v>
      </c>
    </row>
    <row r="537" spans="1:65" s="2" customFormat="1" ht="21.75" customHeight="1">
      <c r="A537" s="33"/>
      <c r="B537" s="167"/>
      <c r="C537" s="168" t="s">
        <v>829</v>
      </c>
      <c r="D537" s="168" t="s">
        <v>202</v>
      </c>
      <c r="E537" s="169" t="s">
        <v>1665</v>
      </c>
      <c r="F537" s="170" t="s">
        <v>1666</v>
      </c>
      <c r="G537" s="171" t="s">
        <v>494</v>
      </c>
      <c r="H537" s="172">
        <v>1</v>
      </c>
      <c r="I537" s="173"/>
      <c r="J537" s="174">
        <f>ROUND(I537*H537,2)</f>
        <v>0</v>
      </c>
      <c r="K537" s="170" t="s">
        <v>206</v>
      </c>
      <c r="L537" s="34"/>
      <c r="M537" s="175" t="s">
        <v>1</v>
      </c>
      <c r="N537" s="176" t="s">
        <v>38</v>
      </c>
      <c r="O537" s="59"/>
      <c r="P537" s="177">
        <f>O537*H537</f>
        <v>0</v>
      </c>
      <c r="Q537" s="177">
        <v>0.21007999999999999</v>
      </c>
      <c r="R537" s="177">
        <f>Q537*H537</f>
        <v>0.21007999999999999</v>
      </c>
      <c r="S537" s="177">
        <v>0</v>
      </c>
      <c r="T537" s="178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9" t="s">
        <v>207</v>
      </c>
      <c r="AT537" s="179" t="s">
        <v>202</v>
      </c>
      <c r="AU537" s="179" t="s">
        <v>82</v>
      </c>
      <c r="AY537" s="18" t="s">
        <v>200</v>
      </c>
      <c r="BE537" s="180">
        <f>IF(N537="základní",J537,0)</f>
        <v>0</v>
      </c>
      <c r="BF537" s="180">
        <f>IF(N537="snížená",J537,0)</f>
        <v>0</v>
      </c>
      <c r="BG537" s="180">
        <f>IF(N537="zákl. přenesená",J537,0)</f>
        <v>0</v>
      </c>
      <c r="BH537" s="180">
        <f>IF(N537="sníž. přenesená",J537,0)</f>
        <v>0</v>
      </c>
      <c r="BI537" s="180">
        <f>IF(N537="nulová",J537,0)</f>
        <v>0</v>
      </c>
      <c r="BJ537" s="18" t="s">
        <v>80</v>
      </c>
      <c r="BK537" s="180">
        <f>ROUND(I537*H537,2)</f>
        <v>0</v>
      </c>
      <c r="BL537" s="18" t="s">
        <v>207</v>
      </c>
      <c r="BM537" s="179" t="s">
        <v>1667</v>
      </c>
    </row>
    <row r="538" spans="1:65" s="14" customFormat="1" ht="11.25">
      <c r="B538" s="189"/>
      <c r="D538" s="182" t="s">
        <v>209</v>
      </c>
      <c r="E538" s="190" t="s">
        <v>1</v>
      </c>
      <c r="F538" s="191" t="s">
        <v>80</v>
      </c>
      <c r="H538" s="192">
        <v>1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209</v>
      </c>
      <c r="AU538" s="190" t="s">
        <v>82</v>
      </c>
      <c r="AV538" s="14" t="s">
        <v>82</v>
      </c>
      <c r="AW538" s="14" t="s">
        <v>30</v>
      </c>
      <c r="AX538" s="14" t="s">
        <v>80</v>
      </c>
      <c r="AY538" s="190" t="s">
        <v>200</v>
      </c>
    </row>
    <row r="539" spans="1:65" s="2" customFormat="1" ht="21.75" customHeight="1">
      <c r="A539" s="33"/>
      <c r="B539" s="167"/>
      <c r="C539" s="168" t="s">
        <v>837</v>
      </c>
      <c r="D539" s="168" t="s">
        <v>202</v>
      </c>
      <c r="E539" s="169" t="s">
        <v>1668</v>
      </c>
      <c r="F539" s="170" t="s">
        <v>1669</v>
      </c>
      <c r="G539" s="171" t="s">
        <v>494</v>
      </c>
      <c r="H539" s="172">
        <v>3</v>
      </c>
      <c r="I539" s="173"/>
      <c r="J539" s="174">
        <f>ROUND(I539*H539,2)</f>
        <v>0</v>
      </c>
      <c r="K539" s="170" t="s">
        <v>206</v>
      </c>
      <c r="L539" s="34"/>
      <c r="M539" s="175" t="s">
        <v>1</v>
      </c>
      <c r="N539" s="176" t="s">
        <v>38</v>
      </c>
      <c r="O539" s="59"/>
      <c r="P539" s="177">
        <f>O539*H539</f>
        <v>0</v>
      </c>
      <c r="Q539" s="177">
        <v>0.34089999999999998</v>
      </c>
      <c r="R539" s="177">
        <f>Q539*H539</f>
        <v>1.0226999999999999</v>
      </c>
      <c r="S539" s="177">
        <v>0</v>
      </c>
      <c r="T539" s="178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9" t="s">
        <v>207</v>
      </c>
      <c r="AT539" s="179" t="s">
        <v>202</v>
      </c>
      <c r="AU539" s="179" t="s">
        <v>82</v>
      </c>
      <c r="AY539" s="18" t="s">
        <v>200</v>
      </c>
      <c r="BE539" s="180">
        <f>IF(N539="základní",J539,0)</f>
        <v>0</v>
      </c>
      <c r="BF539" s="180">
        <f>IF(N539="snížená",J539,0)</f>
        <v>0</v>
      </c>
      <c r="BG539" s="180">
        <f>IF(N539="zákl. přenesená",J539,0)</f>
        <v>0</v>
      </c>
      <c r="BH539" s="180">
        <f>IF(N539="sníž. přenesená",J539,0)</f>
        <v>0</v>
      </c>
      <c r="BI539" s="180">
        <f>IF(N539="nulová",J539,0)</f>
        <v>0</v>
      </c>
      <c r="BJ539" s="18" t="s">
        <v>80</v>
      </c>
      <c r="BK539" s="180">
        <f>ROUND(I539*H539,2)</f>
        <v>0</v>
      </c>
      <c r="BL539" s="18" t="s">
        <v>207</v>
      </c>
      <c r="BM539" s="179" t="s">
        <v>1670</v>
      </c>
    </row>
    <row r="540" spans="1:65" s="14" customFormat="1" ht="11.25">
      <c r="B540" s="189"/>
      <c r="D540" s="182" t="s">
        <v>209</v>
      </c>
      <c r="E540" s="190" t="s">
        <v>1</v>
      </c>
      <c r="F540" s="191" t="s">
        <v>218</v>
      </c>
      <c r="H540" s="192">
        <v>3</v>
      </c>
      <c r="I540" s="193"/>
      <c r="L540" s="189"/>
      <c r="M540" s="194"/>
      <c r="N540" s="195"/>
      <c r="O540" s="195"/>
      <c r="P540" s="195"/>
      <c r="Q540" s="195"/>
      <c r="R540" s="195"/>
      <c r="S540" s="195"/>
      <c r="T540" s="196"/>
      <c r="AT540" s="190" t="s">
        <v>209</v>
      </c>
      <c r="AU540" s="190" t="s">
        <v>82</v>
      </c>
      <c r="AV540" s="14" t="s">
        <v>82</v>
      </c>
      <c r="AW540" s="14" t="s">
        <v>30</v>
      </c>
      <c r="AX540" s="14" t="s">
        <v>73</v>
      </c>
      <c r="AY540" s="190" t="s">
        <v>200</v>
      </c>
    </row>
    <row r="541" spans="1:65" s="2" customFormat="1" ht="21.75" customHeight="1">
      <c r="A541" s="33"/>
      <c r="B541" s="167"/>
      <c r="C541" s="213" t="s">
        <v>842</v>
      </c>
      <c r="D541" s="213" t="s">
        <v>436</v>
      </c>
      <c r="E541" s="214" t="s">
        <v>1671</v>
      </c>
      <c r="F541" s="215" t="s">
        <v>1672</v>
      </c>
      <c r="G541" s="216" t="s">
        <v>494</v>
      </c>
      <c r="H541" s="217">
        <v>3.03</v>
      </c>
      <c r="I541" s="218"/>
      <c r="J541" s="219">
        <f>ROUND(I541*H541,2)</f>
        <v>0</v>
      </c>
      <c r="K541" s="215" t="s">
        <v>1</v>
      </c>
      <c r="L541" s="220"/>
      <c r="M541" s="221" t="s">
        <v>1</v>
      </c>
      <c r="N541" s="222" t="s">
        <v>38</v>
      </c>
      <c r="O541" s="59"/>
      <c r="P541" s="177">
        <f>O541*H541</f>
        <v>0</v>
      </c>
      <c r="Q541" s="177">
        <v>0.17</v>
      </c>
      <c r="R541" s="177">
        <f>Q541*H541</f>
        <v>0.5151</v>
      </c>
      <c r="S541" s="177">
        <v>0</v>
      </c>
      <c r="T541" s="178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9" t="s">
        <v>246</v>
      </c>
      <c r="AT541" s="179" t="s">
        <v>436</v>
      </c>
      <c r="AU541" s="179" t="s">
        <v>82</v>
      </c>
      <c r="AY541" s="18" t="s">
        <v>200</v>
      </c>
      <c r="BE541" s="180">
        <f>IF(N541="základní",J541,0)</f>
        <v>0</v>
      </c>
      <c r="BF541" s="180">
        <f>IF(N541="snížená",J541,0)</f>
        <v>0</v>
      </c>
      <c r="BG541" s="180">
        <f>IF(N541="zákl. přenesená",J541,0)</f>
        <v>0</v>
      </c>
      <c r="BH541" s="180">
        <f>IF(N541="sníž. přenesená",J541,0)</f>
        <v>0</v>
      </c>
      <c r="BI541" s="180">
        <f>IF(N541="nulová",J541,0)</f>
        <v>0</v>
      </c>
      <c r="BJ541" s="18" t="s">
        <v>80</v>
      </c>
      <c r="BK541" s="180">
        <f>ROUND(I541*H541,2)</f>
        <v>0</v>
      </c>
      <c r="BL541" s="18" t="s">
        <v>207</v>
      </c>
      <c r="BM541" s="179" t="s">
        <v>1673</v>
      </c>
    </row>
    <row r="542" spans="1:65" s="14" customFormat="1" ht="11.25">
      <c r="B542" s="189"/>
      <c r="D542" s="182" t="s">
        <v>209</v>
      </c>
      <c r="E542" s="190" t="s">
        <v>1</v>
      </c>
      <c r="F542" s="191" t="s">
        <v>1674</v>
      </c>
      <c r="H542" s="192">
        <v>3.03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209</v>
      </c>
      <c r="AU542" s="190" t="s">
        <v>82</v>
      </c>
      <c r="AV542" s="14" t="s">
        <v>82</v>
      </c>
      <c r="AW542" s="14" t="s">
        <v>30</v>
      </c>
      <c r="AX542" s="14" t="s">
        <v>80</v>
      </c>
      <c r="AY542" s="190" t="s">
        <v>200</v>
      </c>
    </row>
    <row r="543" spans="1:65" s="2" customFormat="1" ht="21.75" customHeight="1">
      <c r="A543" s="33"/>
      <c r="B543" s="167"/>
      <c r="C543" s="213" t="s">
        <v>850</v>
      </c>
      <c r="D543" s="213" t="s">
        <v>436</v>
      </c>
      <c r="E543" s="214" t="s">
        <v>1675</v>
      </c>
      <c r="F543" s="215" t="s">
        <v>1676</v>
      </c>
      <c r="G543" s="216" t="s">
        <v>494</v>
      </c>
      <c r="H543" s="217">
        <v>3.03</v>
      </c>
      <c r="I543" s="218"/>
      <c r="J543" s="219">
        <f>ROUND(I543*H543,2)</f>
        <v>0</v>
      </c>
      <c r="K543" s="215" t="s">
        <v>1</v>
      </c>
      <c r="L543" s="220"/>
      <c r="M543" s="221" t="s">
        <v>1</v>
      </c>
      <c r="N543" s="222" t="s">
        <v>38</v>
      </c>
      <c r="O543" s="59"/>
      <c r="P543" s="177">
        <f>O543*H543</f>
        <v>0</v>
      </c>
      <c r="Q543" s="177">
        <v>7.0000000000000007E-2</v>
      </c>
      <c r="R543" s="177">
        <f>Q543*H543</f>
        <v>0.21210000000000001</v>
      </c>
      <c r="S543" s="177">
        <v>0</v>
      </c>
      <c r="T543" s="178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9" t="s">
        <v>246</v>
      </c>
      <c r="AT543" s="179" t="s">
        <v>436</v>
      </c>
      <c r="AU543" s="179" t="s">
        <v>82</v>
      </c>
      <c r="AY543" s="18" t="s">
        <v>200</v>
      </c>
      <c r="BE543" s="180">
        <f>IF(N543="základní",J543,0)</f>
        <v>0</v>
      </c>
      <c r="BF543" s="180">
        <f>IF(N543="snížená",J543,0)</f>
        <v>0</v>
      </c>
      <c r="BG543" s="180">
        <f>IF(N543="zákl. přenesená",J543,0)</f>
        <v>0</v>
      </c>
      <c r="BH543" s="180">
        <f>IF(N543="sníž. přenesená",J543,0)</f>
        <v>0</v>
      </c>
      <c r="BI543" s="180">
        <f>IF(N543="nulová",J543,0)</f>
        <v>0</v>
      </c>
      <c r="BJ543" s="18" t="s">
        <v>80</v>
      </c>
      <c r="BK543" s="180">
        <f>ROUND(I543*H543,2)</f>
        <v>0</v>
      </c>
      <c r="BL543" s="18" t="s">
        <v>207</v>
      </c>
      <c r="BM543" s="179" t="s">
        <v>1677</v>
      </c>
    </row>
    <row r="544" spans="1:65" s="13" customFormat="1" ht="11.25">
      <c r="B544" s="181"/>
      <c r="D544" s="182" t="s">
        <v>209</v>
      </c>
      <c r="E544" s="183" t="s">
        <v>1</v>
      </c>
      <c r="F544" s="184" t="s">
        <v>1678</v>
      </c>
      <c r="H544" s="183" t="s">
        <v>1</v>
      </c>
      <c r="I544" s="185"/>
      <c r="L544" s="181"/>
      <c r="M544" s="186"/>
      <c r="N544" s="187"/>
      <c r="O544" s="187"/>
      <c r="P544" s="187"/>
      <c r="Q544" s="187"/>
      <c r="R544" s="187"/>
      <c r="S544" s="187"/>
      <c r="T544" s="188"/>
      <c r="AT544" s="183" t="s">
        <v>209</v>
      </c>
      <c r="AU544" s="183" t="s">
        <v>82</v>
      </c>
      <c r="AV544" s="13" t="s">
        <v>80</v>
      </c>
      <c r="AW544" s="13" t="s">
        <v>30</v>
      </c>
      <c r="AX544" s="13" t="s">
        <v>73</v>
      </c>
      <c r="AY544" s="183" t="s">
        <v>200</v>
      </c>
    </row>
    <row r="545" spans="1:65" s="14" customFormat="1" ht="11.25">
      <c r="B545" s="189"/>
      <c r="D545" s="182" t="s">
        <v>209</v>
      </c>
      <c r="E545" s="190" t="s">
        <v>1</v>
      </c>
      <c r="F545" s="191" t="s">
        <v>1451</v>
      </c>
      <c r="H545" s="192">
        <v>3.03</v>
      </c>
      <c r="I545" s="193"/>
      <c r="L545" s="189"/>
      <c r="M545" s="194"/>
      <c r="N545" s="195"/>
      <c r="O545" s="195"/>
      <c r="P545" s="195"/>
      <c r="Q545" s="195"/>
      <c r="R545" s="195"/>
      <c r="S545" s="195"/>
      <c r="T545" s="196"/>
      <c r="AT545" s="190" t="s">
        <v>209</v>
      </c>
      <c r="AU545" s="190" t="s">
        <v>82</v>
      </c>
      <c r="AV545" s="14" t="s">
        <v>82</v>
      </c>
      <c r="AW545" s="14" t="s">
        <v>30</v>
      </c>
      <c r="AX545" s="14" t="s">
        <v>80</v>
      </c>
      <c r="AY545" s="190" t="s">
        <v>200</v>
      </c>
    </row>
    <row r="546" spans="1:65" s="2" customFormat="1" ht="16.5" customHeight="1">
      <c r="A546" s="33"/>
      <c r="B546" s="167"/>
      <c r="C546" s="213" t="s">
        <v>855</v>
      </c>
      <c r="D546" s="213" t="s">
        <v>436</v>
      </c>
      <c r="E546" s="214" t="s">
        <v>1679</v>
      </c>
      <c r="F546" s="215" t="s">
        <v>1680</v>
      </c>
      <c r="G546" s="216" t="s">
        <v>494</v>
      </c>
      <c r="H546" s="217">
        <v>4.04</v>
      </c>
      <c r="I546" s="218"/>
      <c r="J546" s="219">
        <f>ROUND(I546*H546,2)</f>
        <v>0</v>
      </c>
      <c r="K546" s="215" t="s">
        <v>1</v>
      </c>
      <c r="L546" s="220"/>
      <c r="M546" s="221" t="s">
        <v>1</v>
      </c>
      <c r="N546" s="222" t="s">
        <v>38</v>
      </c>
      <c r="O546" s="59"/>
      <c r="P546" s="177">
        <f>O546*H546</f>
        <v>0</v>
      </c>
      <c r="Q546" s="177">
        <v>0.155</v>
      </c>
      <c r="R546" s="177">
        <f>Q546*H546</f>
        <v>0.62619999999999998</v>
      </c>
      <c r="S546" s="177">
        <v>0</v>
      </c>
      <c r="T546" s="178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9" t="s">
        <v>246</v>
      </c>
      <c r="AT546" s="179" t="s">
        <v>436</v>
      </c>
      <c r="AU546" s="179" t="s">
        <v>82</v>
      </c>
      <c r="AY546" s="18" t="s">
        <v>200</v>
      </c>
      <c r="BE546" s="180">
        <f>IF(N546="základní",J546,0)</f>
        <v>0</v>
      </c>
      <c r="BF546" s="180">
        <f>IF(N546="snížená",J546,0)</f>
        <v>0</v>
      </c>
      <c r="BG546" s="180">
        <f>IF(N546="zákl. přenesená",J546,0)</f>
        <v>0</v>
      </c>
      <c r="BH546" s="180">
        <f>IF(N546="sníž. přenesená",J546,0)</f>
        <v>0</v>
      </c>
      <c r="BI546" s="180">
        <f>IF(N546="nulová",J546,0)</f>
        <v>0</v>
      </c>
      <c r="BJ546" s="18" t="s">
        <v>80</v>
      </c>
      <c r="BK546" s="180">
        <f>ROUND(I546*H546,2)</f>
        <v>0</v>
      </c>
      <c r="BL546" s="18" t="s">
        <v>207</v>
      </c>
      <c r="BM546" s="179" t="s">
        <v>1681</v>
      </c>
    </row>
    <row r="547" spans="1:65" s="13" customFormat="1" ht="11.25">
      <c r="B547" s="181"/>
      <c r="D547" s="182" t="s">
        <v>209</v>
      </c>
      <c r="E547" s="183" t="s">
        <v>1</v>
      </c>
      <c r="F547" s="184" t="s">
        <v>1682</v>
      </c>
      <c r="H547" s="183" t="s">
        <v>1</v>
      </c>
      <c r="I547" s="185"/>
      <c r="L547" s="181"/>
      <c r="M547" s="186"/>
      <c r="N547" s="187"/>
      <c r="O547" s="187"/>
      <c r="P547" s="187"/>
      <c r="Q547" s="187"/>
      <c r="R547" s="187"/>
      <c r="S547" s="187"/>
      <c r="T547" s="188"/>
      <c r="AT547" s="183" t="s">
        <v>209</v>
      </c>
      <c r="AU547" s="183" t="s">
        <v>82</v>
      </c>
      <c r="AV547" s="13" t="s">
        <v>80</v>
      </c>
      <c r="AW547" s="13" t="s">
        <v>30</v>
      </c>
      <c r="AX547" s="13" t="s">
        <v>73</v>
      </c>
      <c r="AY547" s="183" t="s">
        <v>200</v>
      </c>
    </row>
    <row r="548" spans="1:65" s="14" customFormat="1" ht="11.25">
      <c r="B548" s="189"/>
      <c r="D548" s="182" t="s">
        <v>209</v>
      </c>
      <c r="E548" s="190" t="s">
        <v>1</v>
      </c>
      <c r="F548" s="191" t="s">
        <v>1683</v>
      </c>
      <c r="H548" s="192">
        <v>4.04</v>
      </c>
      <c r="I548" s="193"/>
      <c r="L548" s="189"/>
      <c r="M548" s="194"/>
      <c r="N548" s="195"/>
      <c r="O548" s="195"/>
      <c r="P548" s="195"/>
      <c r="Q548" s="195"/>
      <c r="R548" s="195"/>
      <c r="S548" s="195"/>
      <c r="T548" s="196"/>
      <c r="AT548" s="190" t="s">
        <v>209</v>
      </c>
      <c r="AU548" s="190" t="s">
        <v>82</v>
      </c>
      <c r="AV548" s="14" t="s">
        <v>82</v>
      </c>
      <c r="AW548" s="14" t="s">
        <v>30</v>
      </c>
      <c r="AX548" s="14" t="s">
        <v>80</v>
      </c>
      <c r="AY548" s="190" t="s">
        <v>200</v>
      </c>
    </row>
    <row r="549" spans="1:65" s="2" customFormat="1" ht="16.5" customHeight="1">
      <c r="A549" s="33"/>
      <c r="B549" s="167"/>
      <c r="C549" s="213" t="s">
        <v>859</v>
      </c>
      <c r="D549" s="213" t="s">
        <v>436</v>
      </c>
      <c r="E549" s="214" t="s">
        <v>1684</v>
      </c>
      <c r="F549" s="215" t="s">
        <v>1685</v>
      </c>
      <c r="G549" s="216" t="s">
        <v>494</v>
      </c>
      <c r="H549" s="217">
        <v>3.03</v>
      </c>
      <c r="I549" s="218"/>
      <c r="J549" s="219">
        <f>ROUND(I549*H549,2)</f>
        <v>0</v>
      </c>
      <c r="K549" s="215" t="s">
        <v>1</v>
      </c>
      <c r="L549" s="220"/>
      <c r="M549" s="221" t="s">
        <v>1</v>
      </c>
      <c r="N549" s="222" t="s">
        <v>38</v>
      </c>
      <c r="O549" s="59"/>
      <c r="P549" s="177">
        <f>O549*H549</f>
        <v>0</v>
      </c>
      <c r="Q549" s="177">
        <v>0.28000000000000003</v>
      </c>
      <c r="R549" s="177">
        <f>Q549*H549</f>
        <v>0.84840000000000004</v>
      </c>
      <c r="S549" s="177">
        <v>0</v>
      </c>
      <c r="T549" s="178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9" t="s">
        <v>246</v>
      </c>
      <c r="AT549" s="179" t="s">
        <v>436</v>
      </c>
      <c r="AU549" s="179" t="s">
        <v>82</v>
      </c>
      <c r="AY549" s="18" t="s">
        <v>200</v>
      </c>
      <c r="BE549" s="180">
        <f>IF(N549="základní",J549,0)</f>
        <v>0</v>
      </c>
      <c r="BF549" s="180">
        <f>IF(N549="snížená",J549,0)</f>
        <v>0</v>
      </c>
      <c r="BG549" s="180">
        <f>IF(N549="zákl. přenesená",J549,0)</f>
        <v>0</v>
      </c>
      <c r="BH549" s="180">
        <f>IF(N549="sníž. přenesená",J549,0)</f>
        <v>0</v>
      </c>
      <c r="BI549" s="180">
        <f>IF(N549="nulová",J549,0)</f>
        <v>0</v>
      </c>
      <c r="BJ549" s="18" t="s">
        <v>80</v>
      </c>
      <c r="BK549" s="180">
        <f>ROUND(I549*H549,2)</f>
        <v>0</v>
      </c>
      <c r="BL549" s="18" t="s">
        <v>207</v>
      </c>
      <c r="BM549" s="179" t="s">
        <v>1686</v>
      </c>
    </row>
    <row r="550" spans="1:65" s="13" customFormat="1" ht="11.25">
      <c r="B550" s="181"/>
      <c r="D550" s="182" t="s">
        <v>209</v>
      </c>
      <c r="E550" s="183" t="s">
        <v>1</v>
      </c>
      <c r="F550" s="184" t="s">
        <v>1687</v>
      </c>
      <c r="H550" s="183" t="s">
        <v>1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3" t="s">
        <v>209</v>
      </c>
      <c r="AU550" s="183" t="s">
        <v>82</v>
      </c>
      <c r="AV550" s="13" t="s">
        <v>80</v>
      </c>
      <c r="AW550" s="13" t="s">
        <v>30</v>
      </c>
      <c r="AX550" s="13" t="s">
        <v>73</v>
      </c>
      <c r="AY550" s="183" t="s">
        <v>200</v>
      </c>
    </row>
    <row r="551" spans="1:65" s="14" customFormat="1" ht="11.25">
      <c r="B551" s="189"/>
      <c r="D551" s="182" t="s">
        <v>209</v>
      </c>
      <c r="E551" s="190" t="s">
        <v>1</v>
      </c>
      <c r="F551" s="191" t="s">
        <v>1451</v>
      </c>
      <c r="H551" s="192">
        <v>3.03</v>
      </c>
      <c r="I551" s="193"/>
      <c r="L551" s="189"/>
      <c r="M551" s="194"/>
      <c r="N551" s="195"/>
      <c r="O551" s="195"/>
      <c r="P551" s="195"/>
      <c r="Q551" s="195"/>
      <c r="R551" s="195"/>
      <c r="S551" s="195"/>
      <c r="T551" s="196"/>
      <c r="AT551" s="190" t="s">
        <v>209</v>
      </c>
      <c r="AU551" s="190" t="s">
        <v>82</v>
      </c>
      <c r="AV551" s="14" t="s">
        <v>82</v>
      </c>
      <c r="AW551" s="14" t="s">
        <v>30</v>
      </c>
      <c r="AX551" s="14" t="s">
        <v>80</v>
      </c>
      <c r="AY551" s="190" t="s">
        <v>200</v>
      </c>
    </row>
    <row r="552" spans="1:65" s="2" customFormat="1" ht="16.5" customHeight="1">
      <c r="A552" s="33"/>
      <c r="B552" s="167"/>
      <c r="C552" s="168" t="s">
        <v>865</v>
      </c>
      <c r="D552" s="168" t="s">
        <v>202</v>
      </c>
      <c r="E552" s="169" t="s">
        <v>1688</v>
      </c>
      <c r="F552" s="170" t="s">
        <v>1689</v>
      </c>
      <c r="G552" s="171" t="s">
        <v>494</v>
      </c>
      <c r="H552" s="172">
        <v>3</v>
      </c>
      <c r="I552" s="173"/>
      <c r="J552" s="174">
        <f>ROUND(I552*H552,2)</f>
        <v>0</v>
      </c>
      <c r="K552" s="170" t="s">
        <v>1</v>
      </c>
      <c r="L552" s="34"/>
      <c r="M552" s="175" t="s">
        <v>1</v>
      </c>
      <c r="N552" s="176" t="s">
        <v>38</v>
      </c>
      <c r="O552" s="59"/>
      <c r="P552" s="177">
        <f>O552*H552</f>
        <v>0</v>
      </c>
      <c r="Q552" s="177">
        <v>9.3600000000000003E-3</v>
      </c>
      <c r="R552" s="177">
        <f>Q552*H552</f>
        <v>2.8080000000000001E-2</v>
      </c>
      <c r="S552" s="177">
        <v>0</v>
      </c>
      <c r="T552" s="178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9" t="s">
        <v>207</v>
      </c>
      <c r="AT552" s="179" t="s">
        <v>202</v>
      </c>
      <c r="AU552" s="179" t="s">
        <v>82</v>
      </c>
      <c r="AY552" s="18" t="s">
        <v>200</v>
      </c>
      <c r="BE552" s="180">
        <f>IF(N552="základní",J552,0)</f>
        <v>0</v>
      </c>
      <c r="BF552" s="180">
        <f>IF(N552="snížená",J552,0)</f>
        <v>0</v>
      </c>
      <c r="BG552" s="180">
        <f>IF(N552="zákl. přenesená",J552,0)</f>
        <v>0</v>
      </c>
      <c r="BH552" s="180">
        <f>IF(N552="sníž. přenesená",J552,0)</f>
        <v>0</v>
      </c>
      <c r="BI552" s="180">
        <f>IF(N552="nulová",J552,0)</f>
        <v>0</v>
      </c>
      <c r="BJ552" s="18" t="s">
        <v>80</v>
      </c>
      <c r="BK552" s="180">
        <f>ROUND(I552*H552,2)</f>
        <v>0</v>
      </c>
      <c r="BL552" s="18" t="s">
        <v>207</v>
      </c>
      <c r="BM552" s="179" t="s">
        <v>1690</v>
      </c>
    </row>
    <row r="553" spans="1:65" s="14" customFormat="1" ht="11.25">
      <c r="B553" s="189"/>
      <c r="D553" s="182" t="s">
        <v>209</v>
      </c>
      <c r="E553" s="190" t="s">
        <v>1</v>
      </c>
      <c r="F553" s="191" t="s">
        <v>218</v>
      </c>
      <c r="H553" s="192">
        <v>3</v>
      </c>
      <c r="I553" s="193"/>
      <c r="L553" s="189"/>
      <c r="M553" s="194"/>
      <c r="N553" s="195"/>
      <c r="O553" s="195"/>
      <c r="P553" s="195"/>
      <c r="Q553" s="195"/>
      <c r="R553" s="195"/>
      <c r="S553" s="195"/>
      <c r="T553" s="196"/>
      <c r="AT553" s="190" t="s">
        <v>209</v>
      </c>
      <c r="AU553" s="190" t="s">
        <v>82</v>
      </c>
      <c r="AV553" s="14" t="s">
        <v>82</v>
      </c>
      <c r="AW553" s="14" t="s">
        <v>30</v>
      </c>
      <c r="AX553" s="14" t="s">
        <v>80</v>
      </c>
      <c r="AY553" s="190" t="s">
        <v>200</v>
      </c>
    </row>
    <row r="554" spans="1:65" s="2" customFormat="1" ht="21.75" customHeight="1">
      <c r="A554" s="33"/>
      <c r="B554" s="167"/>
      <c r="C554" s="213" t="s">
        <v>870</v>
      </c>
      <c r="D554" s="213" t="s">
        <v>436</v>
      </c>
      <c r="E554" s="214" t="s">
        <v>1691</v>
      </c>
      <c r="F554" s="215" t="s">
        <v>1692</v>
      </c>
      <c r="G554" s="216" t="s">
        <v>494</v>
      </c>
      <c r="H554" s="217">
        <v>3</v>
      </c>
      <c r="I554" s="218"/>
      <c r="J554" s="219">
        <f>ROUND(I554*H554,2)</f>
        <v>0</v>
      </c>
      <c r="K554" s="215" t="s">
        <v>1</v>
      </c>
      <c r="L554" s="220"/>
      <c r="M554" s="221" t="s">
        <v>1</v>
      </c>
      <c r="N554" s="222" t="s">
        <v>38</v>
      </c>
      <c r="O554" s="59"/>
      <c r="P554" s="177">
        <f>O554*H554</f>
        <v>0</v>
      </c>
      <c r="Q554" s="177">
        <v>0</v>
      </c>
      <c r="R554" s="177">
        <f>Q554*H554</f>
        <v>0</v>
      </c>
      <c r="S554" s="177">
        <v>0</v>
      </c>
      <c r="T554" s="178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9" t="s">
        <v>246</v>
      </c>
      <c r="AT554" s="179" t="s">
        <v>436</v>
      </c>
      <c r="AU554" s="179" t="s">
        <v>82</v>
      </c>
      <c r="AY554" s="18" t="s">
        <v>200</v>
      </c>
      <c r="BE554" s="180">
        <f>IF(N554="základní",J554,0)</f>
        <v>0</v>
      </c>
      <c r="BF554" s="180">
        <f>IF(N554="snížená",J554,0)</f>
        <v>0</v>
      </c>
      <c r="BG554" s="180">
        <f>IF(N554="zákl. přenesená",J554,0)</f>
        <v>0</v>
      </c>
      <c r="BH554" s="180">
        <f>IF(N554="sníž. přenesená",J554,0)</f>
        <v>0</v>
      </c>
      <c r="BI554" s="180">
        <f>IF(N554="nulová",J554,0)</f>
        <v>0</v>
      </c>
      <c r="BJ554" s="18" t="s">
        <v>80</v>
      </c>
      <c r="BK554" s="180">
        <f>ROUND(I554*H554,2)</f>
        <v>0</v>
      </c>
      <c r="BL554" s="18" t="s">
        <v>207</v>
      </c>
      <c r="BM554" s="179" t="s">
        <v>1693</v>
      </c>
    </row>
    <row r="555" spans="1:65" s="14" customFormat="1" ht="11.25">
      <c r="B555" s="189"/>
      <c r="D555" s="182" t="s">
        <v>209</v>
      </c>
      <c r="E555" s="190" t="s">
        <v>1</v>
      </c>
      <c r="F555" s="191" t="s">
        <v>218</v>
      </c>
      <c r="H555" s="192">
        <v>3</v>
      </c>
      <c r="I555" s="193"/>
      <c r="L555" s="189"/>
      <c r="M555" s="194"/>
      <c r="N555" s="195"/>
      <c r="O555" s="195"/>
      <c r="P555" s="195"/>
      <c r="Q555" s="195"/>
      <c r="R555" s="195"/>
      <c r="S555" s="195"/>
      <c r="T555" s="196"/>
      <c r="AT555" s="190" t="s">
        <v>209</v>
      </c>
      <c r="AU555" s="190" t="s">
        <v>82</v>
      </c>
      <c r="AV555" s="14" t="s">
        <v>82</v>
      </c>
      <c r="AW555" s="14" t="s">
        <v>30</v>
      </c>
      <c r="AX555" s="14" t="s">
        <v>80</v>
      </c>
      <c r="AY555" s="190" t="s">
        <v>200</v>
      </c>
    </row>
    <row r="556" spans="1:65" s="2" customFormat="1" ht="21.75" customHeight="1">
      <c r="A556" s="33"/>
      <c r="B556" s="167"/>
      <c r="C556" s="168" t="s">
        <v>877</v>
      </c>
      <c r="D556" s="168" t="s">
        <v>202</v>
      </c>
      <c r="E556" s="169" t="s">
        <v>770</v>
      </c>
      <c r="F556" s="170" t="s">
        <v>771</v>
      </c>
      <c r="G556" s="171" t="s">
        <v>297</v>
      </c>
      <c r="H556" s="172">
        <v>12.022</v>
      </c>
      <c r="I556" s="173"/>
      <c r="J556" s="174">
        <f>ROUND(I556*H556,2)</f>
        <v>0</v>
      </c>
      <c r="K556" s="170" t="s">
        <v>206</v>
      </c>
      <c r="L556" s="34"/>
      <c r="M556" s="175" t="s">
        <v>1</v>
      </c>
      <c r="N556" s="176" t="s">
        <v>38</v>
      </c>
      <c r="O556" s="59"/>
      <c r="P556" s="177">
        <f>O556*H556</f>
        <v>0</v>
      </c>
      <c r="Q556" s="177">
        <v>2.2563399999999998</v>
      </c>
      <c r="R556" s="177">
        <f>Q556*H556</f>
        <v>27.125719479999997</v>
      </c>
      <c r="S556" s="177">
        <v>0</v>
      </c>
      <c r="T556" s="178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9" t="s">
        <v>207</v>
      </c>
      <c r="AT556" s="179" t="s">
        <v>202</v>
      </c>
      <c r="AU556" s="179" t="s">
        <v>82</v>
      </c>
      <c r="AY556" s="18" t="s">
        <v>200</v>
      </c>
      <c r="BE556" s="180">
        <f>IF(N556="základní",J556,0)</f>
        <v>0</v>
      </c>
      <c r="BF556" s="180">
        <f>IF(N556="snížená",J556,0)</f>
        <v>0</v>
      </c>
      <c r="BG556" s="180">
        <f>IF(N556="zákl. přenesená",J556,0)</f>
        <v>0</v>
      </c>
      <c r="BH556" s="180">
        <f>IF(N556="sníž. přenesená",J556,0)</f>
        <v>0</v>
      </c>
      <c r="BI556" s="180">
        <f>IF(N556="nulová",J556,0)</f>
        <v>0</v>
      </c>
      <c r="BJ556" s="18" t="s">
        <v>80</v>
      </c>
      <c r="BK556" s="180">
        <f>ROUND(I556*H556,2)</f>
        <v>0</v>
      </c>
      <c r="BL556" s="18" t="s">
        <v>207</v>
      </c>
      <c r="BM556" s="179" t="s">
        <v>1694</v>
      </c>
    </row>
    <row r="557" spans="1:65" s="14" customFormat="1" ht="11.25">
      <c r="B557" s="189"/>
      <c r="D557" s="182" t="s">
        <v>209</v>
      </c>
      <c r="E557" s="190" t="s">
        <v>1</v>
      </c>
      <c r="F557" s="191" t="s">
        <v>1695</v>
      </c>
      <c r="H557" s="192">
        <v>4.4569999999999999</v>
      </c>
      <c r="I557" s="193"/>
      <c r="L557" s="189"/>
      <c r="M557" s="194"/>
      <c r="N557" s="195"/>
      <c r="O557" s="195"/>
      <c r="P557" s="195"/>
      <c r="Q557" s="195"/>
      <c r="R557" s="195"/>
      <c r="S557" s="195"/>
      <c r="T557" s="196"/>
      <c r="AT557" s="190" t="s">
        <v>209</v>
      </c>
      <c r="AU557" s="190" t="s">
        <v>82</v>
      </c>
      <c r="AV557" s="14" t="s">
        <v>82</v>
      </c>
      <c r="AW557" s="14" t="s">
        <v>30</v>
      </c>
      <c r="AX557" s="14" t="s">
        <v>73</v>
      </c>
      <c r="AY557" s="190" t="s">
        <v>200</v>
      </c>
    </row>
    <row r="558" spans="1:65" s="14" customFormat="1" ht="11.25">
      <c r="B558" s="189"/>
      <c r="D558" s="182" t="s">
        <v>209</v>
      </c>
      <c r="E558" s="190" t="s">
        <v>1</v>
      </c>
      <c r="F558" s="191" t="s">
        <v>1696</v>
      </c>
      <c r="H558" s="192">
        <v>6.0350000000000001</v>
      </c>
      <c r="I558" s="193"/>
      <c r="L558" s="189"/>
      <c r="M558" s="194"/>
      <c r="N558" s="195"/>
      <c r="O558" s="195"/>
      <c r="P558" s="195"/>
      <c r="Q558" s="195"/>
      <c r="R558" s="195"/>
      <c r="S558" s="195"/>
      <c r="T558" s="196"/>
      <c r="AT558" s="190" t="s">
        <v>209</v>
      </c>
      <c r="AU558" s="190" t="s">
        <v>82</v>
      </c>
      <c r="AV558" s="14" t="s">
        <v>82</v>
      </c>
      <c r="AW558" s="14" t="s">
        <v>30</v>
      </c>
      <c r="AX558" s="14" t="s">
        <v>73</v>
      </c>
      <c r="AY558" s="190" t="s">
        <v>200</v>
      </c>
    </row>
    <row r="559" spans="1:65" s="14" customFormat="1" ht="11.25">
      <c r="B559" s="189"/>
      <c r="D559" s="182" t="s">
        <v>209</v>
      </c>
      <c r="E559" s="190" t="s">
        <v>1</v>
      </c>
      <c r="F559" s="191" t="s">
        <v>1697</v>
      </c>
      <c r="H559" s="192">
        <v>1.1919999999999999</v>
      </c>
      <c r="I559" s="193"/>
      <c r="L559" s="189"/>
      <c r="M559" s="194"/>
      <c r="N559" s="195"/>
      <c r="O559" s="195"/>
      <c r="P559" s="195"/>
      <c r="Q559" s="195"/>
      <c r="R559" s="195"/>
      <c r="S559" s="195"/>
      <c r="T559" s="196"/>
      <c r="AT559" s="190" t="s">
        <v>209</v>
      </c>
      <c r="AU559" s="190" t="s">
        <v>82</v>
      </c>
      <c r="AV559" s="14" t="s">
        <v>82</v>
      </c>
      <c r="AW559" s="14" t="s">
        <v>30</v>
      </c>
      <c r="AX559" s="14" t="s">
        <v>73</v>
      </c>
      <c r="AY559" s="190" t="s">
        <v>200</v>
      </c>
    </row>
    <row r="560" spans="1:65" s="14" customFormat="1" ht="22.5">
      <c r="B560" s="189"/>
      <c r="D560" s="182" t="s">
        <v>209</v>
      </c>
      <c r="E560" s="190" t="s">
        <v>1</v>
      </c>
      <c r="F560" s="191" t="s">
        <v>1698</v>
      </c>
      <c r="H560" s="192">
        <v>0.33800000000000002</v>
      </c>
      <c r="I560" s="193"/>
      <c r="L560" s="189"/>
      <c r="M560" s="194"/>
      <c r="N560" s="195"/>
      <c r="O560" s="195"/>
      <c r="P560" s="195"/>
      <c r="Q560" s="195"/>
      <c r="R560" s="195"/>
      <c r="S560" s="195"/>
      <c r="T560" s="196"/>
      <c r="AT560" s="190" t="s">
        <v>209</v>
      </c>
      <c r="AU560" s="190" t="s">
        <v>82</v>
      </c>
      <c r="AV560" s="14" t="s">
        <v>82</v>
      </c>
      <c r="AW560" s="14" t="s">
        <v>30</v>
      </c>
      <c r="AX560" s="14" t="s">
        <v>73</v>
      </c>
      <c r="AY560" s="190" t="s">
        <v>200</v>
      </c>
    </row>
    <row r="561" spans="1:65" s="15" customFormat="1" ht="11.25">
      <c r="B561" s="197"/>
      <c r="D561" s="182" t="s">
        <v>209</v>
      </c>
      <c r="E561" s="198" t="s">
        <v>1699</v>
      </c>
      <c r="F561" s="199" t="s">
        <v>214</v>
      </c>
      <c r="H561" s="200">
        <v>12.022</v>
      </c>
      <c r="I561" s="201"/>
      <c r="L561" s="197"/>
      <c r="M561" s="202"/>
      <c r="N561" s="203"/>
      <c r="O561" s="203"/>
      <c r="P561" s="203"/>
      <c r="Q561" s="203"/>
      <c r="R561" s="203"/>
      <c r="S561" s="203"/>
      <c r="T561" s="204"/>
      <c r="AT561" s="198" t="s">
        <v>209</v>
      </c>
      <c r="AU561" s="198" t="s">
        <v>82</v>
      </c>
      <c r="AV561" s="15" t="s">
        <v>207</v>
      </c>
      <c r="AW561" s="15" t="s">
        <v>30</v>
      </c>
      <c r="AX561" s="15" t="s">
        <v>80</v>
      </c>
      <c r="AY561" s="198" t="s">
        <v>200</v>
      </c>
    </row>
    <row r="562" spans="1:65" s="2" customFormat="1" ht="21.75" customHeight="1">
      <c r="A562" s="33"/>
      <c r="B562" s="167"/>
      <c r="C562" s="168" t="s">
        <v>883</v>
      </c>
      <c r="D562" s="168" t="s">
        <v>202</v>
      </c>
      <c r="E562" s="169" t="s">
        <v>1700</v>
      </c>
      <c r="F562" s="170" t="s">
        <v>1701</v>
      </c>
      <c r="G562" s="171" t="s">
        <v>297</v>
      </c>
      <c r="H562" s="172">
        <v>4.5</v>
      </c>
      <c r="I562" s="173"/>
      <c r="J562" s="174">
        <f>ROUND(I562*H562,2)</f>
        <v>0</v>
      </c>
      <c r="K562" s="170" t="s">
        <v>206</v>
      </c>
      <c r="L562" s="34"/>
      <c r="M562" s="175" t="s">
        <v>1</v>
      </c>
      <c r="N562" s="176" t="s">
        <v>38</v>
      </c>
      <c r="O562" s="59"/>
      <c r="P562" s="177">
        <f>O562*H562</f>
        <v>0</v>
      </c>
      <c r="Q562" s="177">
        <v>2.2563399999999998</v>
      </c>
      <c r="R562" s="177">
        <f>Q562*H562</f>
        <v>10.15353</v>
      </c>
      <c r="S562" s="177">
        <v>0</v>
      </c>
      <c r="T562" s="178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9" t="s">
        <v>207</v>
      </c>
      <c r="AT562" s="179" t="s">
        <v>202</v>
      </c>
      <c r="AU562" s="179" t="s">
        <v>82</v>
      </c>
      <c r="AY562" s="18" t="s">
        <v>200</v>
      </c>
      <c r="BE562" s="180">
        <f>IF(N562="základní",J562,0)</f>
        <v>0</v>
      </c>
      <c r="BF562" s="180">
        <f>IF(N562="snížená",J562,0)</f>
        <v>0</v>
      </c>
      <c r="BG562" s="180">
        <f>IF(N562="zákl. přenesená",J562,0)</f>
        <v>0</v>
      </c>
      <c r="BH562" s="180">
        <f>IF(N562="sníž. přenesená",J562,0)</f>
        <v>0</v>
      </c>
      <c r="BI562" s="180">
        <f>IF(N562="nulová",J562,0)</f>
        <v>0</v>
      </c>
      <c r="BJ562" s="18" t="s">
        <v>80</v>
      </c>
      <c r="BK562" s="180">
        <f>ROUND(I562*H562,2)</f>
        <v>0</v>
      </c>
      <c r="BL562" s="18" t="s">
        <v>207</v>
      </c>
      <c r="BM562" s="179" t="s">
        <v>1702</v>
      </c>
    </row>
    <row r="563" spans="1:65" s="14" customFormat="1" ht="11.25">
      <c r="B563" s="189"/>
      <c r="D563" s="182" t="s">
        <v>209</v>
      </c>
      <c r="E563" s="190" t="s">
        <v>1703</v>
      </c>
      <c r="F563" s="191" t="s">
        <v>1704</v>
      </c>
      <c r="H563" s="192">
        <v>4.5</v>
      </c>
      <c r="I563" s="193"/>
      <c r="L563" s="189"/>
      <c r="M563" s="194"/>
      <c r="N563" s="195"/>
      <c r="O563" s="195"/>
      <c r="P563" s="195"/>
      <c r="Q563" s="195"/>
      <c r="R563" s="195"/>
      <c r="S563" s="195"/>
      <c r="T563" s="196"/>
      <c r="AT563" s="190" t="s">
        <v>209</v>
      </c>
      <c r="AU563" s="190" t="s">
        <v>82</v>
      </c>
      <c r="AV563" s="14" t="s">
        <v>82</v>
      </c>
      <c r="AW563" s="14" t="s">
        <v>30</v>
      </c>
      <c r="AX563" s="14" t="s">
        <v>80</v>
      </c>
      <c r="AY563" s="190" t="s">
        <v>200</v>
      </c>
    </row>
    <row r="564" spans="1:65" s="2" customFormat="1" ht="16.5" customHeight="1">
      <c r="A564" s="33"/>
      <c r="B564" s="167"/>
      <c r="C564" s="168" t="s">
        <v>1705</v>
      </c>
      <c r="D564" s="168" t="s">
        <v>202</v>
      </c>
      <c r="E564" s="169" t="s">
        <v>1706</v>
      </c>
      <c r="F564" s="170" t="s">
        <v>1707</v>
      </c>
      <c r="G564" s="171" t="s">
        <v>205</v>
      </c>
      <c r="H564" s="172">
        <v>3.51</v>
      </c>
      <c r="I564" s="173"/>
      <c r="J564" s="174">
        <f>ROUND(I564*H564,2)</f>
        <v>0</v>
      </c>
      <c r="K564" s="170" t="s">
        <v>206</v>
      </c>
      <c r="L564" s="34"/>
      <c r="M564" s="175" t="s">
        <v>1</v>
      </c>
      <c r="N564" s="176" t="s">
        <v>38</v>
      </c>
      <c r="O564" s="59"/>
      <c r="P564" s="177">
        <f>O564*H564</f>
        <v>0</v>
      </c>
      <c r="Q564" s="177">
        <v>4.0200000000000001E-3</v>
      </c>
      <c r="R564" s="177">
        <f>Q564*H564</f>
        <v>1.41102E-2</v>
      </c>
      <c r="S564" s="177">
        <v>0</v>
      </c>
      <c r="T564" s="178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9" t="s">
        <v>207</v>
      </c>
      <c r="AT564" s="179" t="s">
        <v>202</v>
      </c>
      <c r="AU564" s="179" t="s">
        <v>82</v>
      </c>
      <c r="AY564" s="18" t="s">
        <v>200</v>
      </c>
      <c r="BE564" s="180">
        <f>IF(N564="základní",J564,0)</f>
        <v>0</v>
      </c>
      <c r="BF564" s="180">
        <f>IF(N564="snížená",J564,0)</f>
        <v>0</v>
      </c>
      <c r="BG564" s="180">
        <f>IF(N564="zákl. přenesená",J564,0)</f>
        <v>0</v>
      </c>
      <c r="BH564" s="180">
        <f>IF(N564="sníž. přenesená",J564,0)</f>
        <v>0</v>
      </c>
      <c r="BI564" s="180">
        <f>IF(N564="nulová",J564,0)</f>
        <v>0</v>
      </c>
      <c r="BJ564" s="18" t="s">
        <v>80</v>
      </c>
      <c r="BK564" s="180">
        <f>ROUND(I564*H564,2)</f>
        <v>0</v>
      </c>
      <c r="BL564" s="18" t="s">
        <v>207</v>
      </c>
      <c r="BM564" s="179" t="s">
        <v>1708</v>
      </c>
    </row>
    <row r="565" spans="1:65" s="14" customFormat="1" ht="11.25">
      <c r="B565" s="189"/>
      <c r="D565" s="182" t="s">
        <v>209</v>
      </c>
      <c r="E565" s="190" t="s">
        <v>1</v>
      </c>
      <c r="F565" s="191" t="s">
        <v>1709</v>
      </c>
      <c r="H565" s="192">
        <v>3.51</v>
      </c>
      <c r="I565" s="193"/>
      <c r="L565" s="189"/>
      <c r="M565" s="194"/>
      <c r="N565" s="195"/>
      <c r="O565" s="195"/>
      <c r="P565" s="195"/>
      <c r="Q565" s="195"/>
      <c r="R565" s="195"/>
      <c r="S565" s="195"/>
      <c r="T565" s="196"/>
      <c r="AT565" s="190" t="s">
        <v>209</v>
      </c>
      <c r="AU565" s="190" t="s">
        <v>82</v>
      </c>
      <c r="AV565" s="14" t="s">
        <v>82</v>
      </c>
      <c r="AW565" s="14" t="s">
        <v>30</v>
      </c>
      <c r="AX565" s="14" t="s">
        <v>80</v>
      </c>
      <c r="AY565" s="190" t="s">
        <v>200</v>
      </c>
    </row>
    <row r="566" spans="1:65" s="2" customFormat="1" ht="33" customHeight="1">
      <c r="A566" s="33"/>
      <c r="B566" s="167"/>
      <c r="C566" s="168" t="s">
        <v>1710</v>
      </c>
      <c r="D566" s="168" t="s">
        <v>202</v>
      </c>
      <c r="E566" s="169" t="s">
        <v>776</v>
      </c>
      <c r="F566" s="170" t="s">
        <v>777</v>
      </c>
      <c r="G566" s="171" t="s">
        <v>297</v>
      </c>
      <c r="H566" s="172">
        <v>5.3609999999999998</v>
      </c>
      <c r="I566" s="173"/>
      <c r="J566" s="174">
        <f>ROUND(I566*H566,2)</f>
        <v>0</v>
      </c>
      <c r="K566" s="170" t="s">
        <v>1</v>
      </c>
      <c r="L566" s="34"/>
      <c r="M566" s="175" t="s">
        <v>1</v>
      </c>
      <c r="N566" s="176" t="s">
        <v>38</v>
      </c>
      <c r="O566" s="59"/>
      <c r="P566" s="177">
        <f>O566*H566</f>
        <v>0</v>
      </c>
      <c r="Q566" s="177">
        <v>2.2563399999999998</v>
      </c>
      <c r="R566" s="177">
        <f>Q566*H566</f>
        <v>12.096238739999999</v>
      </c>
      <c r="S566" s="177">
        <v>0</v>
      </c>
      <c r="T566" s="178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9" t="s">
        <v>207</v>
      </c>
      <c r="AT566" s="179" t="s">
        <v>202</v>
      </c>
      <c r="AU566" s="179" t="s">
        <v>82</v>
      </c>
      <c r="AY566" s="18" t="s">
        <v>200</v>
      </c>
      <c r="BE566" s="180">
        <f>IF(N566="základní",J566,0)</f>
        <v>0</v>
      </c>
      <c r="BF566" s="180">
        <f>IF(N566="snížená",J566,0)</f>
        <v>0</v>
      </c>
      <c r="BG566" s="180">
        <f>IF(N566="zákl. přenesená",J566,0)</f>
        <v>0</v>
      </c>
      <c r="BH566" s="180">
        <f>IF(N566="sníž. přenesená",J566,0)</f>
        <v>0</v>
      </c>
      <c r="BI566" s="180">
        <f>IF(N566="nulová",J566,0)</f>
        <v>0</v>
      </c>
      <c r="BJ566" s="18" t="s">
        <v>80</v>
      </c>
      <c r="BK566" s="180">
        <f>ROUND(I566*H566,2)</f>
        <v>0</v>
      </c>
      <c r="BL566" s="18" t="s">
        <v>207</v>
      </c>
      <c r="BM566" s="179" t="s">
        <v>1711</v>
      </c>
    </row>
    <row r="567" spans="1:65" s="14" customFormat="1" ht="11.25">
      <c r="B567" s="189"/>
      <c r="D567" s="182" t="s">
        <v>209</v>
      </c>
      <c r="E567" s="190" t="s">
        <v>1</v>
      </c>
      <c r="F567" s="191" t="s">
        <v>1712</v>
      </c>
      <c r="H567" s="192">
        <v>5.1929999999999996</v>
      </c>
      <c r="I567" s="193"/>
      <c r="L567" s="189"/>
      <c r="M567" s="194"/>
      <c r="N567" s="195"/>
      <c r="O567" s="195"/>
      <c r="P567" s="195"/>
      <c r="Q567" s="195"/>
      <c r="R567" s="195"/>
      <c r="S567" s="195"/>
      <c r="T567" s="196"/>
      <c r="AT567" s="190" t="s">
        <v>209</v>
      </c>
      <c r="AU567" s="190" t="s">
        <v>82</v>
      </c>
      <c r="AV567" s="14" t="s">
        <v>82</v>
      </c>
      <c r="AW567" s="14" t="s">
        <v>30</v>
      </c>
      <c r="AX567" s="14" t="s">
        <v>73</v>
      </c>
      <c r="AY567" s="190" t="s">
        <v>200</v>
      </c>
    </row>
    <row r="568" spans="1:65" s="14" customFormat="1" ht="11.25">
      <c r="B568" s="189"/>
      <c r="D568" s="182" t="s">
        <v>209</v>
      </c>
      <c r="E568" s="190" t="s">
        <v>1</v>
      </c>
      <c r="F568" s="191" t="s">
        <v>1713</v>
      </c>
      <c r="H568" s="192">
        <v>0.11899999999999999</v>
      </c>
      <c r="I568" s="193"/>
      <c r="L568" s="189"/>
      <c r="M568" s="194"/>
      <c r="N568" s="195"/>
      <c r="O568" s="195"/>
      <c r="P568" s="195"/>
      <c r="Q568" s="195"/>
      <c r="R568" s="195"/>
      <c r="S568" s="195"/>
      <c r="T568" s="196"/>
      <c r="AT568" s="190" t="s">
        <v>209</v>
      </c>
      <c r="AU568" s="190" t="s">
        <v>82</v>
      </c>
      <c r="AV568" s="14" t="s">
        <v>82</v>
      </c>
      <c r="AW568" s="14" t="s">
        <v>30</v>
      </c>
      <c r="AX568" s="14" t="s">
        <v>73</v>
      </c>
      <c r="AY568" s="190" t="s">
        <v>200</v>
      </c>
    </row>
    <row r="569" spans="1:65" s="14" customFormat="1" ht="11.25">
      <c r="B569" s="189"/>
      <c r="D569" s="182" t="s">
        <v>209</v>
      </c>
      <c r="E569" s="190" t="s">
        <v>1</v>
      </c>
      <c r="F569" s="191" t="s">
        <v>1714</v>
      </c>
      <c r="H569" s="192">
        <v>4.9000000000000002E-2</v>
      </c>
      <c r="I569" s="193"/>
      <c r="L569" s="189"/>
      <c r="M569" s="194"/>
      <c r="N569" s="195"/>
      <c r="O569" s="195"/>
      <c r="P569" s="195"/>
      <c r="Q569" s="195"/>
      <c r="R569" s="195"/>
      <c r="S569" s="195"/>
      <c r="T569" s="196"/>
      <c r="AT569" s="190" t="s">
        <v>209</v>
      </c>
      <c r="AU569" s="190" t="s">
        <v>82</v>
      </c>
      <c r="AV569" s="14" t="s">
        <v>82</v>
      </c>
      <c r="AW569" s="14" t="s">
        <v>30</v>
      </c>
      <c r="AX569" s="14" t="s">
        <v>73</v>
      </c>
      <c r="AY569" s="190" t="s">
        <v>200</v>
      </c>
    </row>
    <row r="570" spans="1:65" s="15" customFormat="1" ht="11.25">
      <c r="B570" s="197"/>
      <c r="D570" s="182" t="s">
        <v>209</v>
      </c>
      <c r="E570" s="198" t="s">
        <v>1</v>
      </c>
      <c r="F570" s="199" t="s">
        <v>214</v>
      </c>
      <c r="H570" s="200">
        <v>5.3609999999999998</v>
      </c>
      <c r="I570" s="201"/>
      <c r="L570" s="197"/>
      <c r="M570" s="202"/>
      <c r="N570" s="203"/>
      <c r="O570" s="203"/>
      <c r="P570" s="203"/>
      <c r="Q570" s="203"/>
      <c r="R570" s="203"/>
      <c r="S570" s="203"/>
      <c r="T570" s="204"/>
      <c r="AT570" s="198" t="s">
        <v>209</v>
      </c>
      <c r="AU570" s="198" t="s">
        <v>82</v>
      </c>
      <c r="AV570" s="15" t="s">
        <v>207</v>
      </c>
      <c r="AW570" s="15" t="s">
        <v>30</v>
      </c>
      <c r="AX570" s="15" t="s">
        <v>80</v>
      </c>
      <c r="AY570" s="198" t="s">
        <v>200</v>
      </c>
    </row>
    <row r="571" spans="1:65" s="12" customFormat="1" ht="22.9" customHeight="1">
      <c r="B571" s="154"/>
      <c r="D571" s="155" t="s">
        <v>72</v>
      </c>
      <c r="E571" s="165" t="s">
        <v>251</v>
      </c>
      <c r="F571" s="165" t="s">
        <v>781</v>
      </c>
      <c r="I571" s="157"/>
      <c r="J571" s="166">
        <f>BK571</f>
        <v>0</v>
      </c>
      <c r="L571" s="154"/>
      <c r="M571" s="159"/>
      <c r="N571" s="160"/>
      <c r="O571" s="160"/>
      <c r="P571" s="161">
        <f>SUM(P572:P664)</f>
        <v>0</v>
      </c>
      <c r="Q571" s="160"/>
      <c r="R571" s="161">
        <f>SUM(R572:R664)</f>
        <v>9.4210200000000008E-2</v>
      </c>
      <c r="S571" s="160"/>
      <c r="T571" s="162">
        <f>SUM(T572:T664)</f>
        <v>10.755264</v>
      </c>
      <c r="AR571" s="155" t="s">
        <v>80</v>
      </c>
      <c r="AT571" s="163" t="s">
        <v>72</v>
      </c>
      <c r="AU571" s="163" t="s">
        <v>80</v>
      </c>
      <c r="AY571" s="155" t="s">
        <v>200</v>
      </c>
      <c r="BK571" s="164">
        <f>SUM(BK572:BK664)</f>
        <v>0</v>
      </c>
    </row>
    <row r="572" spans="1:65" s="2" customFormat="1" ht="21.75" customHeight="1">
      <c r="A572" s="33"/>
      <c r="B572" s="167"/>
      <c r="C572" s="168" t="s">
        <v>1715</v>
      </c>
      <c r="D572" s="168" t="s">
        <v>202</v>
      </c>
      <c r="E572" s="169" t="s">
        <v>783</v>
      </c>
      <c r="F572" s="170" t="s">
        <v>784</v>
      </c>
      <c r="G572" s="171" t="s">
        <v>249</v>
      </c>
      <c r="H572" s="172">
        <v>1</v>
      </c>
      <c r="I572" s="173"/>
      <c r="J572" s="174">
        <f>ROUND(I572*H572,2)</f>
        <v>0</v>
      </c>
      <c r="K572" s="170" t="s">
        <v>206</v>
      </c>
      <c r="L572" s="34"/>
      <c r="M572" s="175" t="s">
        <v>1</v>
      </c>
      <c r="N572" s="176" t="s">
        <v>38</v>
      </c>
      <c r="O572" s="59"/>
      <c r="P572" s="177">
        <f>O572*H572</f>
        <v>0</v>
      </c>
      <c r="Q572" s="177">
        <v>9.1990000000000002E-2</v>
      </c>
      <c r="R572" s="177">
        <f>Q572*H572</f>
        <v>9.1990000000000002E-2</v>
      </c>
      <c r="S572" s="177">
        <v>0</v>
      </c>
      <c r="T572" s="178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9" t="s">
        <v>207</v>
      </c>
      <c r="AT572" s="179" t="s">
        <v>202</v>
      </c>
      <c r="AU572" s="179" t="s">
        <v>82</v>
      </c>
      <c r="AY572" s="18" t="s">
        <v>200</v>
      </c>
      <c r="BE572" s="180">
        <f>IF(N572="základní",J572,0)</f>
        <v>0</v>
      </c>
      <c r="BF572" s="180">
        <f>IF(N572="snížená",J572,0)</f>
        <v>0</v>
      </c>
      <c r="BG572" s="180">
        <f>IF(N572="zákl. přenesená",J572,0)</f>
        <v>0</v>
      </c>
      <c r="BH572" s="180">
        <f>IF(N572="sníž. přenesená",J572,0)</f>
        <v>0</v>
      </c>
      <c r="BI572" s="180">
        <f>IF(N572="nulová",J572,0)</f>
        <v>0</v>
      </c>
      <c r="BJ572" s="18" t="s">
        <v>80</v>
      </c>
      <c r="BK572" s="180">
        <f>ROUND(I572*H572,2)</f>
        <v>0</v>
      </c>
      <c r="BL572" s="18" t="s">
        <v>207</v>
      </c>
      <c r="BM572" s="179" t="s">
        <v>1716</v>
      </c>
    </row>
    <row r="573" spans="1:65" s="14" customFormat="1" ht="11.25">
      <c r="B573" s="189"/>
      <c r="D573" s="182" t="s">
        <v>209</v>
      </c>
      <c r="E573" s="190" t="s">
        <v>1</v>
      </c>
      <c r="F573" s="191" t="s">
        <v>1717</v>
      </c>
      <c r="H573" s="192">
        <v>1</v>
      </c>
      <c r="I573" s="193"/>
      <c r="L573" s="189"/>
      <c r="M573" s="194"/>
      <c r="N573" s="195"/>
      <c r="O573" s="195"/>
      <c r="P573" s="195"/>
      <c r="Q573" s="195"/>
      <c r="R573" s="195"/>
      <c r="S573" s="195"/>
      <c r="T573" s="196"/>
      <c r="AT573" s="190" t="s">
        <v>209</v>
      </c>
      <c r="AU573" s="190" t="s">
        <v>82</v>
      </c>
      <c r="AV573" s="14" t="s">
        <v>82</v>
      </c>
      <c r="AW573" s="14" t="s">
        <v>30</v>
      </c>
      <c r="AX573" s="14" t="s">
        <v>73</v>
      </c>
      <c r="AY573" s="190" t="s">
        <v>200</v>
      </c>
    </row>
    <row r="574" spans="1:65" s="15" customFormat="1" ht="11.25">
      <c r="B574" s="197"/>
      <c r="D574" s="182" t="s">
        <v>209</v>
      </c>
      <c r="E574" s="198" t="s">
        <v>1</v>
      </c>
      <c r="F574" s="199" t="s">
        <v>214</v>
      </c>
      <c r="H574" s="200">
        <v>1</v>
      </c>
      <c r="I574" s="201"/>
      <c r="L574" s="197"/>
      <c r="M574" s="202"/>
      <c r="N574" s="203"/>
      <c r="O574" s="203"/>
      <c r="P574" s="203"/>
      <c r="Q574" s="203"/>
      <c r="R574" s="203"/>
      <c r="S574" s="203"/>
      <c r="T574" s="204"/>
      <c r="AT574" s="198" t="s">
        <v>209</v>
      </c>
      <c r="AU574" s="198" t="s">
        <v>82</v>
      </c>
      <c r="AV574" s="15" t="s">
        <v>207</v>
      </c>
      <c r="AW574" s="15" t="s">
        <v>30</v>
      </c>
      <c r="AX574" s="15" t="s">
        <v>80</v>
      </c>
      <c r="AY574" s="198" t="s">
        <v>200</v>
      </c>
    </row>
    <row r="575" spans="1:65" s="2" customFormat="1" ht="16.5" customHeight="1">
      <c r="A575" s="33"/>
      <c r="B575" s="167"/>
      <c r="C575" s="168" t="s">
        <v>1718</v>
      </c>
      <c r="D575" s="168" t="s">
        <v>202</v>
      </c>
      <c r="E575" s="169" t="s">
        <v>788</v>
      </c>
      <c r="F575" s="170" t="s">
        <v>789</v>
      </c>
      <c r="G575" s="171" t="s">
        <v>249</v>
      </c>
      <c r="H575" s="172">
        <v>18.940000000000001</v>
      </c>
      <c r="I575" s="173"/>
      <c r="J575" s="174">
        <f>ROUND(I575*H575,2)</f>
        <v>0</v>
      </c>
      <c r="K575" s="170" t="s">
        <v>206</v>
      </c>
      <c r="L575" s="34"/>
      <c r="M575" s="175" t="s">
        <v>1</v>
      </c>
      <c r="N575" s="176" t="s">
        <v>38</v>
      </c>
      <c r="O575" s="59"/>
      <c r="P575" s="177">
        <f>O575*H575</f>
        <v>0</v>
      </c>
      <c r="Q575" s="177">
        <v>0</v>
      </c>
      <c r="R575" s="177">
        <f>Q575*H575</f>
        <v>0</v>
      </c>
      <c r="S575" s="177">
        <v>0</v>
      </c>
      <c r="T575" s="178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9" t="s">
        <v>207</v>
      </c>
      <c r="AT575" s="179" t="s">
        <v>202</v>
      </c>
      <c r="AU575" s="179" t="s">
        <v>82</v>
      </c>
      <c r="AY575" s="18" t="s">
        <v>200</v>
      </c>
      <c r="BE575" s="180">
        <f>IF(N575="základní",J575,0)</f>
        <v>0</v>
      </c>
      <c r="BF575" s="180">
        <f>IF(N575="snížená",J575,0)</f>
        <v>0</v>
      </c>
      <c r="BG575" s="180">
        <f>IF(N575="zákl. přenesená",J575,0)</f>
        <v>0</v>
      </c>
      <c r="BH575" s="180">
        <f>IF(N575="sníž. přenesená",J575,0)</f>
        <v>0</v>
      </c>
      <c r="BI575" s="180">
        <f>IF(N575="nulová",J575,0)</f>
        <v>0</v>
      </c>
      <c r="BJ575" s="18" t="s">
        <v>80</v>
      </c>
      <c r="BK575" s="180">
        <f>ROUND(I575*H575,2)</f>
        <v>0</v>
      </c>
      <c r="BL575" s="18" t="s">
        <v>207</v>
      </c>
      <c r="BM575" s="179" t="s">
        <v>1719</v>
      </c>
    </row>
    <row r="576" spans="1:65" s="14" customFormat="1" ht="22.5">
      <c r="B576" s="189"/>
      <c r="D576" s="182" t="s">
        <v>209</v>
      </c>
      <c r="E576" s="190" t="s">
        <v>1</v>
      </c>
      <c r="F576" s="191" t="s">
        <v>1720</v>
      </c>
      <c r="H576" s="192">
        <v>5.82</v>
      </c>
      <c r="I576" s="193"/>
      <c r="L576" s="189"/>
      <c r="M576" s="194"/>
      <c r="N576" s="195"/>
      <c r="O576" s="195"/>
      <c r="P576" s="195"/>
      <c r="Q576" s="195"/>
      <c r="R576" s="195"/>
      <c r="S576" s="195"/>
      <c r="T576" s="196"/>
      <c r="AT576" s="190" t="s">
        <v>209</v>
      </c>
      <c r="AU576" s="190" t="s">
        <v>82</v>
      </c>
      <c r="AV576" s="14" t="s">
        <v>82</v>
      </c>
      <c r="AW576" s="14" t="s">
        <v>30</v>
      </c>
      <c r="AX576" s="14" t="s">
        <v>73</v>
      </c>
      <c r="AY576" s="190" t="s">
        <v>200</v>
      </c>
    </row>
    <row r="577" spans="1:65" s="14" customFormat="1" ht="11.25">
      <c r="B577" s="189"/>
      <c r="D577" s="182" t="s">
        <v>209</v>
      </c>
      <c r="E577" s="190" t="s">
        <v>1</v>
      </c>
      <c r="F577" s="191" t="s">
        <v>1721</v>
      </c>
      <c r="H577" s="192">
        <v>13.12</v>
      </c>
      <c r="I577" s="193"/>
      <c r="L577" s="189"/>
      <c r="M577" s="194"/>
      <c r="N577" s="195"/>
      <c r="O577" s="195"/>
      <c r="P577" s="195"/>
      <c r="Q577" s="195"/>
      <c r="R577" s="195"/>
      <c r="S577" s="195"/>
      <c r="T577" s="196"/>
      <c r="AT577" s="190" t="s">
        <v>209</v>
      </c>
      <c r="AU577" s="190" t="s">
        <v>82</v>
      </c>
      <c r="AV577" s="14" t="s">
        <v>82</v>
      </c>
      <c r="AW577" s="14" t="s">
        <v>30</v>
      </c>
      <c r="AX577" s="14" t="s">
        <v>73</v>
      </c>
      <c r="AY577" s="190" t="s">
        <v>200</v>
      </c>
    </row>
    <row r="578" spans="1:65" s="15" customFormat="1" ht="11.25">
      <c r="B578" s="197"/>
      <c r="D578" s="182" t="s">
        <v>209</v>
      </c>
      <c r="E578" s="198" t="s">
        <v>1</v>
      </c>
      <c r="F578" s="199" t="s">
        <v>214</v>
      </c>
      <c r="H578" s="200">
        <v>18.940000000000001</v>
      </c>
      <c r="I578" s="201"/>
      <c r="L578" s="197"/>
      <c r="M578" s="202"/>
      <c r="N578" s="203"/>
      <c r="O578" s="203"/>
      <c r="P578" s="203"/>
      <c r="Q578" s="203"/>
      <c r="R578" s="203"/>
      <c r="S578" s="203"/>
      <c r="T578" s="204"/>
      <c r="AT578" s="198" t="s">
        <v>209</v>
      </c>
      <c r="AU578" s="198" t="s">
        <v>82</v>
      </c>
      <c r="AV578" s="15" t="s">
        <v>207</v>
      </c>
      <c r="AW578" s="15" t="s">
        <v>30</v>
      </c>
      <c r="AX578" s="15" t="s">
        <v>80</v>
      </c>
      <c r="AY578" s="198" t="s">
        <v>200</v>
      </c>
    </row>
    <row r="579" spans="1:65" s="2" customFormat="1" ht="21.75" customHeight="1">
      <c r="A579" s="33"/>
      <c r="B579" s="167"/>
      <c r="C579" s="168" t="s">
        <v>1722</v>
      </c>
      <c r="D579" s="168" t="s">
        <v>202</v>
      </c>
      <c r="E579" s="169" t="s">
        <v>1723</v>
      </c>
      <c r="F579" s="170" t="s">
        <v>1724</v>
      </c>
      <c r="G579" s="171" t="s">
        <v>249</v>
      </c>
      <c r="H579" s="172">
        <v>82.2</v>
      </c>
      <c r="I579" s="173"/>
      <c r="J579" s="174">
        <f>ROUND(I579*H579,2)</f>
        <v>0</v>
      </c>
      <c r="K579" s="170" t="s">
        <v>206</v>
      </c>
      <c r="L579" s="34"/>
      <c r="M579" s="175" t="s">
        <v>1</v>
      </c>
      <c r="N579" s="176" t="s">
        <v>38</v>
      </c>
      <c r="O579" s="59"/>
      <c r="P579" s="177">
        <f>O579*H579</f>
        <v>0</v>
      </c>
      <c r="Q579" s="177">
        <v>0</v>
      </c>
      <c r="R579" s="177">
        <f>Q579*H579</f>
        <v>0</v>
      </c>
      <c r="S579" s="177">
        <v>0</v>
      </c>
      <c r="T579" s="178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79" t="s">
        <v>207</v>
      </c>
      <c r="AT579" s="179" t="s">
        <v>202</v>
      </c>
      <c r="AU579" s="179" t="s">
        <v>82</v>
      </c>
      <c r="AY579" s="18" t="s">
        <v>200</v>
      </c>
      <c r="BE579" s="180">
        <f>IF(N579="základní",J579,0)</f>
        <v>0</v>
      </c>
      <c r="BF579" s="180">
        <f>IF(N579="snížená",J579,0)</f>
        <v>0</v>
      </c>
      <c r="BG579" s="180">
        <f>IF(N579="zákl. přenesená",J579,0)</f>
        <v>0</v>
      </c>
      <c r="BH579" s="180">
        <f>IF(N579="sníž. přenesená",J579,0)</f>
        <v>0</v>
      </c>
      <c r="BI579" s="180">
        <f>IF(N579="nulová",J579,0)</f>
        <v>0</v>
      </c>
      <c r="BJ579" s="18" t="s">
        <v>80</v>
      </c>
      <c r="BK579" s="180">
        <f>ROUND(I579*H579,2)</f>
        <v>0</v>
      </c>
      <c r="BL579" s="18" t="s">
        <v>207</v>
      </c>
      <c r="BM579" s="179" t="s">
        <v>1725</v>
      </c>
    </row>
    <row r="580" spans="1:65" s="14" customFormat="1" ht="22.5">
      <c r="B580" s="189"/>
      <c r="D580" s="182" t="s">
        <v>209</v>
      </c>
      <c r="E580" s="190" t="s">
        <v>1</v>
      </c>
      <c r="F580" s="191" t="s">
        <v>1726</v>
      </c>
      <c r="H580" s="192">
        <v>19.5</v>
      </c>
      <c r="I580" s="193"/>
      <c r="L580" s="189"/>
      <c r="M580" s="194"/>
      <c r="N580" s="195"/>
      <c r="O580" s="195"/>
      <c r="P580" s="195"/>
      <c r="Q580" s="195"/>
      <c r="R580" s="195"/>
      <c r="S580" s="195"/>
      <c r="T580" s="196"/>
      <c r="AT580" s="190" t="s">
        <v>209</v>
      </c>
      <c r="AU580" s="190" t="s">
        <v>82</v>
      </c>
      <c r="AV580" s="14" t="s">
        <v>82</v>
      </c>
      <c r="AW580" s="14" t="s">
        <v>30</v>
      </c>
      <c r="AX580" s="14" t="s">
        <v>73</v>
      </c>
      <c r="AY580" s="190" t="s">
        <v>200</v>
      </c>
    </row>
    <row r="581" spans="1:65" s="14" customFormat="1" ht="22.5">
      <c r="B581" s="189"/>
      <c r="D581" s="182" t="s">
        <v>209</v>
      </c>
      <c r="E581" s="190" t="s">
        <v>1</v>
      </c>
      <c r="F581" s="191" t="s">
        <v>1727</v>
      </c>
      <c r="H581" s="192">
        <v>19.5</v>
      </c>
      <c r="I581" s="193"/>
      <c r="L581" s="189"/>
      <c r="M581" s="194"/>
      <c r="N581" s="195"/>
      <c r="O581" s="195"/>
      <c r="P581" s="195"/>
      <c r="Q581" s="195"/>
      <c r="R581" s="195"/>
      <c r="S581" s="195"/>
      <c r="T581" s="196"/>
      <c r="AT581" s="190" t="s">
        <v>209</v>
      </c>
      <c r="AU581" s="190" t="s">
        <v>82</v>
      </c>
      <c r="AV581" s="14" t="s">
        <v>82</v>
      </c>
      <c r="AW581" s="14" t="s">
        <v>30</v>
      </c>
      <c r="AX581" s="14" t="s">
        <v>73</v>
      </c>
      <c r="AY581" s="190" t="s">
        <v>200</v>
      </c>
    </row>
    <row r="582" spans="1:65" s="14" customFormat="1" ht="22.5">
      <c r="B582" s="189"/>
      <c r="D582" s="182" t="s">
        <v>209</v>
      </c>
      <c r="E582" s="190" t="s">
        <v>1</v>
      </c>
      <c r="F582" s="191" t="s">
        <v>1728</v>
      </c>
      <c r="H582" s="192">
        <v>43.2</v>
      </c>
      <c r="I582" s="193"/>
      <c r="L582" s="189"/>
      <c r="M582" s="194"/>
      <c r="N582" s="195"/>
      <c r="O582" s="195"/>
      <c r="P582" s="195"/>
      <c r="Q582" s="195"/>
      <c r="R582" s="195"/>
      <c r="S582" s="195"/>
      <c r="T582" s="196"/>
      <c r="AT582" s="190" t="s">
        <v>209</v>
      </c>
      <c r="AU582" s="190" t="s">
        <v>82</v>
      </c>
      <c r="AV582" s="14" t="s">
        <v>82</v>
      </c>
      <c r="AW582" s="14" t="s">
        <v>30</v>
      </c>
      <c r="AX582" s="14" t="s">
        <v>73</v>
      </c>
      <c r="AY582" s="190" t="s">
        <v>200</v>
      </c>
    </row>
    <row r="583" spans="1:65" s="15" customFormat="1" ht="11.25">
      <c r="B583" s="197"/>
      <c r="D583" s="182" t="s">
        <v>209</v>
      </c>
      <c r="E583" s="198" t="s">
        <v>1</v>
      </c>
      <c r="F583" s="199" t="s">
        <v>214</v>
      </c>
      <c r="H583" s="200">
        <v>82.2</v>
      </c>
      <c r="I583" s="201"/>
      <c r="L583" s="197"/>
      <c r="M583" s="202"/>
      <c r="N583" s="203"/>
      <c r="O583" s="203"/>
      <c r="P583" s="203"/>
      <c r="Q583" s="203"/>
      <c r="R583" s="203"/>
      <c r="S583" s="203"/>
      <c r="T583" s="204"/>
      <c r="AT583" s="198" t="s">
        <v>209</v>
      </c>
      <c r="AU583" s="198" t="s">
        <v>82</v>
      </c>
      <c r="AV583" s="15" t="s">
        <v>207</v>
      </c>
      <c r="AW583" s="15" t="s">
        <v>30</v>
      </c>
      <c r="AX583" s="15" t="s">
        <v>80</v>
      </c>
      <c r="AY583" s="198" t="s">
        <v>200</v>
      </c>
    </row>
    <row r="584" spans="1:65" s="2" customFormat="1" ht="16.5" customHeight="1">
      <c r="A584" s="33"/>
      <c r="B584" s="167"/>
      <c r="C584" s="168" t="s">
        <v>1729</v>
      </c>
      <c r="D584" s="168" t="s">
        <v>202</v>
      </c>
      <c r="E584" s="169" t="s">
        <v>795</v>
      </c>
      <c r="F584" s="170" t="s">
        <v>796</v>
      </c>
      <c r="G584" s="171" t="s">
        <v>249</v>
      </c>
      <c r="H584" s="172">
        <v>18.940000000000001</v>
      </c>
      <c r="I584" s="173"/>
      <c r="J584" s="174">
        <f>ROUND(I584*H584,2)</f>
        <v>0</v>
      </c>
      <c r="K584" s="170" t="s">
        <v>206</v>
      </c>
      <c r="L584" s="34"/>
      <c r="M584" s="175" t="s">
        <v>1</v>
      </c>
      <c r="N584" s="176" t="s">
        <v>38</v>
      </c>
      <c r="O584" s="59"/>
      <c r="P584" s="177">
        <f>O584*H584</f>
        <v>0</v>
      </c>
      <c r="Q584" s="177">
        <v>3.0000000000000001E-5</v>
      </c>
      <c r="R584" s="177">
        <f>Q584*H584</f>
        <v>5.6820000000000004E-4</v>
      </c>
      <c r="S584" s="177">
        <v>0</v>
      </c>
      <c r="T584" s="178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9" t="s">
        <v>207</v>
      </c>
      <c r="AT584" s="179" t="s">
        <v>202</v>
      </c>
      <c r="AU584" s="179" t="s">
        <v>82</v>
      </c>
      <c r="AY584" s="18" t="s">
        <v>200</v>
      </c>
      <c r="BE584" s="180">
        <f>IF(N584="základní",J584,0)</f>
        <v>0</v>
      </c>
      <c r="BF584" s="180">
        <f>IF(N584="snížená",J584,0)</f>
        <v>0</v>
      </c>
      <c r="BG584" s="180">
        <f>IF(N584="zákl. přenesená",J584,0)</f>
        <v>0</v>
      </c>
      <c r="BH584" s="180">
        <f>IF(N584="sníž. přenesená",J584,0)</f>
        <v>0</v>
      </c>
      <c r="BI584" s="180">
        <f>IF(N584="nulová",J584,0)</f>
        <v>0</v>
      </c>
      <c r="BJ584" s="18" t="s">
        <v>80</v>
      </c>
      <c r="BK584" s="180">
        <f>ROUND(I584*H584,2)</f>
        <v>0</v>
      </c>
      <c r="BL584" s="18" t="s">
        <v>207</v>
      </c>
      <c r="BM584" s="179" t="s">
        <v>1730</v>
      </c>
    </row>
    <row r="585" spans="1:65" s="14" customFormat="1" ht="22.5">
      <c r="B585" s="189"/>
      <c r="D585" s="182" t="s">
        <v>209</v>
      </c>
      <c r="E585" s="190" t="s">
        <v>1</v>
      </c>
      <c r="F585" s="191" t="s">
        <v>1731</v>
      </c>
      <c r="H585" s="192">
        <v>5.82</v>
      </c>
      <c r="I585" s="193"/>
      <c r="L585" s="189"/>
      <c r="M585" s="194"/>
      <c r="N585" s="195"/>
      <c r="O585" s="195"/>
      <c r="P585" s="195"/>
      <c r="Q585" s="195"/>
      <c r="R585" s="195"/>
      <c r="S585" s="195"/>
      <c r="T585" s="196"/>
      <c r="AT585" s="190" t="s">
        <v>209</v>
      </c>
      <c r="AU585" s="190" t="s">
        <v>82</v>
      </c>
      <c r="AV585" s="14" t="s">
        <v>82</v>
      </c>
      <c r="AW585" s="14" t="s">
        <v>30</v>
      </c>
      <c r="AX585" s="14" t="s">
        <v>73</v>
      </c>
      <c r="AY585" s="190" t="s">
        <v>200</v>
      </c>
    </row>
    <row r="586" spans="1:65" s="14" customFormat="1" ht="11.25">
      <c r="B586" s="189"/>
      <c r="D586" s="182" t="s">
        <v>209</v>
      </c>
      <c r="E586" s="190" t="s">
        <v>1</v>
      </c>
      <c r="F586" s="191" t="s">
        <v>1721</v>
      </c>
      <c r="H586" s="192">
        <v>13.12</v>
      </c>
      <c r="I586" s="193"/>
      <c r="L586" s="189"/>
      <c r="M586" s="194"/>
      <c r="N586" s="195"/>
      <c r="O586" s="195"/>
      <c r="P586" s="195"/>
      <c r="Q586" s="195"/>
      <c r="R586" s="195"/>
      <c r="S586" s="195"/>
      <c r="T586" s="196"/>
      <c r="AT586" s="190" t="s">
        <v>209</v>
      </c>
      <c r="AU586" s="190" t="s">
        <v>82</v>
      </c>
      <c r="AV586" s="14" t="s">
        <v>82</v>
      </c>
      <c r="AW586" s="14" t="s">
        <v>30</v>
      </c>
      <c r="AX586" s="14" t="s">
        <v>73</v>
      </c>
      <c r="AY586" s="190" t="s">
        <v>200</v>
      </c>
    </row>
    <row r="587" spans="1:65" s="15" customFormat="1" ht="11.25">
      <c r="B587" s="197"/>
      <c r="D587" s="182" t="s">
        <v>209</v>
      </c>
      <c r="E587" s="198" t="s">
        <v>1</v>
      </c>
      <c r="F587" s="199" t="s">
        <v>214</v>
      </c>
      <c r="H587" s="200">
        <v>18.940000000000001</v>
      </c>
      <c r="I587" s="201"/>
      <c r="L587" s="197"/>
      <c r="M587" s="202"/>
      <c r="N587" s="203"/>
      <c r="O587" s="203"/>
      <c r="P587" s="203"/>
      <c r="Q587" s="203"/>
      <c r="R587" s="203"/>
      <c r="S587" s="203"/>
      <c r="T587" s="204"/>
      <c r="AT587" s="198" t="s">
        <v>209</v>
      </c>
      <c r="AU587" s="198" t="s">
        <v>82</v>
      </c>
      <c r="AV587" s="15" t="s">
        <v>207</v>
      </c>
      <c r="AW587" s="15" t="s">
        <v>30</v>
      </c>
      <c r="AX587" s="15" t="s">
        <v>80</v>
      </c>
      <c r="AY587" s="198" t="s">
        <v>200</v>
      </c>
    </row>
    <row r="588" spans="1:65" s="2" customFormat="1" ht="21.75" customHeight="1">
      <c r="A588" s="33"/>
      <c r="B588" s="167"/>
      <c r="C588" s="168" t="s">
        <v>1732</v>
      </c>
      <c r="D588" s="168" t="s">
        <v>202</v>
      </c>
      <c r="E588" s="169" t="s">
        <v>1733</v>
      </c>
      <c r="F588" s="170" t="s">
        <v>1734</v>
      </c>
      <c r="G588" s="171" t="s">
        <v>249</v>
      </c>
      <c r="H588" s="172">
        <v>43.2</v>
      </c>
      <c r="I588" s="173"/>
      <c r="J588" s="174">
        <f>ROUND(I588*H588,2)</f>
        <v>0</v>
      </c>
      <c r="K588" s="170" t="s">
        <v>206</v>
      </c>
      <c r="L588" s="34"/>
      <c r="M588" s="175" t="s">
        <v>1</v>
      </c>
      <c r="N588" s="176" t="s">
        <v>38</v>
      </c>
      <c r="O588" s="59"/>
      <c r="P588" s="177">
        <f>O588*H588</f>
        <v>0</v>
      </c>
      <c r="Q588" s="177">
        <v>1.0000000000000001E-5</v>
      </c>
      <c r="R588" s="177">
        <f>Q588*H588</f>
        <v>4.3200000000000004E-4</v>
      </c>
      <c r="S588" s="177">
        <v>0</v>
      </c>
      <c r="T588" s="178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9" t="s">
        <v>207</v>
      </c>
      <c r="AT588" s="179" t="s">
        <v>202</v>
      </c>
      <c r="AU588" s="179" t="s">
        <v>82</v>
      </c>
      <c r="AY588" s="18" t="s">
        <v>200</v>
      </c>
      <c r="BE588" s="180">
        <f>IF(N588="základní",J588,0)</f>
        <v>0</v>
      </c>
      <c r="BF588" s="180">
        <f>IF(N588="snížená",J588,0)</f>
        <v>0</v>
      </c>
      <c r="BG588" s="180">
        <f>IF(N588="zákl. přenesená",J588,0)</f>
        <v>0</v>
      </c>
      <c r="BH588" s="180">
        <f>IF(N588="sníž. přenesená",J588,0)</f>
        <v>0</v>
      </c>
      <c r="BI588" s="180">
        <f>IF(N588="nulová",J588,0)</f>
        <v>0</v>
      </c>
      <c r="BJ588" s="18" t="s">
        <v>80</v>
      </c>
      <c r="BK588" s="180">
        <f>ROUND(I588*H588,2)</f>
        <v>0</v>
      </c>
      <c r="BL588" s="18" t="s">
        <v>207</v>
      </c>
      <c r="BM588" s="179" t="s">
        <v>1735</v>
      </c>
    </row>
    <row r="589" spans="1:65" s="14" customFormat="1" ht="22.5">
      <c r="B589" s="189"/>
      <c r="D589" s="182" t="s">
        <v>209</v>
      </c>
      <c r="E589" s="190" t="s">
        <v>1</v>
      </c>
      <c r="F589" s="191" t="s">
        <v>1736</v>
      </c>
      <c r="H589" s="192">
        <v>43.2</v>
      </c>
      <c r="I589" s="193"/>
      <c r="L589" s="189"/>
      <c r="M589" s="194"/>
      <c r="N589" s="195"/>
      <c r="O589" s="195"/>
      <c r="P589" s="195"/>
      <c r="Q589" s="195"/>
      <c r="R589" s="195"/>
      <c r="S589" s="195"/>
      <c r="T589" s="196"/>
      <c r="AT589" s="190" t="s">
        <v>209</v>
      </c>
      <c r="AU589" s="190" t="s">
        <v>82</v>
      </c>
      <c r="AV589" s="14" t="s">
        <v>82</v>
      </c>
      <c r="AW589" s="14" t="s">
        <v>30</v>
      </c>
      <c r="AX589" s="14" t="s">
        <v>80</v>
      </c>
      <c r="AY589" s="190" t="s">
        <v>200</v>
      </c>
    </row>
    <row r="590" spans="1:65" s="2" customFormat="1" ht="21.75" customHeight="1">
      <c r="A590" s="33"/>
      <c r="B590" s="167"/>
      <c r="C590" s="168" t="s">
        <v>1737</v>
      </c>
      <c r="D590" s="168" t="s">
        <v>202</v>
      </c>
      <c r="E590" s="169" t="s">
        <v>1738</v>
      </c>
      <c r="F590" s="170" t="s">
        <v>1739</v>
      </c>
      <c r="G590" s="171" t="s">
        <v>297</v>
      </c>
      <c r="H590" s="172">
        <v>4.7750000000000004</v>
      </c>
      <c r="I590" s="173"/>
      <c r="J590" s="174">
        <f>ROUND(I590*H590,2)</f>
        <v>0</v>
      </c>
      <c r="K590" s="170" t="s">
        <v>206</v>
      </c>
      <c r="L590" s="34"/>
      <c r="M590" s="175" t="s">
        <v>1</v>
      </c>
      <c r="N590" s="176" t="s">
        <v>38</v>
      </c>
      <c r="O590" s="59"/>
      <c r="P590" s="177">
        <f>O590*H590</f>
        <v>0</v>
      </c>
      <c r="Q590" s="177">
        <v>0</v>
      </c>
      <c r="R590" s="177">
        <f>Q590*H590</f>
        <v>0</v>
      </c>
      <c r="S590" s="177">
        <v>2.2000000000000002</v>
      </c>
      <c r="T590" s="178">
        <f>S590*H590</f>
        <v>10.505000000000001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9" t="s">
        <v>207</v>
      </c>
      <c r="AT590" s="179" t="s">
        <v>202</v>
      </c>
      <c r="AU590" s="179" t="s">
        <v>82</v>
      </c>
      <c r="AY590" s="18" t="s">
        <v>200</v>
      </c>
      <c r="BE590" s="180">
        <f>IF(N590="základní",J590,0)</f>
        <v>0</v>
      </c>
      <c r="BF590" s="180">
        <f>IF(N590="snížená",J590,0)</f>
        <v>0</v>
      </c>
      <c r="BG590" s="180">
        <f>IF(N590="zákl. přenesená",J590,0)</f>
        <v>0</v>
      </c>
      <c r="BH590" s="180">
        <f>IF(N590="sníž. přenesená",J590,0)</f>
        <v>0</v>
      </c>
      <c r="BI590" s="180">
        <f>IF(N590="nulová",J590,0)</f>
        <v>0</v>
      </c>
      <c r="BJ590" s="18" t="s">
        <v>80</v>
      </c>
      <c r="BK590" s="180">
        <f>ROUND(I590*H590,2)</f>
        <v>0</v>
      </c>
      <c r="BL590" s="18" t="s">
        <v>207</v>
      </c>
      <c r="BM590" s="179" t="s">
        <v>1740</v>
      </c>
    </row>
    <row r="591" spans="1:65" s="13" customFormat="1" ht="22.5">
      <c r="B591" s="181"/>
      <c r="D591" s="182" t="s">
        <v>209</v>
      </c>
      <c r="E591" s="183" t="s">
        <v>1</v>
      </c>
      <c r="F591" s="184" t="s">
        <v>1741</v>
      </c>
      <c r="H591" s="183" t="s">
        <v>1</v>
      </c>
      <c r="I591" s="185"/>
      <c r="L591" s="181"/>
      <c r="M591" s="186"/>
      <c r="N591" s="187"/>
      <c r="O591" s="187"/>
      <c r="P591" s="187"/>
      <c r="Q591" s="187"/>
      <c r="R591" s="187"/>
      <c r="S591" s="187"/>
      <c r="T591" s="188"/>
      <c r="AT591" s="183" t="s">
        <v>209</v>
      </c>
      <c r="AU591" s="183" t="s">
        <v>82</v>
      </c>
      <c r="AV591" s="13" t="s">
        <v>80</v>
      </c>
      <c r="AW591" s="13" t="s">
        <v>30</v>
      </c>
      <c r="AX591" s="13" t="s">
        <v>73</v>
      </c>
      <c r="AY591" s="183" t="s">
        <v>200</v>
      </c>
    </row>
    <row r="592" spans="1:65" s="14" customFormat="1" ht="11.25">
      <c r="B592" s="189"/>
      <c r="D592" s="182" t="s">
        <v>209</v>
      </c>
      <c r="E592" s="190" t="s">
        <v>1</v>
      </c>
      <c r="F592" s="191" t="s">
        <v>1742</v>
      </c>
      <c r="H592" s="192">
        <v>10.268000000000001</v>
      </c>
      <c r="I592" s="193"/>
      <c r="L592" s="189"/>
      <c r="M592" s="194"/>
      <c r="N592" s="195"/>
      <c r="O592" s="195"/>
      <c r="P592" s="195"/>
      <c r="Q592" s="195"/>
      <c r="R592" s="195"/>
      <c r="S592" s="195"/>
      <c r="T592" s="196"/>
      <c r="AT592" s="190" t="s">
        <v>209</v>
      </c>
      <c r="AU592" s="190" t="s">
        <v>82</v>
      </c>
      <c r="AV592" s="14" t="s">
        <v>82</v>
      </c>
      <c r="AW592" s="14" t="s">
        <v>30</v>
      </c>
      <c r="AX592" s="14" t="s">
        <v>73</v>
      </c>
      <c r="AY592" s="190" t="s">
        <v>200</v>
      </c>
    </row>
    <row r="593" spans="1:65" s="14" customFormat="1" ht="11.25">
      <c r="B593" s="189"/>
      <c r="D593" s="182" t="s">
        <v>209</v>
      </c>
      <c r="E593" s="190" t="s">
        <v>1</v>
      </c>
      <c r="F593" s="191" t="s">
        <v>1743</v>
      </c>
      <c r="H593" s="192">
        <v>3.35</v>
      </c>
      <c r="I593" s="193"/>
      <c r="L593" s="189"/>
      <c r="M593" s="194"/>
      <c r="N593" s="195"/>
      <c r="O593" s="195"/>
      <c r="P593" s="195"/>
      <c r="Q593" s="195"/>
      <c r="R593" s="195"/>
      <c r="S593" s="195"/>
      <c r="T593" s="196"/>
      <c r="AT593" s="190" t="s">
        <v>209</v>
      </c>
      <c r="AU593" s="190" t="s">
        <v>82</v>
      </c>
      <c r="AV593" s="14" t="s">
        <v>82</v>
      </c>
      <c r="AW593" s="14" t="s">
        <v>30</v>
      </c>
      <c r="AX593" s="14" t="s">
        <v>73</v>
      </c>
      <c r="AY593" s="190" t="s">
        <v>200</v>
      </c>
    </row>
    <row r="594" spans="1:65" s="14" customFormat="1" ht="11.25">
      <c r="B594" s="189"/>
      <c r="D594" s="182" t="s">
        <v>209</v>
      </c>
      <c r="E594" s="190" t="s">
        <v>1</v>
      </c>
      <c r="F594" s="191" t="s">
        <v>1744</v>
      </c>
      <c r="H594" s="192">
        <v>4.5</v>
      </c>
      <c r="I594" s="193"/>
      <c r="L594" s="189"/>
      <c r="M594" s="194"/>
      <c r="N594" s="195"/>
      <c r="O594" s="195"/>
      <c r="P594" s="195"/>
      <c r="Q594" s="195"/>
      <c r="R594" s="195"/>
      <c r="S594" s="195"/>
      <c r="T594" s="196"/>
      <c r="AT594" s="190" t="s">
        <v>209</v>
      </c>
      <c r="AU594" s="190" t="s">
        <v>82</v>
      </c>
      <c r="AV594" s="14" t="s">
        <v>82</v>
      </c>
      <c r="AW594" s="14" t="s">
        <v>30</v>
      </c>
      <c r="AX594" s="14" t="s">
        <v>73</v>
      </c>
      <c r="AY594" s="190" t="s">
        <v>200</v>
      </c>
    </row>
    <row r="595" spans="1:65" s="16" customFormat="1" ht="11.25">
      <c r="B595" s="205"/>
      <c r="D595" s="182" t="s">
        <v>209</v>
      </c>
      <c r="E595" s="206" t="s">
        <v>1240</v>
      </c>
      <c r="F595" s="207" t="s">
        <v>224</v>
      </c>
      <c r="H595" s="208">
        <v>18.118000000000002</v>
      </c>
      <c r="I595" s="209"/>
      <c r="L595" s="205"/>
      <c r="M595" s="210"/>
      <c r="N595" s="211"/>
      <c r="O595" s="211"/>
      <c r="P595" s="211"/>
      <c r="Q595" s="211"/>
      <c r="R595" s="211"/>
      <c r="S595" s="211"/>
      <c r="T595" s="212"/>
      <c r="AT595" s="206" t="s">
        <v>209</v>
      </c>
      <c r="AU595" s="206" t="s">
        <v>82</v>
      </c>
      <c r="AV595" s="16" t="s">
        <v>218</v>
      </c>
      <c r="AW595" s="16" t="s">
        <v>30</v>
      </c>
      <c r="AX595" s="16" t="s">
        <v>73</v>
      </c>
      <c r="AY595" s="206" t="s">
        <v>200</v>
      </c>
    </row>
    <row r="596" spans="1:65" s="13" customFormat="1" ht="11.25">
      <c r="B596" s="181"/>
      <c r="D596" s="182" t="s">
        <v>209</v>
      </c>
      <c r="E596" s="183" t="s">
        <v>1</v>
      </c>
      <c r="F596" s="184" t="s">
        <v>1745</v>
      </c>
      <c r="H596" s="183" t="s">
        <v>1</v>
      </c>
      <c r="I596" s="185"/>
      <c r="L596" s="181"/>
      <c r="M596" s="186"/>
      <c r="N596" s="187"/>
      <c r="O596" s="187"/>
      <c r="P596" s="187"/>
      <c r="Q596" s="187"/>
      <c r="R596" s="187"/>
      <c r="S596" s="187"/>
      <c r="T596" s="188"/>
      <c r="AT596" s="183" t="s">
        <v>209</v>
      </c>
      <c r="AU596" s="183" t="s">
        <v>82</v>
      </c>
      <c r="AV596" s="13" t="s">
        <v>80</v>
      </c>
      <c r="AW596" s="13" t="s">
        <v>30</v>
      </c>
      <c r="AX596" s="13" t="s">
        <v>73</v>
      </c>
      <c r="AY596" s="183" t="s">
        <v>200</v>
      </c>
    </row>
    <row r="597" spans="1:65" s="14" customFormat="1" ht="11.25">
      <c r="B597" s="189"/>
      <c r="D597" s="182" t="s">
        <v>209</v>
      </c>
      <c r="E597" s="190" t="s">
        <v>1</v>
      </c>
      <c r="F597" s="191" t="s">
        <v>1746</v>
      </c>
      <c r="H597" s="192">
        <v>15.818</v>
      </c>
      <c r="I597" s="193"/>
      <c r="L597" s="189"/>
      <c r="M597" s="194"/>
      <c r="N597" s="195"/>
      <c r="O597" s="195"/>
      <c r="P597" s="195"/>
      <c r="Q597" s="195"/>
      <c r="R597" s="195"/>
      <c r="S597" s="195"/>
      <c r="T597" s="196"/>
      <c r="AT597" s="190" t="s">
        <v>209</v>
      </c>
      <c r="AU597" s="190" t="s">
        <v>82</v>
      </c>
      <c r="AV597" s="14" t="s">
        <v>82</v>
      </c>
      <c r="AW597" s="14" t="s">
        <v>30</v>
      </c>
      <c r="AX597" s="14" t="s">
        <v>73</v>
      </c>
      <c r="AY597" s="190" t="s">
        <v>200</v>
      </c>
    </row>
    <row r="598" spans="1:65" s="14" customFormat="1" ht="11.25">
      <c r="B598" s="189"/>
      <c r="D598" s="182" t="s">
        <v>209</v>
      </c>
      <c r="E598" s="190" t="s">
        <v>1</v>
      </c>
      <c r="F598" s="191" t="s">
        <v>1747</v>
      </c>
      <c r="H598" s="192">
        <v>5.36</v>
      </c>
      <c r="I598" s="193"/>
      <c r="L598" s="189"/>
      <c r="M598" s="194"/>
      <c r="N598" s="195"/>
      <c r="O598" s="195"/>
      <c r="P598" s="195"/>
      <c r="Q598" s="195"/>
      <c r="R598" s="195"/>
      <c r="S598" s="195"/>
      <c r="T598" s="196"/>
      <c r="AT598" s="190" t="s">
        <v>209</v>
      </c>
      <c r="AU598" s="190" t="s">
        <v>82</v>
      </c>
      <c r="AV598" s="14" t="s">
        <v>82</v>
      </c>
      <c r="AW598" s="14" t="s">
        <v>30</v>
      </c>
      <c r="AX598" s="14" t="s">
        <v>73</v>
      </c>
      <c r="AY598" s="190" t="s">
        <v>200</v>
      </c>
    </row>
    <row r="599" spans="1:65" s="14" customFormat="1" ht="11.25">
      <c r="B599" s="189"/>
      <c r="D599" s="182" t="s">
        <v>209</v>
      </c>
      <c r="E599" s="190" t="s">
        <v>1</v>
      </c>
      <c r="F599" s="191" t="s">
        <v>1748</v>
      </c>
      <c r="H599" s="192">
        <v>9.9</v>
      </c>
      <c r="I599" s="193"/>
      <c r="L599" s="189"/>
      <c r="M599" s="194"/>
      <c r="N599" s="195"/>
      <c r="O599" s="195"/>
      <c r="P599" s="195"/>
      <c r="Q599" s="195"/>
      <c r="R599" s="195"/>
      <c r="S599" s="195"/>
      <c r="T599" s="196"/>
      <c r="AT599" s="190" t="s">
        <v>209</v>
      </c>
      <c r="AU599" s="190" t="s">
        <v>82</v>
      </c>
      <c r="AV599" s="14" t="s">
        <v>82</v>
      </c>
      <c r="AW599" s="14" t="s">
        <v>30</v>
      </c>
      <c r="AX599" s="14" t="s">
        <v>73</v>
      </c>
      <c r="AY599" s="190" t="s">
        <v>200</v>
      </c>
    </row>
    <row r="600" spans="1:65" s="16" customFormat="1" ht="11.25">
      <c r="B600" s="205"/>
      <c r="D600" s="182" t="s">
        <v>209</v>
      </c>
      <c r="E600" s="206" t="s">
        <v>1243</v>
      </c>
      <c r="F600" s="207" t="s">
        <v>224</v>
      </c>
      <c r="H600" s="208">
        <v>31.078000000000003</v>
      </c>
      <c r="I600" s="209"/>
      <c r="L600" s="205"/>
      <c r="M600" s="210"/>
      <c r="N600" s="211"/>
      <c r="O600" s="211"/>
      <c r="P600" s="211"/>
      <c r="Q600" s="211"/>
      <c r="R600" s="211"/>
      <c r="S600" s="211"/>
      <c r="T600" s="212"/>
      <c r="AT600" s="206" t="s">
        <v>209</v>
      </c>
      <c r="AU600" s="206" t="s">
        <v>82</v>
      </c>
      <c r="AV600" s="16" t="s">
        <v>218</v>
      </c>
      <c r="AW600" s="16" t="s">
        <v>30</v>
      </c>
      <c r="AX600" s="16" t="s">
        <v>73</v>
      </c>
      <c r="AY600" s="206" t="s">
        <v>200</v>
      </c>
    </row>
    <row r="601" spans="1:65" s="14" customFormat="1" ht="11.25">
      <c r="B601" s="189"/>
      <c r="D601" s="182" t="s">
        <v>209</v>
      </c>
      <c r="E601" s="190" t="s">
        <v>1</v>
      </c>
      <c r="F601" s="191" t="s">
        <v>1749</v>
      </c>
      <c r="H601" s="192">
        <v>-49.195999999999998</v>
      </c>
      <c r="I601" s="193"/>
      <c r="L601" s="189"/>
      <c r="M601" s="194"/>
      <c r="N601" s="195"/>
      <c r="O601" s="195"/>
      <c r="P601" s="195"/>
      <c r="Q601" s="195"/>
      <c r="R601" s="195"/>
      <c r="S601" s="195"/>
      <c r="T601" s="196"/>
      <c r="AT601" s="190" t="s">
        <v>209</v>
      </c>
      <c r="AU601" s="190" t="s">
        <v>82</v>
      </c>
      <c r="AV601" s="14" t="s">
        <v>82</v>
      </c>
      <c r="AW601" s="14" t="s">
        <v>30</v>
      </c>
      <c r="AX601" s="14" t="s">
        <v>73</v>
      </c>
      <c r="AY601" s="190" t="s">
        <v>200</v>
      </c>
    </row>
    <row r="602" spans="1:65" s="14" customFormat="1" ht="11.25">
      <c r="B602" s="189"/>
      <c r="D602" s="182" t="s">
        <v>209</v>
      </c>
      <c r="E602" s="190" t="s">
        <v>1</v>
      </c>
      <c r="F602" s="191" t="s">
        <v>1468</v>
      </c>
      <c r="H602" s="192">
        <v>4.7750000000000004</v>
      </c>
      <c r="I602" s="193"/>
      <c r="L602" s="189"/>
      <c r="M602" s="194"/>
      <c r="N602" s="195"/>
      <c r="O602" s="195"/>
      <c r="P602" s="195"/>
      <c r="Q602" s="195"/>
      <c r="R602" s="195"/>
      <c r="S602" s="195"/>
      <c r="T602" s="196"/>
      <c r="AT602" s="190" t="s">
        <v>209</v>
      </c>
      <c r="AU602" s="190" t="s">
        <v>82</v>
      </c>
      <c r="AV602" s="14" t="s">
        <v>82</v>
      </c>
      <c r="AW602" s="14" t="s">
        <v>30</v>
      </c>
      <c r="AX602" s="14" t="s">
        <v>73</v>
      </c>
      <c r="AY602" s="190" t="s">
        <v>200</v>
      </c>
    </row>
    <row r="603" spans="1:65" s="15" customFormat="1" ht="11.25">
      <c r="B603" s="197"/>
      <c r="D603" s="182" t="s">
        <v>209</v>
      </c>
      <c r="E603" s="198" t="s">
        <v>1</v>
      </c>
      <c r="F603" s="199" t="s">
        <v>214</v>
      </c>
      <c r="H603" s="200">
        <v>4.7750000000000004</v>
      </c>
      <c r="I603" s="201"/>
      <c r="L603" s="197"/>
      <c r="M603" s="202"/>
      <c r="N603" s="203"/>
      <c r="O603" s="203"/>
      <c r="P603" s="203"/>
      <c r="Q603" s="203"/>
      <c r="R603" s="203"/>
      <c r="S603" s="203"/>
      <c r="T603" s="204"/>
      <c r="AT603" s="198" t="s">
        <v>209</v>
      </c>
      <c r="AU603" s="198" t="s">
        <v>82</v>
      </c>
      <c r="AV603" s="15" t="s">
        <v>207</v>
      </c>
      <c r="AW603" s="15" t="s">
        <v>30</v>
      </c>
      <c r="AX603" s="15" t="s">
        <v>80</v>
      </c>
      <c r="AY603" s="198" t="s">
        <v>200</v>
      </c>
    </row>
    <row r="604" spans="1:65" s="2" customFormat="1" ht="21.75" customHeight="1">
      <c r="A604" s="33"/>
      <c r="B604" s="167"/>
      <c r="C604" s="168" t="s">
        <v>1750</v>
      </c>
      <c r="D604" s="168" t="s">
        <v>202</v>
      </c>
      <c r="E604" s="169" t="s">
        <v>1751</v>
      </c>
      <c r="F604" s="170" t="s">
        <v>1752</v>
      </c>
      <c r="G604" s="171" t="s">
        <v>297</v>
      </c>
      <c r="H604" s="172">
        <v>6.2160000000000002</v>
      </c>
      <c r="I604" s="173"/>
      <c r="J604" s="174">
        <f>ROUND(I604*H604,2)</f>
        <v>0</v>
      </c>
      <c r="K604" s="170" t="s">
        <v>206</v>
      </c>
      <c r="L604" s="34"/>
      <c r="M604" s="175" t="s">
        <v>1</v>
      </c>
      <c r="N604" s="176" t="s">
        <v>38</v>
      </c>
      <c r="O604" s="59"/>
      <c r="P604" s="177">
        <f>O604*H604</f>
        <v>0</v>
      </c>
      <c r="Q604" s="177">
        <v>0</v>
      </c>
      <c r="R604" s="177">
        <f>Q604*H604</f>
        <v>0</v>
      </c>
      <c r="S604" s="177">
        <v>2.9000000000000001E-2</v>
      </c>
      <c r="T604" s="178">
        <f>S604*H604</f>
        <v>0.18026400000000001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9" t="s">
        <v>207</v>
      </c>
      <c r="AT604" s="179" t="s">
        <v>202</v>
      </c>
      <c r="AU604" s="179" t="s">
        <v>82</v>
      </c>
      <c r="AY604" s="18" t="s">
        <v>200</v>
      </c>
      <c r="BE604" s="180">
        <f>IF(N604="základní",J604,0)</f>
        <v>0</v>
      </c>
      <c r="BF604" s="180">
        <f>IF(N604="snížená",J604,0)</f>
        <v>0</v>
      </c>
      <c r="BG604" s="180">
        <f>IF(N604="zákl. přenesená",J604,0)</f>
        <v>0</v>
      </c>
      <c r="BH604" s="180">
        <f>IF(N604="sníž. přenesená",J604,0)</f>
        <v>0</v>
      </c>
      <c r="BI604" s="180">
        <f>IF(N604="nulová",J604,0)</f>
        <v>0</v>
      </c>
      <c r="BJ604" s="18" t="s">
        <v>80</v>
      </c>
      <c r="BK604" s="180">
        <f>ROUND(I604*H604,2)</f>
        <v>0</v>
      </c>
      <c r="BL604" s="18" t="s">
        <v>207</v>
      </c>
      <c r="BM604" s="179" t="s">
        <v>1753</v>
      </c>
    </row>
    <row r="605" spans="1:65" s="14" customFormat="1" ht="11.25">
      <c r="B605" s="189"/>
      <c r="D605" s="182" t="s">
        <v>209</v>
      </c>
      <c r="E605" s="190" t="s">
        <v>1</v>
      </c>
      <c r="F605" s="191" t="s">
        <v>1469</v>
      </c>
      <c r="H605" s="192">
        <v>6.2160000000000002</v>
      </c>
      <c r="I605" s="193"/>
      <c r="L605" s="189"/>
      <c r="M605" s="194"/>
      <c r="N605" s="195"/>
      <c r="O605" s="195"/>
      <c r="P605" s="195"/>
      <c r="Q605" s="195"/>
      <c r="R605" s="195"/>
      <c r="S605" s="195"/>
      <c r="T605" s="196"/>
      <c r="AT605" s="190" t="s">
        <v>209</v>
      </c>
      <c r="AU605" s="190" t="s">
        <v>82</v>
      </c>
      <c r="AV605" s="14" t="s">
        <v>82</v>
      </c>
      <c r="AW605" s="14" t="s">
        <v>30</v>
      </c>
      <c r="AX605" s="14" t="s">
        <v>80</v>
      </c>
      <c r="AY605" s="190" t="s">
        <v>200</v>
      </c>
    </row>
    <row r="606" spans="1:65" s="2" customFormat="1" ht="21.75" customHeight="1">
      <c r="A606" s="33"/>
      <c r="B606" s="167"/>
      <c r="C606" s="168" t="s">
        <v>1754</v>
      </c>
      <c r="D606" s="168" t="s">
        <v>202</v>
      </c>
      <c r="E606" s="169" t="s">
        <v>1755</v>
      </c>
      <c r="F606" s="170" t="s">
        <v>1756</v>
      </c>
      <c r="G606" s="171" t="s">
        <v>494</v>
      </c>
      <c r="H606" s="172">
        <v>1</v>
      </c>
      <c r="I606" s="173"/>
      <c r="J606" s="174">
        <f>ROUND(I606*H606,2)</f>
        <v>0</v>
      </c>
      <c r="K606" s="170" t="s">
        <v>1</v>
      </c>
      <c r="L606" s="34"/>
      <c r="M606" s="175" t="s">
        <v>1</v>
      </c>
      <c r="N606" s="176" t="s">
        <v>38</v>
      </c>
      <c r="O606" s="59"/>
      <c r="P606" s="177">
        <f>O606*H606</f>
        <v>0</v>
      </c>
      <c r="Q606" s="177">
        <v>1.2199999999999999E-3</v>
      </c>
      <c r="R606" s="177">
        <f>Q606*H606</f>
        <v>1.2199999999999999E-3</v>
      </c>
      <c r="S606" s="177">
        <v>7.0000000000000007E-2</v>
      </c>
      <c r="T606" s="178">
        <f>S606*H606</f>
        <v>7.0000000000000007E-2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79" t="s">
        <v>207</v>
      </c>
      <c r="AT606" s="179" t="s">
        <v>202</v>
      </c>
      <c r="AU606" s="179" t="s">
        <v>82</v>
      </c>
      <c r="AY606" s="18" t="s">
        <v>200</v>
      </c>
      <c r="BE606" s="180">
        <f>IF(N606="základní",J606,0)</f>
        <v>0</v>
      </c>
      <c r="BF606" s="180">
        <f>IF(N606="snížená",J606,0)</f>
        <v>0</v>
      </c>
      <c r="BG606" s="180">
        <f>IF(N606="zákl. přenesená",J606,0)</f>
        <v>0</v>
      </c>
      <c r="BH606" s="180">
        <f>IF(N606="sníž. přenesená",J606,0)</f>
        <v>0</v>
      </c>
      <c r="BI606" s="180">
        <f>IF(N606="nulová",J606,0)</f>
        <v>0</v>
      </c>
      <c r="BJ606" s="18" t="s">
        <v>80</v>
      </c>
      <c r="BK606" s="180">
        <f>ROUND(I606*H606,2)</f>
        <v>0</v>
      </c>
      <c r="BL606" s="18" t="s">
        <v>207</v>
      </c>
      <c r="BM606" s="179" t="s">
        <v>1757</v>
      </c>
    </row>
    <row r="607" spans="1:65" s="14" customFormat="1" ht="11.25">
      <c r="B607" s="189"/>
      <c r="D607" s="182" t="s">
        <v>209</v>
      </c>
      <c r="E607" s="190" t="s">
        <v>1</v>
      </c>
      <c r="F607" s="191" t="s">
        <v>1758</v>
      </c>
      <c r="H607" s="192">
        <v>1</v>
      </c>
      <c r="I607" s="193"/>
      <c r="L607" s="189"/>
      <c r="M607" s="194"/>
      <c r="N607" s="195"/>
      <c r="O607" s="195"/>
      <c r="P607" s="195"/>
      <c r="Q607" s="195"/>
      <c r="R607" s="195"/>
      <c r="S607" s="195"/>
      <c r="T607" s="196"/>
      <c r="AT607" s="190" t="s">
        <v>209</v>
      </c>
      <c r="AU607" s="190" t="s">
        <v>82</v>
      </c>
      <c r="AV607" s="14" t="s">
        <v>82</v>
      </c>
      <c r="AW607" s="14" t="s">
        <v>30</v>
      </c>
      <c r="AX607" s="14" t="s">
        <v>80</v>
      </c>
      <c r="AY607" s="190" t="s">
        <v>200</v>
      </c>
    </row>
    <row r="608" spans="1:65" s="2" customFormat="1" ht="16.5" customHeight="1">
      <c r="A608" s="33"/>
      <c r="B608" s="167"/>
      <c r="C608" s="168" t="s">
        <v>1759</v>
      </c>
      <c r="D608" s="168" t="s">
        <v>202</v>
      </c>
      <c r="E608" s="169" t="s">
        <v>800</v>
      </c>
      <c r="F608" s="170" t="s">
        <v>801</v>
      </c>
      <c r="G608" s="171" t="s">
        <v>249</v>
      </c>
      <c r="H608" s="172">
        <v>1</v>
      </c>
      <c r="I608" s="173"/>
      <c r="J608" s="174">
        <f>ROUND(I608*H608,2)</f>
        <v>0</v>
      </c>
      <c r="K608" s="170" t="s">
        <v>206</v>
      </c>
      <c r="L608" s="34"/>
      <c r="M608" s="175" t="s">
        <v>1</v>
      </c>
      <c r="N608" s="176" t="s">
        <v>38</v>
      </c>
      <c r="O608" s="59"/>
      <c r="P608" s="177">
        <f>O608*H608</f>
        <v>0</v>
      </c>
      <c r="Q608" s="177">
        <v>0</v>
      </c>
      <c r="R608" s="177">
        <f>Q608*H608</f>
        <v>0</v>
      </c>
      <c r="S608" s="177">
        <v>0</v>
      </c>
      <c r="T608" s="178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79" t="s">
        <v>207</v>
      </c>
      <c r="AT608" s="179" t="s">
        <v>202</v>
      </c>
      <c r="AU608" s="179" t="s">
        <v>82</v>
      </c>
      <c r="AY608" s="18" t="s">
        <v>200</v>
      </c>
      <c r="BE608" s="180">
        <f>IF(N608="základní",J608,0)</f>
        <v>0</v>
      </c>
      <c r="BF608" s="180">
        <f>IF(N608="snížená",J608,0)</f>
        <v>0</v>
      </c>
      <c r="BG608" s="180">
        <f>IF(N608="zákl. přenesená",J608,0)</f>
        <v>0</v>
      </c>
      <c r="BH608" s="180">
        <f>IF(N608="sníž. přenesená",J608,0)</f>
        <v>0</v>
      </c>
      <c r="BI608" s="180">
        <f>IF(N608="nulová",J608,0)</f>
        <v>0</v>
      </c>
      <c r="BJ608" s="18" t="s">
        <v>80</v>
      </c>
      <c r="BK608" s="180">
        <f>ROUND(I608*H608,2)</f>
        <v>0</v>
      </c>
      <c r="BL608" s="18" t="s">
        <v>207</v>
      </c>
      <c r="BM608" s="179" t="s">
        <v>1760</v>
      </c>
    </row>
    <row r="609" spans="1:65" s="14" customFormat="1" ht="11.25">
      <c r="B609" s="189"/>
      <c r="D609" s="182" t="s">
        <v>209</v>
      </c>
      <c r="E609" s="190" t="s">
        <v>1</v>
      </c>
      <c r="F609" s="191" t="s">
        <v>80</v>
      </c>
      <c r="H609" s="192">
        <v>1</v>
      </c>
      <c r="I609" s="193"/>
      <c r="L609" s="189"/>
      <c r="M609" s="194"/>
      <c r="N609" s="195"/>
      <c r="O609" s="195"/>
      <c r="P609" s="195"/>
      <c r="Q609" s="195"/>
      <c r="R609" s="195"/>
      <c r="S609" s="195"/>
      <c r="T609" s="196"/>
      <c r="AT609" s="190" t="s">
        <v>209</v>
      </c>
      <c r="AU609" s="190" t="s">
        <v>82</v>
      </c>
      <c r="AV609" s="14" t="s">
        <v>82</v>
      </c>
      <c r="AW609" s="14" t="s">
        <v>30</v>
      </c>
      <c r="AX609" s="14" t="s">
        <v>80</v>
      </c>
      <c r="AY609" s="190" t="s">
        <v>200</v>
      </c>
    </row>
    <row r="610" spans="1:65" s="2" customFormat="1" ht="21.75" customHeight="1">
      <c r="A610" s="33"/>
      <c r="B610" s="167"/>
      <c r="C610" s="168" t="s">
        <v>1761</v>
      </c>
      <c r="D610" s="168" t="s">
        <v>202</v>
      </c>
      <c r="E610" s="169" t="s">
        <v>804</v>
      </c>
      <c r="F610" s="170" t="s">
        <v>805</v>
      </c>
      <c r="G610" s="171" t="s">
        <v>205</v>
      </c>
      <c r="H610" s="172">
        <v>0.73599999999999999</v>
      </c>
      <c r="I610" s="173"/>
      <c r="J610" s="174">
        <f>ROUND(I610*H610,2)</f>
        <v>0</v>
      </c>
      <c r="K610" s="170" t="s">
        <v>206</v>
      </c>
      <c r="L610" s="34"/>
      <c r="M610" s="175" t="s">
        <v>1</v>
      </c>
      <c r="N610" s="176" t="s">
        <v>38</v>
      </c>
      <c r="O610" s="59"/>
      <c r="P610" s="177">
        <f>O610*H610</f>
        <v>0</v>
      </c>
      <c r="Q610" s="177">
        <v>0</v>
      </c>
      <c r="R610" s="177">
        <f>Q610*H610</f>
        <v>0</v>
      </c>
      <c r="S610" s="177">
        <v>0</v>
      </c>
      <c r="T610" s="178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79" t="s">
        <v>207</v>
      </c>
      <c r="AT610" s="179" t="s">
        <v>202</v>
      </c>
      <c r="AU610" s="179" t="s">
        <v>82</v>
      </c>
      <c r="AY610" s="18" t="s">
        <v>200</v>
      </c>
      <c r="BE610" s="180">
        <f>IF(N610="základní",J610,0)</f>
        <v>0</v>
      </c>
      <c r="BF610" s="180">
        <f>IF(N610="snížená",J610,0)</f>
        <v>0</v>
      </c>
      <c r="BG610" s="180">
        <f>IF(N610="zákl. přenesená",J610,0)</f>
        <v>0</v>
      </c>
      <c r="BH610" s="180">
        <f>IF(N610="sníž. přenesená",J610,0)</f>
        <v>0</v>
      </c>
      <c r="BI610" s="180">
        <f>IF(N610="nulová",J610,0)</f>
        <v>0</v>
      </c>
      <c r="BJ610" s="18" t="s">
        <v>80</v>
      </c>
      <c r="BK610" s="180">
        <f>ROUND(I610*H610,2)</f>
        <v>0</v>
      </c>
      <c r="BL610" s="18" t="s">
        <v>207</v>
      </c>
      <c r="BM610" s="179" t="s">
        <v>1762</v>
      </c>
    </row>
    <row r="611" spans="1:65" s="14" customFormat="1" ht="11.25">
      <c r="B611" s="189"/>
      <c r="D611" s="182" t="s">
        <v>209</v>
      </c>
      <c r="E611" s="190" t="s">
        <v>1</v>
      </c>
      <c r="F611" s="191" t="s">
        <v>807</v>
      </c>
      <c r="H611" s="192">
        <v>0.73599999999999999</v>
      </c>
      <c r="I611" s="193"/>
      <c r="L611" s="189"/>
      <c r="M611" s="194"/>
      <c r="N611" s="195"/>
      <c r="O611" s="195"/>
      <c r="P611" s="195"/>
      <c r="Q611" s="195"/>
      <c r="R611" s="195"/>
      <c r="S611" s="195"/>
      <c r="T611" s="196"/>
      <c r="AT611" s="190" t="s">
        <v>209</v>
      </c>
      <c r="AU611" s="190" t="s">
        <v>82</v>
      </c>
      <c r="AV611" s="14" t="s">
        <v>82</v>
      </c>
      <c r="AW611" s="14" t="s">
        <v>30</v>
      </c>
      <c r="AX611" s="14" t="s">
        <v>80</v>
      </c>
      <c r="AY611" s="190" t="s">
        <v>200</v>
      </c>
    </row>
    <row r="612" spans="1:65" s="2" customFormat="1" ht="21.75" customHeight="1">
      <c r="A612" s="33"/>
      <c r="B612" s="167"/>
      <c r="C612" s="168" t="s">
        <v>1763</v>
      </c>
      <c r="D612" s="168" t="s">
        <v>202</v>
      </c>
      <c r="E612" s="169" t="s">
        <v>809</v>
      </c>
      <c r="F612" s="170" t="s">
        <v>810</v>
      </c>
      <c r="G612" s="171" t="s">
        <v>205</v>
      </c>
      <c r="H612" s="172">
        <v>15.047000000000001</v>
      </c>
      <c r="I612" s="173"/>
      <c r="J612" s="174">
        <f>ROUND(I612*H612,2)</f>
        <v>0</v>
      </c>
      <c r="K612" s="170" t="s">
        <v>206</v>
      </c>
      <c r="L612" s="34"/>
      <c r="M612" s="175" t="s">
        <v>1</v>
      </c>
      <c r="N612" s="176" t="s">
        <v>38</v>
      </c>
      <c r="O612" s="59"/>
      <c r="P612" s="177">
        <f>O612*H612</f>
        <v>0</v>
      </c>
      <c r="Q612" s="177">
        <v>0</v>
      </c>
      <c r="R612" s="177">
        <f>Q612*H612</f>
        <v>0</v>
      </c>
      <c r="S612" s="177">
        <v>0</v>
      </c>
      <c r="T612" s="178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79" t="s">
        <v>207</v>
      </c>
      <c r="AT612" s="179" t="s">
        <v>202</v>
      </c>
      <c r="AU612" s="179" t="s">
        <v>82</v>
      </c>
      <c r="AY612" s="18" t="s">
        <v>200</v>
      </c>
      <c r="BE612" s="180">
        <f>IF(N612="základní",J612,0)</f>
        <v>0</v>
      </c>
      <c r="BF612" s="180">
        <f>IF(N612="snížená",J612,0)</f>
        <v>0</v>
      </c>
      <c r="BG612" s="180">
        <f>IF(N612="zákl. přenesená",J612,0)</f>
        <v>0</v>
      </c>
      <c r="BH612" s="180">
        <f>IF(N612="sníž. přenesená",J612,0)</f>
        <v>0</v>
      </c>
      <c r="BI612" s="180">
        <f>IF(N612="nulová",J612,0)</f>
        <v>0</v>
      </c>
      <c r="BJ612" s="18" t="s">
        <v>80</v>
      </c>
      <c r="BK612" s="180">
        <f>ROUND(I612*H612,2)</f>
        <v>0</v>
      </c>
      <c r="BL612" s="18" t="s">
        <v>207</v>
      </c>
      <c r="BM612" s="179" t="s">
        <v>1764</v>
      </c>
    </row>
    <row r="613" spans="1:65" s="14" customFormat="1" ht="11.25">
      <c r="B613" s="189"/>
      <c r="D613" s="182" t="s">
        <v>209</v>
      </c>
      <c r="E613" s="190" t="s">
        <v>1</v>
      </c>
      <c r="F613" s="191" t="s">
        <v>812</v>
      </c>
      <c r="H613" s="192">
        <v>15.047000000000001</v>
      </c>
      <c r="I613" s="193"/>
      <c r="L613" s="189"/>
      <c r="M613" s="194"/>
      <c r="N613" s="195"/>
      <c r="O613" s="195"/>
      <c r="P613" s="195"/>
      <c r="Q613" s="195"/>
      <c r="R613" s="195"/>
      <c r="S613" s="195"/>
      <c r="T613" s="196"/>
      <c r="AT613" s="190" t="s">
        <v>209</v>
      </c>
      <c r="AU613" s="190" t="s">
        <v>82</v>
      </c>
      <c r="AV613" s="14" t="s">
        <v>82</v>
      </c>
      <c r="AW613" s="14" t="s">
        <v>30</v>
      </c>
      <c r="AX613" s="14" t="s">
        <v>80</v>
      </c>
      <c r="AY613" s="190" t="s">
        <v>200</v>
      </c>
    </row>
    <row r="614" spans="1:65" s="2" customFormat="1" ht="21.75" customHeight="1">
      <c r="A614" s="33"/>
      <c r="B614" s="167"/>
      <c r="C614" s="168" t="s">
        <v>1765</v>
      </c>
      <c r="D614" s="168" t="s">
        <v>202</v>
      </c>
      <c r="E614" s="169" t="s">
        <v>818</v>
      </c>
      <c r="F614" s="170" t="s">
        <v>819</v>
      </c>
      <c r="G614" s="171" t="s">
        <v>439</v>
      </c>
      <c r="H614" s="172">
        <v>7.8579999999999997</v>
      </c>
      <c r="I614" s="173"/>
      <c r="J614" s="174">
        <f>ROUND(I614*H614,2)</f>
        <v>0</v>
      </c>
      <c r="K614" s="170" t="s">
        <v>675</v>
      </c>
      <c r="L614" s="34"/>
      <c r="M614" s="175" t="s">
        <v>1</v>
      </c>
      <c r="N614" s="176" t="s">
        <v>38</v>
      </c>
      <c r="O614" s="59"/>
      <c r="P614" s="177">
        <f>O614*H614</f>
        <v>0</v>
      </c>
      <c r="Q614" s="177">
        <v>0</v>
      </c>
      <c r="R614" s="177">
        <f>Q614*H614</f>
        <v>0</v>
      </c>
      <c r="S614" s="177">
        <v>0</v>
      </c>
      <c r="T614" s="178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79" t="s">
        <v>207</v>
      </c>
      <c r="AT614" s="179" t="s">
        <v>202</v>
      </c>
      <c r="AU614" s="179" t="s">
        <v>82</v>
      </c>
      <c r="AY614" s="18" t="s">
        <v>200</v>
      </c>
      <c r="BE614" s="180">
        <f>IF(N614="základní",J614,0)</f>
        <v>0</v>
      </c>
      <c r="BF614" s="180">
        <f>IF(N614="snížená",J614,0)</f>
        <v>0</v>
      </c>
      <c r="BG614" s="180">
        <f>IF(N614="zákl. přenesená",J614,0)</f>
        <v>0</v>
      </c>
      <c r="BH614" s="180">
        <f>IF(N614="sníž. přenesená",J614,0)</f>
        <v>0</v>
      </c>
      <c r="BI614" s="180">
        <f>IF(N614="nulová",J614,0)</f>
        <v>0</v>
      </c>
      <c r="BJ614" s="18" t="s">
        <v>80</v>
      </c>
      <c r="BK614" s="180">
        <f>ROUND(I614*H614,2)</f>
        <v>0</v>
      </c>
      <c r="BL614" s="18" t="s">
        <v>207</v>
      </c>
      <c r="BM614" s="179" t="s">
        <v>1766</v>
      </c>
    </row>
    <row r="615" spans="1:65" s="13" customFormat="1" ht="11.25">
      <c r="B615" s="181"/>
      <c r="D615" s="182" t="s">
        <v>209</v>
      </c>
      <c r="E615" s="183" t="s">
        <v>1</v>
      </c>
      <c r="F615" s="184" t="s">
        <v>821</v>
      </c>
      <c r="H615" s="183" t="s">
        <v>1</v>
      </c>
      <c r="I615" s="185"/>
      <c r="L615" s="181"/>
      <c r="M615" s="186"/>
      <c r="N615" s="187"/>
      <c r="O615" s="187"/>
      <c r="P615" s="187"/>
      <c r="Q615" s="187"/>
      <c r="R615" s="187"/>
      <c r="S615" s="187"/>
      <c r="T615" s="188"/>
      <c r="AT615" s="183" t="s">
        <v>209</v>
      </c>
      <c r="AU615" s="183" t="s">
        <v>82</v>
      </c>
      <c r="AV615" s="13" t="s">
        <v>80</v>
      </c>
      <c r="AW615" s="13" t="s">
        <v>30</v>
      </c>
      <c r="AX615" s="13" t="s">
        <v>73</v>
      </c>
      <c r="AY615" s="183" t="s">
        <v>200</v>
      </c>
    </row>
    <row r="616" spans="1:65" s="14" customFormat="1" ht="11.25">
      <c r="B616" s="189"/>
      <c r="D616" s="182" t="s">
        <v>209</v>
      </c>
      <c r="E616" s="190" t="s">
        <v>1</v>
      </c>
      <c r="F616" s="191" t="s">
        <v>1767</v>
      </c>
      <c r="H616" s="192">
        <v>0.17199999999999999</v>
      </c>
      <c r="I616" s="193"/>
      <c r="L616" s="189"/>
      <c r="M616" s="194"/>
      <c r="N616" s="195"/>
      <c r="O616" s="195"/>
      <c r="P616" s="195"/>
      <c r="Q616" s="195"/>
      <c r="R616" s="195"/>
      <c r="S616" s="195"/>
      <c r="T616" s="196"/>
      <c r="AT616" s="190" t="s">
        <v>209</v>
      </c>
      <c r="AU616" s="190" t="s">
        <v>82</v>
      </c>
      <c r="AV616" s="14" t="s">
        <v>82</v>
      </c>
      <c r="AW616" s="14" t="s">
        <v>30</v>
      </c>
      <c r="AX616" s="14" t="s">
        <v>73</v>
      </c>
      <c r="AY616" s="190" t="s">
        <v>200</v>
      </c>
    </row>
    <row r="617" spans="1:65" s="14" customFormat="1" ht="11.25">
      <c r="B617" s="189"/>
      <c r="D617" s="182" t="s">
        <v>209</v>
      </c>
      <c r="E617" s="190" t="s">
        <v>1</v>
      </c>
      <c r="F617" s="191" t="s">
        <v>822</v>
      </c>
      <c r="H617" s="192">
        <v>0.307</v>
      </c>
      <c r="I617" s="193"/>
      <c r="L617" s="189"/>
      <c r="M617" s="194"/>
      <c r="N617" s="195"/>
      <c r="O617" s="195"/>
      <c r="P617" s="195"/>
      <c r="Q617" s="195"/>
      <c r="R617" s="195"/>
      <c r="S617" s="195"/>
      <c r="T617" s="196"/>
      <c r="AT617" s="190" t="s">
        <v>209</v>
      </c>
      <c r="AU617" s="190" t="s">
        <v>82</v>
      </c>
      <c r="AV617" s="14" t="s">
        <v>82</v>
      </c>
      <c r="AW617" s="14" t="s">
        <v>30</v>
      </c>
      <c r="AX617" s="14" t="s">
        <v>73</v>
      </c>
      <c r="AY617" s="190" t="s">
        <v>200</v>
      </c>
    </row>
    <row r="618" spans="1:65" s="14" customFormat="1" ht="11.25">
      <c r="B618" s="189"/>
      <c r="D618" s="182" t="s">
        <v>209</v>
      </c>
      <c r="E618" s="190" t="s">
        <v>1</v>
      </c>
      <c r="F618" s="191" t="s">
        <v>823</v>
      </c>
      <c r="H618" s="192">
        <v>3.3090000000000002</v>
      </c>
      <c r="I618" s="193"/>
      <c r="L618" s="189"/>
      <c r="M618" s="194"/>
      <c r="N618" s="195"/>
      <c r="O618" s="195"/>
      <c r="P618" s="195"/>
      <c r="Q618" s="195"/>
      <c r="R618" s="195"/>
      <c r="S618" s="195"/>
      <c r="T618" s="196"/>
      <c r="AT618" s="190" t="s">
        <v>209</v>
      </c>
      <c r="AU618" s="190" t="s">
        <v>82</v>
      </c>
      <c r="AV618" s="14" t="s">
        <v>82</v>
      </c>
      <c r="AW618" s="14" t="s">
        <v>30</v>
      </c>
      <c r="AX618" s="14" t="s">
        <v>73</v>
      </c>
      <c r="AY618" s="190" t="s">
        <v>200</v>
      </c>
    </row>
    <row r="619" spans="1:65" s="14" customFormat="1" ht="11.25">
      <c r="B619" s="189"/>
      <c r="D619" s="182" t="s">
        <v>209</v>
      </c>
      <c r="E619" s="190" t="s">
        <v>1</v>
      </c>
      <c r="F619" s="191" t="s">
        <v>824</v>
      </c>
      <c r="H619" s="192">
        <v>3.5999999999999997E-2</v>
      </c>
      <c r="I619" s="193"/>
      <c r="L619" s="189"/>
      <c r="M619" s="194"/>
      <c r="N619" s="195"/>
      <c r="O619" s="195"/>
      <c r="P619" s="195"/>
      <c r="Q619" s="195"/>
      <c r="R619" s="195"/>
      <c r="S619" s="195"/>
      <c r="T619" s="196"/>
      <c r="AT619" s="190" t="s">
        <v>209</v>
      </c>
      <c r="AU619" s="190" t="s">
        <v>82</v>
      </c>
      <c r="AV619" s="14" t="s">
        <v>82</v>
      </c>
      <c r="AW619" s="14" t="s">
        <v>30</v>
      </c>
      <c r="AX619" s="14" t="s">
        <v>73</v>
      </c>
      <c r="AY619" s="190" t="s">
        <v>200</v>
      </c>
    </row>
    <row r="620" spans="1:65" s="13" customFormat="1" ht="11.25">
      <c r="B620" s="181"/>
      <c r="D620" s="182" t="s">
        <v>209</v>
      </c>
      <c r="E620" s="183" t="s">
        <v>1</v>
      </c>
      <c r="F620" s="184" t="s">
        <v>825</v>
      </c>
      <c r="H620" s="183" t="s">
        <v>1</v>
      </c>
      <c r="I620" s="185"/>
      <c r="L620" s="181"/>
      <c r="M620" s="186"/>
      <c r="N620" s="187"/>
      <c r="O620" s="187"/>
      <c r="P620" s="187"/>
      <c r="Q620" s="187"/>
      <c r="R620" s="187"/>
      <c r="S620" s="187"/>
      <c r="T620" s="188"/>
      <c r="AT620" s="183" t="s">
        <v>209</v>
      </c>
      <c r="AU620" s="183" t="s">
        <v>82</v>
      </c>
      <c r="AV620" s="13" t="s">
        <v>80</v>
      </c>
      <c r="AW620" s="13" t="s">
        <v>30</v>
      </c>
      <c r="AX620" s="13" t="s">
        <v>73</v>
      </c>
      <c r="AY620" s="183" t="s">
        <v>200</v>
      </c>
    </row>
    <row r="621" spans="1:65" s="14" customFormat="1" ht="11.25">
      <c r="B621" s="189"/>
      <c r="D621" s="182" t="s">
        <v>209</v>
      </c>
      <c r="E621" s="190" t="s">
        <v>1</v>
      </c>
      <c r="F621" s="191" t="s">
        <v>1767</v>
      </c>
      <c r="H621" s="192">
        <v>0.17199999999999999</v>
      </c>
      <c r="I621" s="193"/>
      <c r="L621" s="189"/>
      <c r="M621" s="194"/>
      <c r="N621" s="195"/>
      <c r="O621" s="195"/>
      <c r="P621" s="195"/>
      <c r="Q621" s="195"/>
      <c r="R621" s="195"/>
      <c r="S621" s="195"/>
      <c r="T621" s="196"/>
      <c r="AT621" s="190" t="s">
        <v>209</v>
      </c>
      <c r="AU621" s="190" t="s">
        <v>82</v>
      </c>
      <c r="AV621" s="14" t="s">
        <v>82</v>
      </c>
      <c r="AW621" s="14" t="s">
        <v>30</v>
      </c>
      <c r="AX621" s="14" t="s">
        <v>73</v>
      </c>
      <c r="AY621" s="190" t="s">
        <v>200</v>
      </c>
    </row>
    <row r="622" spans="1:65" s="14" customFormat="1" ht="11.25">
      <c r="B622" s="189"/>
      <c r="D622" s="182" t="s">
        <v>209</v>
      </c>
      <c r="E622" s="190" t="s">
        <v>1</v>
      </c>
      <c r="F622" s="191" t="s">
        <v>822</v>
      </c>
      <c r="H622" s="192">
        <v>0.307</v>
      </c>
      <c r="I622" s="193"/>
      <c r="L622" s="189"/>
      <c r="M622" s="194"/>
      <c r="N622" s="195"/>
      <c r="O622" s="195"/>
      <c r="P622" s="195"/>
      <c r="Q622" s="195"/>
      <c r="R622" s="195"/>
      <c r="S622" s="195"/>
      <c r="T622" s="196"/>
      <c r="AT622" s="190" t="s">
        <v>209</v>
      </c>
      <c r="AU622" s="190" t="s">
        <v>82</v>
      </c>
      <c r="AV622" s="14" t="s">
        <v>82</v>
      </c>
      <c r="AW622" s="14" t="s">
        <v>30</v>
      </c>
      <c r="AX622" s="14" t="s">
        <v>73</v>
      </c>
      <c r="AY622" s="190" t="s">
        <v>200</v>
      </c>
    </row>
    <row r="623" spans="1:65" s="14" customFormat="1" ht="11.25">
      <c r="B623" s="189"/>
      <c r="D623" s="182" t="s">
        <v>209</v>
      </c>
      <c r="E623" s="190" t="s">
        <v>1</v>
      </c>
      <c r="F623" s="191" t="s">
        <v>823</v>
      </c>
      <c r="H623" s="192">
        <v>3.3090000000000002</v>
      </c>
      <c r="I623" s="193"/>
      <c r="L623" s="189"/>
      <c r="M623" s="194"/>
      <c r="N623" s="195"/>
      <c r="O623" s="195"/>
      <c r="P623" s="195"/>
      <c r="Q623" s="195"/>
      <c r="R623" s="195"/>
      <c r="S623" s="195"/>
      <c r="T623" s="196"/>
      <c r="AT623" s="190" t="s">
        <v>209</v>
      </c>
      <c r="AU623" s="190" t="s">
        <v>82</v>
      </c>
      <c r="AV623" s="14" t="s">
        <v>82</v>
      </c>
      <c r="AW623" s="14" t="s">
        <v>30</v>
      </c>
      <c r="AX623" s="14" t="s">
        <v>73</v>
      </c>
      <c r="AY623" s="190" t="s">
        <v>200</v>
      </c>
    </row>
    <row r="624" spans="1:65" s="14" customFormat="1" ht="11.25">
      <c r="B624" s="189"/>
      <c r="D624" s="182" t="s">
        <v>209</v>
      </c>
      <c r="E624" s="190" t="s">
        <v>1</v>
      </c>
      <c r="F624" s="191" t="s">
        <v>824</v>
      </c>
      <c r="H624" s="192">
        <v>3.5999999999999997E-2</v>
      </c>
      <c r="I624" s="193"/>
      <c r="L624" s="189"/>
      <c r="M624" s="194"/>
      <c r="N624" s="195"/>
      <c r="O624" s="195"/>
      <c r="P624" s="195"/>
      <c r="Q624" s="195"/>
      <c r="R624" s="195"/>
      <c r="S624" s="195"/>
      <c r="T624" s="196"/>
      <c r="AT624" s="190" t="s">
        <v>209</v>
      </c>
      <c r="AU624" s="190" t="s">
        <v>82</v>
      </c>
      <c r="AV624" s="14" t="s">
        <v>82</v>
      </c>
      <c r="AW624" s="14" t="s">
        <v>30</v>
      </c>
      <c r="AX624" s="14" t="s">
        <v>73</v>
      </c>
      <c r="AY624" s="190" t="s">
        <v>200</v>
      </c>
    </row>
    <row r="625" spans="1:65" s="13" customFormat="1" ht="11.25">
      <c r="B625" s="181"/>
      <c r="D625" s="182" t="s">
        <v>209</v>
      </c>
      <c r="E625" s="183" t="s">
        <v>1</v>
      </c>
      <c r="F625" s="184" t="s">
        <v>826</v>
      </c>
      <c r="H625" s="183" t="s">
        <v>1</v>
      </c>
      <c r="I625" s="185"/>
      <c r="L625" s="181"/>
      <c r="M625" s="186"/>
      <c r="N625" s="187"/>
      <c r="O625" s="187"/>
      <c r="P625" s="187"/>
      <c r="Q625" s="187"/>
      <c r="R625" s="187"/>
      <c r="S625" s="187"/>
      <c r="T625" s="188"/>
      <c r="AT625" s="183" t="s">
        <v>209</v>
      </c>
      <c r="AU625" s="183" t="s">
        <v>82</v>
      </c>
      <c r="AV625" s="13" t="s">
        <v>80</v>
      </c>
      <c r="AW625" s="13" t="s">
        <v>30</v>
      </c>
      <c r="AX625" s="13" t="s">
        <v>73</v>
      </c>
      <c r="AY625" s="183" t="s">
        <v>200</v>
      </c>
    </row>
    <row r="626" spans="1:65" s="14" customFormat="1" ht="11.25">
      <c r="B626" s="189"/>
      <c r="D626" s="182" t="s">
        <v>209</v>
      </c>
      <c r="E626" s="190" t="s">
        <v>1</v>
      </c>
      <c r="F626" s="191" t="s">
        <v>1768</v>
      </c>
      <c r="H626" s="192">
        <v>0.105</v>
      </c>
      <c r="I626" s="193"/>
      <c r="L626" s="189"/>
      <c r="M626" s="194"/>
      <c r="N626" s="195"/>
      <c r="O626" s="195"/>
      <c r="P626" s="195"/>
      <c r="Q626" s="195"/>
      <c r="R626" s="195"/>
      <c r="S626" s="195"/>
      <c r="T626" s="196"/>
      <c r="AT626" s="190" t="s">
        <v>209</v>
      </c>
      <c r="AU626" s="190" t="s">
        <v>82</v>
      </c>
      <c r="AV626" s="14" t="s">
        <v>82</v>
      </c>
      <c r="AW626" s="14" t="s">
        <v>30</v>
      </c>
      <c r="AX626" s="14" t="s">
        <v>73</v>
      </c>
      <c r="AY626" s="190" t="s">
        <v>200</v>
      </c>
    </row>
    <row r="627" spans="1:65" s="13" customFormat="1" ht="11.25">
      <c r="B627" s="181"/>
      <c r="D627" s="182" t="s">
        <v>209</v>
      </c>
      <c r="E627" s="183" t="s">
        <v>1</v>
      </c>
      <c r="F627" s="184" t="s">
        <v>828</v>
      </c>
      <c r="H627" s="183" t="s">
        <v>1</v>
      </c>
      <c r="I627" s="185"/>
      <c r="L627" s="181"/>
      <c r="M627" s="186"/>
      <c r="N627" s="187"/>
      <c r="O627" s="187"/>
      <c r="P627" s="187"/>
      <c r="Q627" s="187"/>
      <c r="R627" s="187"/>
      <c r="S627" s="187"/>
      <c r="T627" s="188"/>
      <c r="AT627" s="183" t="s">
        <v>209</v>
      </c>
      <c r="AU627" s="183" t="s">
        <v>82</v>
      </c>
      <c r="AV627" s="13" t="s">
        <v>80</v>
      </c>
      <c r="AW627" s="13" t="s">
        <v>30</v>
      </c>
      <c r="AX627" s="13" t="s">
        <v>73</v>
      </c>
      <c r="AY627" s="183" t="s">
        <v>200</v>
      </c>
    </row>
    <row r="628" spans="1:65" s="14" customFormat="1" ht="11.25">
      <c r="B628" s="189"/>
      <c r="D628" s="182" t="s">
        <v>209</v>
      </c>
      <c r="E628" s="190" t="s">
        <v>1</v>
      </c>
      <c r="F628" s="191" t="s">
        <v>1768</v>
      </c>
      <c r="H628" s="192">
        <v>0.105</v>
      </c>
      <c r="I628" s="193"/>
      <c r="L628" s="189"/>
      <c r="M628" s="194"/>
      <c r="N628" s="195"/>
      <c r="O628" s="195"/>
      <c r="P628" s="195"/>
      <c r="Q628" s="195"/>
      <c r="R628" s="195"/>
      <c r="S628" s="195"/>
      <c r="T628" s="196"/>
      <c r="AT628" s="190" t="s">
        <v>209</v>
      </c>
      <c r="AU628" s="190" t="s">
        <v>82</v>
      </c>
      <c r="AV628" s="14" t="s">
        <v>82</v>
      </c>
      <c r="AW628" s="14" t="s">
        <v>30</v>
      </c>
      <c r="AX628" s="14" t="s">
        <v>73</v>
      </c>
      <c r="AY628" s="190" t="s">
        <v>200</v>
      </c>
    </row>
    <row r="629" spans="1:65" s="15" customFormat="1" ht="11.25">
      <c r="B629" s="197"/>
      <c r="D629" s="182" t="s">
        <v>209</v>
      </c>
      <c r="E629" s="198" t="s">
        <v>1</v>
      </c>
      <c r="F629" s="199" t="s">
        <v>214</v>
      </c>
      <c r="H629" s="200">
        <v>7.8579999999999997</v>
      </c>
      <c r="I629" s="201"/>
      <c r="L629" s="197"/>
      <c r="M629" s="202"/>
      <c r="N629" s="203"/>
      <c r="O629" s="203"/>
      <c r="P629" s="203"/>
      <c r="Q629" s="203"/>
      <c r="R629" s="203"/>
      <c r="S629" s="203"/>
      <c r="T629" s="204"/>
      <c r="AT629" s="198" t="s">
        <v>209</v>
      </c>
      <c r="AU629" s="198" t="s">
        <v>82</v>
      </c>
      <c r="AV629" s="15" t="s">
        <v>207</v>
      </c>
      <c r="AW629" s="15" t="s">
        <v>30</v>
      </c>
      <c r="AX629" s="15" t="s">
        <v>80</v>
      </c>
      <c r="AY629" s="198" t="s">
        <v>200</v>
      </c>
    </row>
    <row r="630" spans="1:65" s="2" customFormat="1" ht="16.5" customHeight="1">
      <c r="A630" s="33"/>
      <c r="B630" s="167"/>
      <c r="C630" s="168" t="s">
        <v>1769</v>
      </c>
      <c r="D630" s="168" t="s">
        <v>202</v>
      </c>
      <c r="E630" s="169" t="s">
        <v>830</v>
      </c>
      <c r="F630" s="170" t="s">
        <v>831</v>
      </c>
      <c r="G630" s="171" t="s">
        <v>439</v>
      </c>
      <c r="H630" s="172">
        <v>32.878999999999998</v>
      </c>
      <c r="I630" s="173"/>
      <c r="J630" s="174">
        <f>ROUND(I630*H630,2)</f>
        <v>0</v>
      </c>
      <c r="K630" s="170" t="s">
        <v>206</v>
      </c>
      <c r="L630" s="34"/>
      <c r="M630" s="175" t="s">
        <v>1</v>
      </c>
      <c r="N630" s="176" t="s">
        <v>38</v>
      </c>
      <c r="O630" s="59"/>
      <c r="P630" s="177">
        <f>O630*H630</f>
        <v>0</v>
      </c>
      <c r="Q630" s="177">
        <v>0</v>
      </c>
      <c r="R630" s="177">
        <f>Q630*H630</f>
        <v>0</v>
      </c>
      <c r="S630" s="177">
        <v>0</v>
      </c>
      <c r="T630" s="178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79" t="s">
        <v>207</v>
      </c>
      <c r="AT630" s="179" t="s">
        <v>202</v>
      </c>
      <c r="AU630" s="179" t="s">
        <v>82</v>
      </c>
      <c r="AY630" s="18" t="s">
        <v>200</v>
      </c>
      <c r="BE630" s="180">
        <f>IF(N630="základní",J630,0)</f>
        <v>0</v>
      </c>
      <c r="BF630" s="180">
        <f>IF(N630="snížená",J630,0)</f>
        <v>0</v>
      </c>
      <c r="BG630" s="180">
        <f>IF(N630="zákl. přenesená",J630,0)</f>
        <v>0</v>
      </c>
      <c r="BH630" s="180">
        <f>IF(N630="sníž. přenesená",J630,0)</f>
        <v>0</v>
      </c>
      <c r="BI630" s="180">
        <f>IF(N630="nulová",J630,0)</f>
        <v>0</v>
      </c>
      <c r="BJ630" s="18" t="s">
        <v>80</v>
      </c>
      <c r="BK630" s="180">
        <f>ROUND(I630*H630,2)</f>
        <v>0</v>
      </c>
      <c r="BL630" s="18" t="s">
        <v>207</v>
      </c>
      <c r="BM630" s="179" t="s">
        <v>1770</v>
      </c>
    </row>
    <row r="631" spans="1:65" s="14" customFormat="1" ht="11.25">
      <c r="B631" s="189"/>
      <c r="D631" s="182" t="s">
        <v>209</v>
      </c>
      <c r="E631" s="190" t="s">
        <v>1</v>
      </c>
      <c r="F631" s="191" t="s">
        <v>1771</v>
      </c>
      <c r="H631" s="192">
        <v>50.216999999999999</v>
      </c>
      <c r="I631" s="193"/>
      <c r="L631" s="189"/>
      <c r="M631" s="194"/>
      <c r="N631" s="195"/>
      <c r="O631" s="195"/>
      <c r="P631" s="195"/>
      <c r="Q631" s="195"/>
      <c r="R631" s="195"/>
      <c r="S631" s="195"/>
      <c r="T631" s="196"/>
      <c r="AT631" s="190" t="s">
        <v>209</v>
      </c>
      <c r="AU631" s="190" t="s">
        <v>82</v>
      </c>
      <c r="AV631" s="14" t="s">
        <v>82</v>
      </c>
      <c r="AW631" s="14" t="s">
        <v>30</v>
      </c>
      <c r="AX631" s="14" t="s">
        <v>73</v>
      </c>
      <c r="AY631" s="190" t="s">
        <v>200</v>
      </c>
    </row>
    <row r="632" spans="1:65" s="14" customFormat="1" ht="11.25">
      <c r="B632" s="189"/>
      <c r="D632" s="182" t="s">
        <v>209</v>
      </c>
      <c r="E632" s="190" t="s">
        <v>1</v>
      </c>
      <c r="F632" s="191" t="s">
        <v>1772</v>
      </c>
      <c r="H632" s="192">
        <v>-0.3</v>
      </c>
      <c r="I632" s="193"/>
      <c r="L632" s="189"/>
      <c r="M632" s="194"/>
      <c r="N632" s="195"/>
      <c r="O632" s="195"/>
      <c r="P632" s="195"/>
      <c r="Q632" s="195"/>
      <c r="R632" s="195"/>
      <c r="S632" s="195"/>
      <c r="T632" s="196"/>
      <c r="AT632" s="190" t="s">
        <v>209</v>
      </c>
      <c r="AU632" s="190" t="s">
        <v>82</v>
      </c>
      <c r="AV632" s="14" t="s">
        <v>82</v>
      </c>
      <c r="AW632" s="14" t="s">
        <v>30</v>
      </c>
      <c r="AX632" s="14" t="s">
        <v>73</v>
      </c>
      <c r="AY632" s="190" t="s">
        <v>200</v>
      </c>
    </row>
    <row r="633" spans="1:65" s="14" customFormat="1" ht="11.25">
      <c r="B633" s="189"/>
      <c r="D633" s="182" t="s">
        <v>209</v>
      </c>
      <c r="E633" s="190" t="s">
        <v>1</v>
      </c>
      <c r="F633" s="191" t="s">
        <v>835</v>
      </c>
      <c r="H633" s="192">
        <v>-16.082000000000001</v>
      </c>
      <c r="I633" s="193"/>
      <c r="L633" s="189"/>
      <c r="M633" s="194"/>
      <c r="N633" s="195"/>
      <c r="O633" s="195"/>
      <c r="P633" s="195"/>
      <c r="Q633" s="195"/>
      <c r="R633" s="195"/>
      <c r="S633" s="195"/>
      <c r="T633" s="196"/>
      <c r="AT633" s="190" t="s">
        <v>209</v>
      </c>
      <c r="AU633" s="190" t="s">
        <v>82</v>
      </c>
      <c r="AV633" s="14" t="s">
        <v>82</v>
      </c>
      <c r="AW633" s="14" t="s">
        <v>30</v>
      </c>
      <c r="AX633" s="14" t="s">
        <v>73</v>
      </c>
      <c r="AY633" s="190" t="s">
        <v>200</v>
      </c>
    </row>
    <row r="634" spans="1:65" s="14" customFormat="1" ht="11.25">
      <c r="B634" s="189"/>
      <c r="D634" s="182" t="s">
        <v>209</v>
      </c>
      <c r="E634" s="190" t="s">
        <v>1</v>
      </c>
      <c r="F634" s="191" t="s">
        <v>836</v>
      </c>
      <c r="H634" s="192">
        <v>-0.95599999999999996</v>
      </c>
      <c r="I634" s="193"/>
      <c r="L634" s="189"/>
      <c r="M634" s="194"/>
      <c r="N634" s="195"/>
      <c r="O634" s="195"/>
      <c r="P634" s="195"/>
      <c r="Q634" s="195"/>
      <c r="R634" s="195"/>
      <c r="S634" s="195"/>
      <c r="T634" s="196"/>
      <c r="AT634" s="190" t="s">
        <v>209</v>
      </c>
      <c r="AU634" s="190" t="s">
        <v>82</v>
      </c>
      <c r="AV634" s="14" t="s">
        <v>82</v>
      </c>
      <c r="AW634" s="14" t="s">
        <v>30</v>
      </c>
      <c r="AX634" s="14" t="s">
        <v>73</v>
      </c>
      <c r="AY634" s="190" t="s">
        <v>200</v>
      </c>
    </row>
    <row r="635" spans="1:65" s="15" customFormat="1" ht="11.25">
      <c r="B635" s="197"/>
      <c r="D635" s="182" t="s">
        <v>209</v>
      </c>
      <c r="E635" s="198" t="s">
        <v>153</v>
      </c>
      <c r="F635" s="199" t="s">
        <v>214</v>
      </c>
      <c r="H635" s="200">
        <v>32.878999999999998</v>
      </c>
      <c r="I635" s="201"/>
      <c r="L635" s="197"/>
      <c r="M635" s="202"/>
      <c r="N635" s="203"/>
      <c r="O635" s="203"/>
      <c r="P635" s="203"/>
      <c r="Q635" s="203"/>
      <c r="R635" s="203"/>
      <c r="S635" s="203"/>
      <c r="T635" s="204"/>
      <c r="AT635" s="198" t="s">
        <v>209</v>
      </c>
      <c r="AU635" s="198" t="s">
        <v>82</v>
      </c>
      <c r="AV635" s="15" t="s">
        <v>207</v>
      </c>
      <c r="AW635" s="15" t="s">
        <v>30</v>
      </c>
      <c r="AX635" s="15" t="s">
        <v>80</v>
      </c>
      <c r="AY635" s="198" t="s">
        <v>200</v>
      </c>
    </row>
    <row r="636" spans="1:65" s="2" customFormat="1" ht="21.75" customHeight="1">
      <c r="A636" s="33"/>
      <c r="B636" s="167"/>
      <c r="C636" s="168" t="s">
        <v>1773</v>
      </c>
      <c r="D636" s="168" t="s">
        <v>202</v>
      </c>
      <c r="E636" s="169" t="s">
        <v>838</v>
      </c>
      <c r="F636" s="170" t="s">
        <v>839</v>
      </c>
      <c r="G636" s="171" t="s">
        <v>439</v>
      </c>
      <c r="H636" s="172">
        <v>295.911</v>
      </c>
      <c r="I636" s="173"/>
      <c r="J636" s="174">
        <f>ROUND(I636*H636,2)</f>
        <v>0</v>
      </c>
      <c r="K636" s="170" t="s">
        <v>206</v>
      </c>
      <c r="L636" s="34"/>
      <c r="M636" s="175" t="s">
        <v>1</v>
      </c>
      <c r="N636" s="176" t="s">
        <v>38</v>
      </c>
      <c r="O636" s="59"/>
      <c r="P636" s="177">
        <f>O636*H636</f>
        <v>0</v>
      </c>
      <c r="Q636" s="177">
        <v>0</v>
      </c>
      <c r="R636" s="177">
        <f>Q636*H636</f>
        <v>0</v>
      </c>
      <c r="S636" s="177">
        <v>0</v>
      </c>
      <c r="T636" s="178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79" t="s">
        <v>207</v>
      </c>
      <c r="AT636" s="179" t="s">
        <v>202</v>
      </c>
      <c r="AU636" s="179" t="s">
        <v>82</v>
      </c>
      <c r="AY636" s="18" t="s">
        <v>200</v>
      </c>
      <c r="BE636" s="180">
        <f>IF(N636="základní",J636,0)</f>
        <v>0</v>
      </c>
      <c r="BF636" s="180">
        <f>IF(N636="snížená",J636,0)</f>
        <v>0</v>
      </c>
      <c r="BG636" s="180">
        <f>IF(N636="zákl. přenesená",J636,0)</f>
        <v>0</v>
      </c>
      <c r="BH636" s="180">
        <f>IF(N636="sníž. přenesená",J636,0)</f>
        <v>0</v>
      </c>
      <c r="BI636" s="180">
        <f>IF(N636="nulová",J636,0)</f>
        <v>0</v>
      </c>
      <c r="BJ636" s="18" t="s">
        <v>80</v>
      </c>
      <c r="BK636" s="180">
        <f>ROUND(I636*H636,2)</f>
        <v>0</v>
      </c>
      <c r="BL636" s="18" t="s">
        <v>207</v>
      </c>
      <c r="BM636" s="179" t="s">
        <v>1774</v>
      </c>
    </row>
    <row r="637" spans="1:65" s="14" customFormat="1" ht="11.25">
      <c r="B637" s="189"/>
      <c r="D637" s="182" t="s">
        <v>209</v>
      </c>
      <c r="E637" s="190" t="s">
        <v>1</v>
      </c>
      <c r="F637" s="191" t="s">
        <v>841</v>
      </c>
      <c r="H637" s="192">
        <v>295.911</v>
      </c>
      <c r="I637" s="193"/>
      <c r="L637" s="189"/>
      <c r="M637" s="194"/>
      <c r="N637" s="195"/>
      <c r="O637" s="195"/>
      <c r="P637" s="195"/>
      <c r="Q637" s="195"/>
      <c r="R637" s="195"/>
      <c r="S637" s="195"/>
      <c r="T637" s="196"/>
      <c r="AT637" s="190" t="s">
        <v>209</v>
      </c>
      <c r="AU637" s="190" t="s">
        <v>82</v>
      </c>
      <c r="AV637" s="14" t="s">
        <v>82</v>
      </c>
      <c r="AW637" s="14" t="s">
        <v>30</v>
      </c>
      <c r="AX637" s="14" t="s">
        <v>80</v>
      </c>
      <c r="AY637" s="190" t="s">
        <v>200</v>
      </c>
    </row>
    <row r="638" spans="1:65" s="2" customFormat="1" ht="16.5" customHeight="1">
      <c r="A638" s="33"/>
      <c r="B638" s="167"/>
      <c r="C638" s="168" t="s">
        <v>1775</v>
      </c>
      <c r="D638" s="168" t="s">
        <v>202</v>
      </c>
      <c r="E638" s="169" t="s">
        <v>843</v>
      </c>
      <c r="F638" s="170" t="s">
        <v>844</v>
      </c>
      <c r="G638" s="171" t="s">
        <v>439</v>
      </c>
      <c r="H638" s="172">
        <v>0.95599999999999996</v>
      </c>
      <c r="I638" s="173"/>
      <c r="J638" s="174">
        <f>ROUND(I638*H638,2)</f>
        <v>0</v>
      </c>
      <c r="K638" s="170" t="s">
        <v>206</v>
      </c>
      <c r="L638" s="34"/>
      <c r="M638" s="175" t="s">
        <v>1</v>
      </c>
      <c r="N638" s="176" t="s">
        <v>38</v>
      </c>
      <c r="O638" s="59"/>
      <c r="P638" s="177">
        <f>O638*H638</f>
        <v>0</v>
      </c>
      <c r="Q638" s="177">
        <v>0</v>
      </c>
      <c r="R638" s="177">
        <f>Q638*H638</f>
        <v>0</v>
      </c>
      <c r="S638" s="177">
        <v>0</v>
      </c>
      <c r="T638" s="178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79" t="s">
        <v>207</v>
      </c>
      <c r="AT638" s="179" t="s">
        <v>202</v>
      </c>
      <c r="AU638" s="179" t="s">
        <v>82</v>
      </c>
      <c r="AY638" s="18" t="s">
        <v>200</v>
      </c>
      <c r="BE638" s="180">
        <f>IF(N638="základní",J638,0)</f>
        <v>0</v>
      </c>
      <c r="BF638" s="180">
        <f>IF(N638="snížená",J638,0)</f>
        <v>0</v>
      </c>
      <c r="BG638" s="180">
        <f>IF(N638="zákl. přenesená",J638,0)</f>
        <v>0</v>
      </c>
      <c r="BH638" s="180">
        <f>IF(N638="sníž. přenesená",J638,0)</f>
        <v>0</v>
      </c>
      <c r="BI638" s="180">
        <f>IF(N638="nulová",J638,0)</f>
        <v>0</v>
      </c>
      <c r="BJ638" s="18" t="s">
        <v>80</v>
      </c>
      <c r="BK638" s="180">
        <f>ROUND(I638*H638,2)</f>
        <v>0</v>
      </c>
      <c r="BL638" s="18" t="s">
        <v>207</v>
      </c>
      <c r="BM638" s="179" t="s">
        <v>1776</v>
      </c>
    </row>
    <row r="639" spans="1:65" s="13" customFormat="1" ht="11.25">
      <c r="B639" s="181"/>
      <c r="D639" s="182" t="s">
        <v>209</v>
      </c>
      <c r="E639" s="183" t="s">
        <v>1</v>
      </c>
      <c r="F639" s="184" t="s">
        <v>846</v>
      </c>
      <c r="H639" s="183" t="s">
        <v>1</v>
      </c>
      <c r="I639" s="185"/>
      <c r="L639" s="181"/>
      <c r="M639" s="186"/>
      <c r="N639" s="187"/>
      <c r="O639" s="187"/>
      <c r="P639" s="187"/>
      <c r="Q639" s="187"/>
      <c r="R639" s="187"/>
      <c r="S639" s="187"/>
      <c r="T639" s="188"/>
      <c r="AT639" s="183" t="s">
        <v>209</v>
      </c>
      <c r="AU639" s="183" t="s">
        <v>82</v>
      </c>
      <c r="AV639" s="13" t="s">
        <v>80</v>
      </c>
      <c r="AW639" s="13" t="s">
        <v>30</v>
      </c>
      <c r="AX639" s="13" t="s">
        <v>73</v>
      </c>
      <c r="AY639" s="183" t="s">
        <v>200</v>
      </c>
    </row>
    <row r="640" spans="1:65" s="14" customFormat="1" ht="11.25">
      <c r="B640" s="189"/>
      <c r="D640" s="182" t="s">
        <v>209</v>
      </c>
      <c r="E640" s="190" t="s">
        <v>1</v>
      </c>
      <c r="F640" s="191" t="s">
        <v>1777</v>
      </c>
      <c r="H640" s="192">
        <v>4.2999999999999997E-2</v>
      </c>
      <c r="I640" s="193"/>
      <c r="L640" s="189"/>
      <c r="M640" s="194"/>
      <c r="N640" s="195"/>
      <c r="O640" s="195"/>
      <c r="P640" s="195"/>
      <c r="Q640" s="195"/>
      <c r="R640" s="195"/>
      <c r="S640" s="195"/>
      <c r="T640" s="196"/>
      <c r="AT640" s="190" t="s">
        <v>209</v>
      </c>
      <c r="AU640" s="190" t="s">
        <v>82</v>
      </c>
      <c r="AV640" s="14" t="s">
        <v>82</v>
      </c>
      <c r="AW640" s="14" t="s">
        <v>30</v>
      </c>
      <c r="AX640" s="14" t="s">
        <v>73</v>
      </c>
      <c r="AY640" s="190" t="s">
        <v>200</v>
      </c>
    </row>
    <row r="641" spans="1:65" s="14" customFormat="1" ht="11.25">
      <c r="B641" s="189"/>
      <c r="D641" s="182" t="s">
        <v>209</v>
      </c>
      <c r="E641" s="190" t="s">
        <v>1</v>
      </c>
      <c r="F641" s="191" t="s">
        <v>847</v>
      </c>
      <c r="H641" s="192">
        <v>7.6999999999999999E-2</v>
      </c>
      <c r="I641" s="193"/>
      <c r="L641" s="189"/>
      <c r="M641" s="194"/>
      <c r="N641" s="195"/>
      <c r="O641" s="195"/>
      <c r="P641" s="195"/>
      <c r="Q641" s="195"/>
      <c r="R641" s="195"/>
      <c r="S641" s="195"/>
      <c r="T641" s="196"/>
      <c r="AT641" s="190" t="s">
        <v>209</v>
      </c>
      <c r="AU641" s="190" t="s">
        <v>82</v>
      </c>
      <c r="AV641" s="14" t="s">
        <v>82</v>
      </c>
      <c r="AW641" s="14" t="s">
        <v>30</v>
      </c>
      <c r="AX641" s="14" t="s">
        <v>73</v>
      </c>
      <c r="AY641" s="190" t="s">
        <v>200</v>
      </c>
    </row>
    <row r="642" spans="1:65" s="14" customFormat="1" ht="11.25">
      <c r="B642" s="189"/>
      <c r="D642" s="182" t="s">
        <v>209</v>
      </c>
      <c r="E642" s="190" t="s">
        <v>1</v>
      </c>
      <c r="F642" s="191" t="s">
        <v>848</v>
      </c>
      <c r="H642" s="192">
        <v>0.82699999999999996</v>
      </c>
      <c r="I642" s="193"/>
      <c r="L642" s="189"/>
      <c r="M642" s="194"/>
      <c r="N642" s="195"/>
      <c r="O642" s="195"/>
      <c r="P642" s="195"/>
      <c r="Q642" s="195"/>
      <c r="R642" s="195"/>
      <c r="S642" s="195"/>
      <c r="T642" s="196"/>
      <c r="AT642" s="190" t="s">
        <v>209</v>
      </c>
      <c r="AU642" s="190" t="s">
        <v>82</v>
      </c>
      <c r="AV642" s="14" t="s">
        <v>82</v>
      </c>
      <c r="AW642" s="14" t="s">
        <v>30</v>
      </c>
      <c r="AX642" s="14" t="s">
        <v>73</v>
      </c>
      <c r="AY642" s="190" t="s">
        <v>200</v>
      </c>
    </row>
    <row r="643" spans="1:65" s="14" customFormat="1" ht="11.25">
      <c r="B643" s="189"/>
      <c r="D643" s="182" t="s">
        <v>209</v>
      </c>
      <c r="E643" s="190" t="s">
        <v>1</v>
      </c>
      <c r="F643" s="191" t="s">
        <v>849</v>
      </c>
      <c r="H643" s="192">
        <v>8.9999999999999993E-3</v>
      </c>
      <c r="I643" s="193"/>
      <c r="L643" s="189"/>
      <c r="M643" s="194"/>
      <c r="N643" s="195"/>
      <c r="O643" s="195"/>
      <c r="P643" s="195"/>
      <c r="Q643" s="195"/>
      <c r="R643" s="195"/>
      <c r="S643" s="195"/>
      <c r="T643" s="196"/>
      <c r="AT643" s="190" t="s">
        <v>209</v>
      </c>
      <c r="AU643" s="190" t="s">
        <v>82</v>
      </c>
      <c r="AV643" s="14" t="s">
        <v>82</v>
      </c>
      <c r="AW643" s="14" t="s">
        <v>30</v>
      </c>
      <c r="AX643" s="14" t="s">
        <v>73</v>
      </c>
      <c r="AY643" s="190" t="s">
        <v>200</v>
      </c>
    </row>
    <row r="644" spans="1:65" s="15" customFormat="1" ht="11.25">
      <c r="B644" s="197"/>
      <c r="D644" s="182" t="s">
        <v>209</v>
      </c>
      <c r="E644" s="198" t="s">
        <v>150</v>
      </c>
      <c r="F644" s="199" t="s">
        <v>214</v>
      </c>
      <c r="H644" s="200">
        <v>0.95599999999999996</v>
      </c>
      <c r="I644" s="201"/>
      <c r="L644" s="197"/>
      <c r="M644" s="202"/>
      <c r="N644" s="203"/>
      <c r="O644" s="203"/>
      <c r="P644" s="203"/>
      <c r="Q644" s="203"/>
      <c r="R644" s="203"/>
      <c r="S644" s="203"/>
      <c r="T644" s="204"/>
      <c r="AT644" s="198" t="s">
        <v>209</v>
      </c>
      <c r="AU644" s="198" t="s">
        <v>82</v>
      </c>
      <c r="AV644" s="15" t="s">
        <v>207</v>
      </c>
      <c r="AW644" s="15" t="s">
        <v>30</v>
      </c>
      <c r="AX644" s="15" t="s">
        <v>80</v>
      </c>
      <c r="AY644" s="198" t="s">
        <v>200</v>
      </c>
    </row>
    <row r="645" spans="1:65" s="2" customFormat="1" ht="21.75" customHeight="1">
      <c r="A645" s="33"/>
      <c r="B645" s="167"/>
      <c r="C645" s="168" t="s">
        <v>1778</v>
      </c>
      <c r="D645" s="168" t="s">
        <v>202</v>
      </c>
      <c r="E645" s="169" t="s">
        <v>851</v>
      </c>
      <c r="F645" s="170" t="s">
        <v>852</v>
      </c>
      <c r="G645" s="171" t="s">
        <v>439</v>
      </c>
      <c r="H645" s="172">
        <v>8.6039999999999992</v>
      </c>
      <c r="I645" s="173"/>
      <c r="J645" s="174">
        <f>ROUND(I645*H645,2)</f>
        <v>0</v>
      </c>
      <c r="K645" s="170" t="s">
        <v>206</v>
      </c>
      <c r="L645" s="34"/>
      <c r="M645" s="175" t="s">
        <v>1</v>
      </c>
      <c r="N645" s="176" t="s">
        <v>38</v>
      </c>
      <c r="O645" s="59"/>
      <c r="P645" s="177">
        <f>O645*H645</f>
        <v>0</v>
      </c>
      <c r="Q645" s="177">
        <v>0</v>
      </c>
      <c r="R645" s="177">
        <f>Q645*H645</f>
        <v>0</v>
      </c>
      <c r="S645" s="177">
        <v>0</v>
      </c>
      <c r="T645" s="178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79" t="s">
        <v>207</v>
      </c>
      <c r="AT645" s="179" t="s">
        <v>202</v>
      </c>
      <c r="AU645" s="179" t="s">
        <v>82</v>
      </c>
      <c r="AY645" s="18" t="s">
        <v>200</v>
      </c>
      <c r="BE645" s="180">
        <f>IF(N645="základní",J645,0)</f>
        <v>0</v>
      </c>
      <c r="BF645" s="180">
        <f>IF(N645="snížená",J645,0)</f>
        <v>0</v>
      </c>
      <c r="BG645" s="180">
        <f>IF(N645="zákl. přenesená",J645,0)</f>
        <v>0</v>
      </c>
      <c r="BH645" s="180">
        <f>IF(N645="sníž. přenesená",J645,0)</f>
        <v>0</v>
      </c>
      <c r="BI645" s="180">
        <f>IF(N645="nulová",J645,0)</f>
        <v>0</v>
      </c>
      <c r="BJ645" s="18" t="s">
        <v>80</v>
      </c>
      <c r="BK645" s="180">
        <f>ROUND(I645*H645,2)</f>
        <v>0</v>
      </c>
      <c r="BL645" s="18" t="s">
        <v>207</v>
      </c>
      <c r="BM645" s="179" t="s">
        <v>1779</v>
      </c>
    </row>
    <row r="646" spans="1:65" s="14" customFormat="1" ht="11.25">
      <c r="B646" s="189"/>
      <c r="D646" s="182" t="s">
        <v>209</v>
      </c>
      <c r="E646" s="190" t="s">
        <v>1</v>
      </c>
      <c r="F646" s="191" t="s">
        <v>854</v>
      </c>
      <c r="H646" s="192">
        <v>8.6039999999999992</v>
      </c>
      <c r="I646" s="193"/>
      <c r="L646" s="189"/>
      <c r="M646" s="194"/>
      <c r="N646" s="195"/>
      <c r="O646" s="195"/>
      <c r="P646" s="195"/>
      <c r="Q646" s="195"/>
      <c r="R646" s="195"/>
      <c r="S646" s="195"/>
      <c r="T646" s="196"/>
      <c r="AT646" s="190" t="s">
        <v>209</v>
      </c>
      <c r="AU646" s="190" t="s">
        <v>82</v>
      </c>
      <c r="AV646" s="14" t="s">
        <v>82</v>
      </c>
      <c r="AW646" s="14" t="s">
        <v>30</v>
      </c>
      <c r="AX646" s="14" t="s">
        <v>80</v>
      </c>
      <c r="AY646" s="190" t="s">
        <v>200</v>
      </c>
    </row>
    <row r="647" spans="1:65" s="2" customFormat="1" ht="21.75" customHeight="1">
      <c r="A647" s="33"/>
      <c r="B647" s="167"/>
      <c r="C647" s="168" t="s">
        <v>1780</v>
      </c>
      <c r="D647" s="168" t="s">
        <v>202</v>
      </c>
      <c r="E647" s="169" t="s">
        <v>856</v>
      </c>
      <c r="F647" s="170" t="s">
        <v>857</v>
      </c>
      <c r="G647" s="171" t="s">
        <v>439</v>
      </c>
      <c r="H647" s="172">
        <v>23.763999999999999</v>
      </c>
      <c r="I647" s="173"/>
      <c r="J647" s="174">
        <f>ROUND(I647*H647,2)</f>
        <v>0</v>
      </c>
      <c r="K647" s="170" t="s">
        <v>206</v>
      </c>
      <c r="L647" s="34"/>
      <c r="M647" s="175" t="s">
        <v>1</v>
      </c>
      <c r="N647" s="176" t="s">
        <v>38</v>
      </c>
      <c r="O647" s="59"/>
      <c r="P647" s="177">
        <f>O647*H647</f>
        <v>0</v>
      </c>
      <c r="Q647" s="177">
        <v>0</v>
      </c>
      <c r="R647" s="177">
        <f>Q647*H647</f>
        <v>0</v>
      </c>
      <c r="S647" s="177">
        <v>0</v>
      </c>
      <c r="T647" s="178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79" t="s">
        <v>207</v>
      </c>
      <c r="AT647" s="179" t="s">
        <v>202</v>
      </c>
      <c r="AU647" s="179" t="s">
        <v>82</v>
      </c>
      <c r="AY647" s="18" t="s">
        <v>200</v>
      </c>
      <c r="BE647" s="180">
        <f>IF(N647="základní",J647,0)</f>
        <v>0</v>
      </c>
      <c r="BF647" s="180">
        <f>IF(N647="snížená",J647,0)</f>
        <v>0</v>
      </c>
      <c r="BG647" s="180">
        <f>IF(N647="zákl. přenesená",J647,0)</f>
        <v>0</v>
      </c>
      <c r="BH647" s="180">
        <f>IF(N647="sníž. přenesená",J647,0)</f>
        <v>0</v>
      </c>
      <c r="BI647" s="180">
        <f>IF(N647="nulová",J647,0)</f>
        <v>0</v>
      </c>
      <c r="BJ647" s="18" t="s">
        <v>80</v>
      </c>
      <c r="BK647" s="180">
        <f>ROUND(I647*H647,2)</f>
        <v>0</v>
      </c>
      <c r="BL647" s="18" t="s">
        <v>207</v>
      </c>
      <c r="BM647" s="179" t="s">
        <v>1781</v>
      </c>
    </row>
    <row r="648" spans="1:65" s="14" customFormat="1" ht="11.25">
      <c r="B648" s="189"/>
      <c r="D648" s="182" t="s">
        <v>209</v>
      </c>
      <c r="E648" s="190" t="s">
        <v>1</v>
      </c>
      <c r="F648" s="191" t="s">
        <v>1782</v>
      </c>
      <c r="H648" s="192">
        <v>23.763999999999999</v>
      </c>
      <c r="I648" s="193"/>
      <c r="L648" s="189"/>
      <c r="M648" s="194"/>
      <c r="N648" s="195"/>
      <c r="O648" s="195"/>
      <c r="P648" s="195"/>
      <c r="Q648" s="195"/>
      <c r="R648" s="195"/>
      <c r="S648" s="195"/>
      <c r="T648" s="196"/>
      <c r="AT648" s="190" t="s">
        <v>209</v>
      </c>
      <c r="AU648" s="190" t="s">
        <v>82</v>
      </c>
      <c r="AV648" s="14" t="s">
        <v>82</v>
      </c>
      <c r="AW648" s="14" t="s">
        <v>30</v>
      </c>
      <c r="AX648" s="14" t="s">
        <v>80</v>
      </c>
      <c r="AY648" s="190" t="s">
        <v>200</v>
      </c>
    </row>
    <row r="649" spans="1:65" s="2" customFormat="1" ht="21.75" customHeight="1">
      <c r="A649" s="33"/>
      <c r="B649" s="167"/>
      <c r="C649" s="168" t="s">
        <v>1783</v>
      </c>
      <c r="D649" s="168" t="s">
        <v>202</v>
      </c>
      <c r="E649" s="169" t="s">
        <v>1784</v>
      </c>
      <c r="F649" s="170" t="s">
        <v>1785</v>
      </c>
      <c r="G649" s="171" t="s">
        <v>439</v>
      </c>
      <c r="H649" s="172">
        <v>14.987</v>
      </c>
      <c r="I649" s="173"/>
      <c r="J649" s="174">
        <f>ROUND(I649*H649,2)</f>
        <v>0</v>
      </c>
      <c r="K649" s="170" t="s">
        <v>206</v>
      </c>
      <c r="L649" s="34"/>
      <c r="M649" s="175" t="s">
        <v>1</v>
      </c>
      <c r="N649" s="176" t="s">
        <v>38</v>
      </c>
      <c r="O649" s="59"/>
      <c r="P649" s="177">
        <f>O649*H649</f>
        <v>0</v>
      </c>
      <c r="Q649" s="177">
        <v>0</v>
      </c>
      <c r="R649" s="177">
        <f>Q649*H649</f>
        <v>0</v>
      </c>
      <c r="S649" s="177">
        <v>0</v>
      </c>
      <c r="T649" s="178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79" t="s">
        <v>207</v>
      </c>
      <c r="AT649" s="179" t="s">
        <v>202</v>
      </c>
      <c r="AU649" s="179" t="s">
        <v>82</v>
      </c>
      <c r="AY649" s="18" t="s">
        <v>200</v>
      </c>
      <c r="BE649" s="180">
        <f>IF(N649="základní",J649,0)</f>
        <v>0</v>
      </c>
      <c r="BF649" s="180">
        <f>IF(N649="snížená",J649,0)</f>
        <v>0</v>
      </c>
      <c r="BG649" s="180">
        <f>IF(N649="zákl. přenesená",J649,0)</f>
        <v>0</v>
      </c>
      <c r="BH649" s="180">
        <f>IF(N649="sníž. přenesená",J649,0)</f>
        <v>0</v>
      </c>
      <c r="BI649" s="180">
        <f>IF(N649="nulová",J649,0)</f>
        <v>0</v>
      </c>
      <c r="BJ649" s="18" t="s">
        <v>80</v>
      </c>
      <c r="BK649" s="180">
        <f>ROUND(I649*H649,2)</f>
        <v>0</v>
      </c>
      <c r="BL649" s="18" t="s">
        <v>207</v>
      </c>
      <c r="BM649" s="179" t="s">
        <v>1786</v>
      </c>
    </row>
    <row r="650" spans="1:65" s="14" customFormat="1" ht="11.25">
      <c r="B650" s="189"/>
      <c r="D650" s="182" t="s">
        <v>209</v>
      </c>
      <c r="E650" s="190" t="s">
        <v>1</v>
      </c>
      <c r="F650" s="191" t="s">
        <v>1787</v>
      </c>
      <c r="H650" s="192">
        <v>14.987</v>
      </c>
      <c r="I650" s="193"/>
      <c r="L650" s="189"/>
      <c r="M650" s="194"/>
      <c r="N650" s="195"/>
      <c r="O650" s="195"/>
      <c r="P650" s="195"/>
      <c r="Q650" s="195"/>
      <c r="R650" s="195"/>
      <c r="S650" s="195"/>
      <c r="T650" s="196"/>
      <c r="AT650" s="190" t="s">
        <v>209</v>
      </c>
      <c r="AU650" s="190" t="s">
        <v>82</v>
      </c>
      <c r="AV650" s="14" t="s">
        <v>82</v>
      </c>
      <c r="AW650" s="14" t="s">
        <v>30</v>
      </c>
      <c r="AX650" s="14" t="s">
        <v>80</v>
      </c>
      <c r="AY650" s="190" t="s">
        <v>200</v>
      </c>
    </row>
    <row r="651" spans="1:65" s="2" customFormat="1" ht="33" customHeight="1">
      <c r="A651" s="33"/>
      <c r="B651" s="167"/>
      <c r="C651" s="168" t="s">
        <v>1788</v>
      </c>
      <c r="D651" s="168" t="s">
        <v>202</v>
      </c>
      <c r="E651" s="169" t="s">
        <v>860</v>
      </c>
      <c r="F651" s="170" t="s">
        <v>861</v>
      </c>
      <c r="G651" s="171" t="s">
        <v>439</v>
      </c>
      <c r="H651" s="172">
        <v>17.989999999999998</v>
      </c>
      <c r="I651" s="173"/>
      <c r="J651" s="174">
        <f>ROUND(I651*H651,2)</f>
        <v>0</v>
      </c>
      <c r="K651" s="170" t="s">
        <v>206</v>
      </c>
      <c r="L651" s="34"/>
      <c r="M651" s="175" t="s">
        <v>1</v>
      </c>
      <c r="N651" s="176" t="s">
        <v>38</v>
      </c>
      <c r="O651" s="59"/>
      <c r="P651" s="177">
        <f>O651*H651</f>
        <v>0</v>
      </c>
      <c r="Q651" s="177">
        <v>0</v>
      </c>
      <c r="R651" s="177">
        <f>Q651*H651</f>
        <v>0</v>
      </c>
      <c r="S651" s="177">
        <v>0</v>
      </c>
      <c r="T651" s="178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79" t="s">
        <v>207</v>
      </c>
      <c r="AT651" s="179" t="s">
        <v>202</v>
      </c>
      <c r="AU651" s="179" t="s">
        <v>82</v>
      </c>
      <c r="AY651" s="18" t="s">
        <v>200</v>
      </c>
      <c r="BE651" s="180">
        <f>IF(N651="základní",J651,0)</f>
        <v>0</v>
      </c>
      <c r="BF651" s="180">
        <f>IF(N651="snížená",J651,0)</f>
        <v>0</v>
      </c>
      <c r="BG651" s="180">
        <f>IF(N651="zákl. přenesená",J651,0)</f>
        <v>0</v>
      </c>
      <c r="BH651" s="180">
        <f>IF(N651="sníž. přenesená",J651,0)</f>
        <v>0</v>
      </c>
      <c r="BI651" s="180">
        <f>IF(N651="nulová",J651,0)</f>
        <v>0</v>
      </c>
      <c r="BJ651" s="18" t="s">
        <v>80</v>
      </c>
      <c r="BK651" s="180">
        <f>ROUND(I651*H651,2)</f>
        <v>0</v>
      </c>
      <c r="BL651" s="18" t="s">
        <v>207</v>
      </c>
      <c r="BM651" s="179" t="s">
        <v>1789</v>
      </c>
    </row>
    <row r="652" spans="1:65" s="14" customFormat="1" ht="11.25">
      <c r="B652" s="189"/>
      <c r="D652" s="182" t="s">
        <v>209</v>
      </c>
      <c r="E652" s="190" t="s">
        <v>1</v>
      </c>
      <c r="F652" s="191" t="s">
        <v>1771</v>
      </c>
      <c r="H652" s="192">
        <v>50.216999999999999</v>
      </c>
      <c r="I652" s="193"/>
      <c r="L652" s="189"/>
      <c r="M652" s="194"/>
      <c r="N652" s="195"/>
      <c r="O652" s="195"/>
      <c r="P652" s="195"/>
      <c r="Q652" s="195"/>
      <c r="R652" s="195"/>
      <c r="S652" s="195"/>
      <c r="T652" s="196"/>
      <c r="AT652" s="190" t="s">
        <v>209</v>
      </c>
      <c r="AU652" s="190" t="s">
        <v>82</v>
      </c>
      <c r="AV652" s="14" t="s">
        <v>82</v>
      </c>
      <c r="AW652" s="14" t="s">
        <v>30</v>
      </c>
      <c r="AX652" s="14" t="s">
        <v>73</v>
      </c>
      <c r="AY652" s="190" t="s">
        <v>200</v>
      </c>
    </row>
    <row r="653" spans="1:65" s="14" customFormat="1" ht="11.25">
      <c r="B653" s="189"/>
      <c r="D653" s="182" t="s">
        <v>209</v>
      </c>
      <c r="E653" s="190" t="s">
        <v>1</v>
      </c>
      <c r="F653" s="191" t="s">
        <v>1790</v>
      </c>
      <c r="H653" s="192">
        <v>-0.96699999999999997</v>
      </c>
      <c r="I653" s="193"/>
      <c r="L653" s="189"/>
      <c r="M653" s="194"/>
      <c r="N653" s="195"/>
      <c r="O653" s="195"/>
      <c r="P653" s="195"/>
      <c r="Q653" s="195"/>
      <c r="R653" s="195"/>
      <c r="S653" s="195"/>
      <c r="T653" s="196"/>
      <c r="AT653" s="190" t="s">
        <v>209</v>
      </c>
      <c r="AU653" s="190" t="s">
        <v>82</v>
      </c>
      <c r="AV653" s="14" t="s">
        <v>82</v>
      </c>
      <c r="AW653" s="14" t="s">
        <v>30</v>
      </c>
      <c r="AX653" s="14" t="s">
        <v>73</v>
      </c>
      <c r="AY653" s="190" t="s">
        <v>200</v>
      </c>
    </row>
    <row r="654" spans="1:65" s="14" customFormat="1" ht="11.25">
      <c r="B654" s="189"/>
      <c r="D654" s="182" t="s">
        <v>209</v>
      </c>
      <c r="E654" s="190" t="s">
        <v>1</v>
      </c>
      <c r="F654" s="191" t="s">
        <v>1791</v>
      </c>
      <c r="H654" s="192">
        <v>-31.068999999999999</v>
      </c>
      <c r="I654" s="193"/>
      <c r="L654" s="189"/>
      <c r="M654" s="194"/>
      <c r="N654" s="195"/>
      <c r="O654" s="195"/>
      <c r="P654" s="195"/>
      <c r="Q654" s="195"/>
      <c r="R654" s="195"/>
      <c r="S654" s="195"/>
      <c r="T654" s="196"/>
      <c r="AT654" s="190" t="s">
        <v>209</v>
      </c>
      <c r="AU654" s="190" t="s">
        <v>82</v>
      </c>
      <c r="AV654" s="14" t="s">
        <v>82</v>
      </c>
      <c r="AW654" s="14" t="s">
        <v>30</v>
      </c>
      <c r="AX654" s="14" t="s">
        <v>73</v>
      </c>
      <c r="AY654" s="190" t="s">
        <v>200</v>
      </c>
    </row>
    <row r="655" spans="1:65" s="14" customFormat="1" ht="11.25">
      <c r="B655" s="189"/>
      <c r="D655" s="182" t="s">
        <v>209</v>
      </c>
      <c r="E655" s="190" t="s">
        <v>1</v>
      </c>
      <c r="F655" s="191" t="s">
        <v>1792</v>
      </c>
      <c r="H655" s="192">
        <v>-0.191</v>
      </c>
      <c r="I655" s="193"/>
      <c r="L655" s="189"/>
      <c r="M655" s="194"/>
      <c r="N655" s="195"/>
      <c r="O655" s="195"/>
      <c r="P655" s="195"/>
      <c r="Q655" s="195"/>
      <c r="R655" s="195"/>
      <c r="S655" s="195"/>
      <c r="T655" s="196"/>
      <c r="AT655" s="190" t="s">
        <v>209</v>
      </c>
      <c r="AU655" s="190" t="s">
        <v>82</v>
      </c>
      <c r="AV655" s="14" t="s">
        <v>82</v>
      </c>
      <c r="AW655" s="14" t="s">
        <v>30</v>
      </c>
      <c r="AX655" s="14" t="s">
        <v>73</v>
      </c>
      <c r="AY655" s="190" t="s">
        <v>200</v>
      </c>
    </row>
    <row r="656" spans="1:65" s="15" customFormat="1" ht="11.25">
      <c r="B656" s="197"/>
      <c r="D656" s="182" t="s">
        <v>209</v>
      </c>
      <c r="E656" s="198" t="s">
        <v>1</v>
      </c>
      <c r="F656" s="199" t="s">
        <v>214</v>
      </c>
      <c r="H656" s="200">
        <v>17.989999999999998</v>
      </c>
      <c r="I656" s="201"/>
      <c r="L656" s="197"/>
      <c r="M656" s="202"/>
      <c r="N656" s="203"/>
      <c r="O656" s="203"/>
      <c r="P656" s="203"/>
      <c r="Q656" s="203"/>
      <c r="R656" s="203"/>
      <c r="S656" s="203"/>
      <c r="T656" s="204"/>
      <c r="AT656" s="198" t="s">
        <v>209</v>
      </c>
      <c r="AU656" s="198" t="s">
        <v>82</v>
      </c>
      <c r="AV656" s="15" t="s">
        <v>207</v>
      </c>
      <c r="AW656" s="15" t="s">
        <v>30</v>
      </c>
      <c r="AX656" s="15" t="s">
        <v>80</v>
      </c>
      <c r="AY656" s="198" t="s">
        <v>200</v>
      </c>
    </row>
    <row r="657" spans="1:65" s="2" customFormat="1" ht="33" customHeight="1">
      <c r="A657" s="33"/>
      <c r="B657" s="167"/>
      <c r="C657" s="168" t="s">
        <v>1793</v>
      </c>
      <c r="D657" s="168" t="s">
        <v>202</v>
      </c>
      <c r="E657" s="169" t="s">
        <v>866</v>
      </c>
      <c r="F657" s="170" t="s">
        <v>867</v>
      </c>
      <c r="G657" s="171" t="s">
        <v>439</v>
      </c>
      <c r="H657" s="172">
        <v>0.96699999999999997</v>
      </c>
      <c r="I657" s="173"/>
      <c r="J657" s="174">
        <f>ROUND(I657*H657,2)</f>
        <v>0</v>
      </c>
      <c r="K657" s="170" t="s">
        <v>206</v>
      </c>
      <c r="L657" s="34"/>
      <c r="M657" s="175" t="s">
        <v>1</v>
      </c>
      <c r="N657" s="176" t="s">
        <v>38</v>
      </c>
      <c r="O657" s="59"/>
      <c r="P657" s="177">
        <f>O657*H657</f>
        <v>0</v>
      </c>
      <c r="Q657" s="177">
        <v>0</v>
      </c>
      <c r="R657" s="177">
        <f>Q657*H657</f>
        <v>0</v>
      </c>
      <c r="S657" s="177">
        <v>0</v>
      </c>
      <c r="T657" s="178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9" t="s">
        <v>207</v>
      </c>
      <c r="AT657" s="179" t="s">
        <v>202</v>
      </c>
      <c r="AU657" s="179" t="s">
        <v>82</v>
      </c>
      <c r="AY657" s="18" t="s">
        <v>200</v>
      </c>
      <c r="BE657" s="180">
        <f>IF(N657="základní",J657,0)</f>
        <v>0</v>
      </c>
      <c r="BF657" s="180">
        <f>IF(N657="snížená",J657,0)</f>
        <v>0</v>
      </c>
      <c r="BG657" s="180">
        <f>IF(N657="zákl. přenesená",J657,0)</f>
        <v>0</v>
      </c>
      <c r="BH657" s="180">
        <f>IF(N657="sníž. přenesená",J657,0)</f>
        <v>0</v>
      </c>
      <c r="BI657" s="180">
        <f>IF(N657="nulová",J657,0)</f>
        <v>0</v>
      </c>
      <c r="BJ657" s="18" t="s">
        <v>80</v>
      </c>
      <c r="BK657" s="180">
        <f>ROUND(I657*H657,2)</f>
        <v>0</v>
      </c>
      <c r="BL657" s="18" t="s">
        <v>207</v>
      </c>
      <c r="BM657" s="179" t="s">
        <v>1794</v>
      </c>
    </row>
    <row r="658" spans="1:65" s="14" customFormat="1" ht="11.25">
      <c r="B658" s="189"/>
      <c r="D658" s="182" t="s">
        <v>209</v>
      </c>
      <c r="E658" s="190" t="s">
        <v>1</v>
      </c>
      <c r="F658" s="191" t="s">
        <v>1795</v>
      </c>
      <c r="H658" s="192">
        <v>0.96699999999999997</v>
      </c>
      <c r="I658" s="193"/>
      <c r="L658" s="189"/>
      <c r="M658" s="194"/>
      <c r="N658" s="195"/>
      <c r="O658" s="195"/>
      <c r="P658" s="195"/>
      <c r="Q658" s="195"/>
      <c r="R658" s="195"/>
      <c r="S658" s="195"/>
      <c r="T658" s="196"/>
      <c r="AT658" s="190" t="s">
        <v>209</v>
      </c>
      <c r="AU658" s="190" t="s">
        <v>82</v>
      </c>
      <c r="AV658" s="14" t="s">
        <v>82</v>
      </c>
      <c r="AW658" s="14" t="s">
        <v>30</v>
      </c>
      <c r="AX658" s="14" t="s">
        <v>73</v>
      </c>
      <c r="AY658" s="190" t="s">
        <v>200</v>
      </c>
    </row>
    <row r="659" spans="1:65" s="15" customFormat="1" ht="11.25">
      <c r="B659" s="197"/>
      <c r="D659" s="182" t="s">
        <v>209</v>
      </c>
      <c r="E659" s="198" t="s">
        <v>1</v>
      </c>
      <c r="F659" s="199" t="s">
        <v>214</v>
      </c>
      <c r="H659" s="200">
        <v>0.96699999999999997</v>
      </c>
      <c r="I659" s="201"/>
      <c r="L659" s="197"/>
      <c r="M659" s="202"/>
      <c r="N659" s="203"/>
      <c r="O659" s="203"/>
      <c r="P659" s="203"/>
      <c r="Q659" s="203"/>
      <c r="R659" s="203"/>
      <c r="S659" s="203"/>
      <c r="T659" s="204"/>
      <c r="AT659" s="198" t="s">
        <v>209</v>
      </c>
      <c r="AU659" s="198" t="s">
        <v>82</v>
      </c>
      <c r="AV659" s="15" t="s">
        <v>207</v>
      </c>
      <c r="AW659" s="15" t="s">
        <v>30</v>
      </c>
      <c r="AX659" s="15" t="s">
        <v>80</v>
      </c>
      <c r="AY659" s="198" t="s">
        <v>200</v>
      </c>
    </row>
    <row r="660" spans="1:65" s="2" customFormat="1" ht="21.75" customHeight="1">
      <c r="A660" s="33"/>
      <c r="B660" s="167"/>
      <c r="C660" s="168" t="s">
        <v>1796</v>
      </c>
      <c r="D660" s="168" t="s">
        <v>202</v>
      </c>
      <c r="E660" s="169" t="s">
        <v>1797</v>
      </c>
      <c r="F660" s="170" t="s">
        <v>1798</v>
      </c>
      <c r="G660" s="171" t="s">
        <v>439</v>
      </c>
      <c r="H660" s="172">
        <v>0.191</v>
      </c>
      <c r="I660" s="173"/>
      <c r="J660" s="174">
        <f>ROUND(I660*H660,2)</f>
        <v>0</v>
      </c>
      <c r="K660" s="170" t="s">
        <v>206</v>
      </c>
      <c r="L660" s="34"/>
      <c r="M660" s="175" t="s">
        <v>1</v>
      </c>
      <c r="N660" s="176" t="s">
        <v>38</v>
      </c>
      <c r="O660" s="59"/>
      <c r="P660" s="177">
        <f>O660*H660</f>
        <v>0</v>
      </c>
      <c r="Q660" s="177">
        <v>0</v>
      </c>
      <c r="R660" s="177">
        <f>Q660*H660</f>
        <v>0</v>
      </c>
      <c r="S660" s="177">
        <v>0</v>
      </c>
      <c r="T660" s="178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79" t="s">
        <v>207</v>
      </c>
      <c r="AT660" s="179" t="s">
        <v>202</v>
      </c>
      <c r="AU660" s="179" t="s">
        <v>82</v>
      </c>
      <c r="AY660" s="18" t="s">
        <v>200</v>
      </c>
      <c r="BE660" s="180">
        <f>IF(N660="základní",J660,0)</f>
        <v>0</v>
      </c>
      <c r="BF660" s="180">
        <f>IF(N660="snížená",J660,0)</f>
        <v>0</v>
      </c>
      <c r="BG660" s="180">
        <f>IF(N660="zákl. přenesená",J660,0)</f>
        <v>0</v>
      </c>
      <c r="BH660" s="180">
        <f>IF(N660="sníž. přenesená",J660,0)</f>
        <v>0</v>
      </c>
      <c r="BI660" s="180">
        <f>IF(N660="nulová",J660,0)</f>
        <v>0</v>
      </c>
      <c r="BJ660" s="18" t="s">
        <v>80</v>
      </c>
      <c r="BK660" s="180">
        <f>ROUND(I660*H660,2)</f>
        <v>0</v>
      </c>
      <c r="BL660" s="18" t="s">
        <v>207</v>
      </c>
      <c r="BM660" s="179" t="s">
        <v>1799</v>
      </c>
    </row>
    <row r="661" spans="1:65" s="14" customFormat="1" ht="11.25">
      <c r="B661" s="189"/>
      <c r="D661" s="182" t="s">
        <v>209</v>
      </c>
      <c r="E661" s="190" t="s">
        <v>1</v>
      </c>
      <c r="F661" s="191" t="s">
        <v>1800</v>
      </c>
      <c r="H661" s="192">
        <v>0.191</v>
      </c>
      <c r="I661" s="193"/>
      <c r="L661" s="189"/>
      <c r="M661" s="194"/>
      <c r="N661" s="195"/>
      <c r="O661" s="195"/>
      <c r="P661" s="195"/>
      <c r="Q661" s="195"/>
      <c r="R661" s="195"/>
      <c r="S661" s="195"/>
      <c r="T661" s="196"/>
      <c r="AT661" s="190" t="s">
        <v>209</v>
      </c>
      <c r="AU661" s="190" t="s">
        <v>82</v>
      </c>
      <c r="AV661" s="14" t="s">
        <v>82</v>
      </c>
      <c r="AW661" s="14" t="s">
        <v>30</v>
      </c>
      <c r="AX661" s="14" t="s">
        <v>80</v>
      </c>
      <c r="AY661" s="190" t="s">
        <v>200</v>
      </c>
    </row>
    <row r="662" spans="1:65" s="2" customFormat="1" ht="16.5" customHeight="1">
      <c r="A662" s="33"/>
      <c r="B662" s="167"/>
      <c r="C662" s="168" t="s">
        <v>1801</v>
      </c>
      <c r="D662" s="168" t="s">
        <v>202</v>
      </c>
      <c r="E662" s="169" t="s">
        <v>1802</v>
      </c>
      <c r="F662" s="170" t="s">
        <v>1803</v>
      </c>
      <c r="G662" s="171" t="s">
        <v>439</v>
      </c>
      <c r="H662" s="172">
        <v>14.987</v>
      </c>
      <c r="I662" s="173"/>
      <c r="J662" s="174">
        <f>ROUND(I662*H662,2)</f>
        <v>0</v>
      </c>
      <c r="K662" s="170" t="s">
        <v>206</v>
      </c>
      <c r="L662" s="34"/>
      <c r="M662" s="175" t="s">
        <v>1</v>
      </c>
      <c r="N662" s="176" t="s">
        <v>38</v>
      </c>
      <c r="O662" s="59"/>
      <c r="P662" s="177">
        <f>O662*H662</f>
        <v>0</v>
      </c>
      <c r="Q662" s="177">
        <v>0</v>
      </c>
      <c r="R662" s="177">
        <f>Q662*H662</f>
        <v>0</v>
      </c>
      <c r="S662" s="177">
        <v>0</v>
      </c>
      <c r="T662" s="178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79" t="s">
        <v>207</v>
      </c>
      <c r="AT662" s="179" t="s">
        <v>202</v>
      </c>
      <c r="AU662" s="179" t="s">
        <v>82</v>
      </c>
      <c r="AY662" s="18" t="s">
        <v>200</v>
      </c>
      <c r="BE662" s="180">
        <f>IF(N662="základní",J662,0)</f>
        <v>0</v>
      </c>
      <c r="BF662" s="180">
        <f>IF(N662="snížená",J662,0)</f>
        <v>0</v>
      </c>
      <c r="BG662" s="180">
        <f>IF(N662="zákl. přenesená",J662,0)</f>
        <v>0</v>
      </c>
      <c r="BH662" s="180">
        <f>IF(N662="sníž. přenesená",J662,0)</f>
        <v>0</v>
      </c>
      <c r="BI662" s="180">
        <f>IF(N662="nulová",J662,0)</f>
        <v>0</v>
      </c>
      <c r="BJ662" s="18" t="s">
        <v>80</v>
      </c>
      <c r="BK662" s="180">
        <f>ROUND(I662*H662,2)</f>
        <v>0</v>
      </c>
      <c r="BL662" s="18" t="s">
        <v>207</v>
      </c>
      <c r="BM662" s="179" t="s">
        <v>1804</v>
      </c>
    </row>
    <row r="663" spans="1:65" s="14" customFormat="1" ht="11.25">
      <c r="B663" s="189"/>
      <c r="D663" s="182" t="s">
        <v>209</v>
      </c>
      <c r="E663" s="190" t="s">
        <v>1</v>
      </c>
      <c r="F663" s="191" t="s">
        <v>1787</v>
      </c>
      <c r="H663" s="192">
        <v>14.987</v>
      </c>
      <c r="I663" s="193"/>
      <c r="L663" s="189"/>
      <c r="M663" s="194"/>
      <c r="N663" s="195"/>
      <c r="O663" s="195"/>
      <c r="P663" s="195"/>
      <c r="Q663" s="195"/>
      <c r="R663" s="195"/>
      <c r="S663" s="195"/>
      <c r="T663" s="196"/>
      <c r="AT663" s="190" t="s">
        <v>209</v>
      </c>
      <c r="AU663" s="190" t="s">
        <v>82</v>
      </c>
      <c r="AV663" s="14" t="s">
        <v>82</v>
      </c>
      <c r="AW663" s="14" t="s">
        <v>30</v>
      </c>
      <c r="AX663" s="14" t="s">
        <v>80</v>
      </c>
      <c r="AY663" s="190" t="s">
        <v>200</v>
      </c>
    </row>
    <row r="664" spans="1:65" s="2" customFormat="1" ht="21.75" customHeight="1">
      <c r="A664" s="33"/>
      <c r="B664" s="167"/>
      <c r="C664" s="168" t="s">
        <v>1805</v>
      </c>
      <c r="D664" s="168" t="s">
        <v>202</v>
      </c>
      <c r="E664" s="169" t="s">
        <v>871</v>
      </c>
      <c r="F664" s="170" t="s">
        <v>872</v>
      </c>
      <c r="G664" s="171" t="s">
        <v>439</v>
      </c>
      <c r="H664" s="172">
        <v>97.492999999999995</v>
      </c>
      <c r="I664" s="173"/>
      <c r="J664" s="174">
        <f>ROUND(I664*H664,2)</f>
        <v>0</v>
      </c>
      <c r="K664" s="170" t="s">
        <v>206</v>
      </c>
      <c r="L664" s="34"/>
      <c r="M664" s="175" t="s">
        <v>1</v>
      </c>
      <c r="N664" s="176" t="s">
        <v>38</v>
      </c>
      <c r="O664" s="59"/>
      <c r="P664" s="177">
        <f>O664*H664</f>
        <v>0</v>
      </c>
      <c r="Q664" s="177">
        <v>0</v>
      </c>
      <c r="R664" s="177">
        <f>Q664*H664</f>
        <v>0</v>
      </c>
      <c r="S664" s="177">
        <v>0</v>
      </c>
      <c r="T664" s="178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79" t="s">
        <v>207</v>
      </c>
      <c r="AT664" s="179" t="s">
        <v>202</v>
      </c>
      <c r="AU664" s="179" t="s">
        <v>82</v>
      </c>
      <c r="AY664" s="18" t="s">
        <v>200</v>
      </c>
      <c r="BE664" s="180">
        <f>IF(N664="základní",J664,0)</f>
        <v>0</v>
      </c>
      <c r="BF664" s="180">
        <f>IF(N664="snížená",J664,0)</f>
        <v>0</v>
      </c>
      <c r="BG664" s="180">
        <f>IF(N664="zákl. přenesená",J664,0)</f>
        <v>0</v>
      </c>
      <c r="BH664" s="180">
        <f>IF(N664="sníž. přenesená",J664,0)</f>
        <v>0</v>
      </c>
      <c r="BI664" s="180">
        <f>IF(N664="nulová",J664,0)</f>
        <v>0</v>
      </c>
      <c r="BJ664" s="18" t="s">
        <v>80</v>
      </c>
      <c r="BK664" s="180">
        <f>ROUND(I664*H664,2)</f>
        <v>0</v>
      </c>
      <c r="BL664" s="18" t="s">
        <v>207</v>
      </c>
      <c r="BM664" s="179" t="s">
        <v>1806</v>
      </c>
    </row>
    <row r="665" spans="1:65" s="12" customFormat="1" ht="25.9" customHeight="1">
      <c r="B665" s="154"/>
      <c r="D665" s="155" t="s">
        <v>72</v>
      </c>
      <c r="E665" s="156" t="s">
        <v>1807</v>
      </c>
      <c r="F665" s="156" t="s">
        <v>1808</v>
      </c>
      <c r="I665" s="157"/>
      <c r="J665" s="158">
        <f>BK665</f>
        <v>0</v>
      </c>
      <c r="L665" s="154"/>
      <c r="M665" s="159"/>
      <c r="N665" s="160"/>
      <c r="O665" s="160"/>
      <c r="P665" s="161">
        <f>P666+P679+P696+P704</f>
        <v>0</v>
      </c>
      <c r="Q665" s="160"/>
      <c r="R665" s="161">
        <f>R666+R679+R696+R704</f>
        <v>0.58579416000000006</v>
      </c>
      <c r="S665" s="160"/>
      <c r="T665" s="162">
        <f>T666+T679+T696+T704</f>
        <v>0.280524</v>
      </c>
      <c r="AR665" s="155" t="s">
        <v>82</v>
      </c>
      <c r="AT665" s="163" t="s">
        <v>72</v>
      </c>
      <c r="AU665" s="163" t="s">
        <v>73</v>
      </c>
      <c r="AY665" s="155" t="s">
        <v>200</v>
      </c>
      <c r="BK665" s="164">
        <f>BK666+BK679+BK696+BK704</f>
        <v>0</v>
      </c>
    </row>
    <row r="666" spans="1:65" s="12" customFormat="1" ht="22.9" customHeight="1">
      <c r="B666" s="154"/>
      <c r="D666" s="155" t="s">
        <v>72</v>
      </c>
      <c r="E666" s="165" t="s">
        <v>1809</v>
      </c>
      <c r="F666" s="165" t="s">
        <v>1810</v>
      </c>
      <c r="I666" s="157"/>
      <c r="J666" s="166">
        <f>BK666</f>
        <v>0</v>
      </c>
      <c r="L666" s="154"/>
      <c r="M666" s="159"/>
      <c r="N666" s="160"/>
      <c r="O666" s="160"/>
      <c r="P666" s="161">
        <f>SUM(P667:P678)</f>
        <v>0</v>
      </c>
      <c r="Q666" s="160"/>
      <c r="R666" s="161">
        <f>SUM(R667:R678)</f>
        <v>0.29668279999999997</v>
      </c>
      <c r="S666" s="160"/>
      <c r="T666" s="162">
        <f>SUM(T667:T678)</f>
        <v>0.19100400000000001</v>
      </c>
      <c r="AR666" s="155" t="s">
        <v>82</v>
      </c>
      <c r="AT666" s="163" t="s">
        <v>72</v>
      </c>
      <c r="AU666" s="163" t="s">
        <v>80</v>
      </c>
      <c r="AY666" s="155" t="s">
        <v>200</v>
      </c>
      <c r="BK666" s="164">
        <f>SUM(BK667:BK678)</f>
        <v>0</v>
      </c>
    </row>
    <row r="667" spans="1:65" s="2" customFormat="1" ht="21.75" customHeight="1">
      <c r="A667" s="33"/>
      <c r="B667" s="167"/>
      <c r="C667" s="168" t="s">
        <v>1811</v>
      </c>
      <c r="D667" s="168" t="s">
        <v>202</v>
      </c>
      <c r="E667" s="169" t="s">
        <v>1812</v>
      </c>
      <c r="F667" s="170" t="s">
        <v>1813</v>
      </c>
      <c r="G667" s="171" t="s">
        <v>205</v>
      </c>
      <c r="H667" s="172">
        <v>47.750999999999998</v>
      </c>
      <c r="I667" s="173"/>
      <c r="J667" s="174">
        <f>ROUND(I667*H667,2)</f>
        <v>0</v>
      </c>
      <c r="K667" s="170" t="s">
        <v>206</v>
      </c>
      <c r="L667" s="34"/>
      <c r="M667" s="175" t="s">
        <v>1</v>
      </c>
      <c r="N667" s="176" t="s">
        <v>38</v>
      </c>
      <c r="O667" s="59"/>
      <c r="P667" s="177">
        <f>O667*H667</f>
        <v>0</v>
      </c>
      <c r="Q667" s="177">
        <v>4.0000000000000002E-4</v>
      </c>
      <c r="R667" s="177">
        <f>Q667*H667</f>
        <v>1.91004E-2</v>
      </c>
      <c r="S667" s="177">
        <v>0</v>
      </c>
      <c r="T667" s="178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79" t="s">
        <v>294</v>
      </c>
      <c r="AT667" s="179" t="s">
        <v>202</v>
      </c>
      <c r="AU667" s="179" t="s">
        <v>82</v>
      </c>
      <c r="AY667" s="18" t="s">
        <v>200</v>
      </c>
      <c r="BE667" s="180">
        <f>IF(N667="základní",J667,0)</f>
        <v>0</v>
      </c>
      <c r="BF667" s="180">
        <f>IF(N667="snížená",J667,0)</f>
        <v>0</v>
      </c>
      <c r="BG667" s="180">
        <f>IF(N667="zákl. přenesená",J667,0)</f>
        <v>0</v>
      </c>
      <c r="BH667" s="180">
        <f>IF(N667="sníž. přenesená",J667,0)</f>
        <v>0</v>
      </c>
      <c r="BI667" s="180">
        <f>IF(N667="nulová",J667,0)</f>
        <v>0</v>
      </c>
      <c r="BJ667" s="18" t="s">
        <v>80</v>
      </c>
      <c r="BK667" s="180">
        <f>ROUND(I667*H667,2)</f>
        <v>0</v>
      </c>
      <c r="BL667" s="18" t="s">
        <v>294</v>
      </c>
      <c r="BM667" s="179" t="s">
        <v>1814</v>
      </c>
    </row>
    <row r="668" spans="1:65" s="14" customFormat="1" ht="11.25">
      <c r="B668" s="189"/>
      <c r="D668" s="182" t="s">
        <v>209</v>
      </c>
      <c r="E668" s="190" t="s">
        <v>1</v>
      </c>
      <c r="F668" s="191" t="s">
        <v>1280</v>
      </c>
      <c r="H668" s="192">
        <v>47.750999999999998</v>
      </c>
      <c r="I668" s="193"/>
      <c r="L668" s="189"/>
      <c r="M668" s="194"/>
      <c r="N668" s="195"/>
      <c r="O668" s="195"/>
      <c r="P668" s="195"/>
      <c r="Q668" s="195"/>
      <c r="R668" s="195"/>
      <c r="S668" s="195"/>
      <c r="T668" s="196"/>
      <c r="AT668" s="190" t="s">
        <v>209</v>
      </c>
      <c r="AU668" s="190" t="s">
        <v>82</v>
      </c>
      <c r="AV668" s="14" t="s">
        <v>82</v>
      </c>
      <c r="AW668" s="14" t="s">
        <v>30</v>
      </c>
      <c r="AX668" s="14" t="s">
        <v>80</v>
      </c>
      <c r="AY668" s="190" t="s">
        <v>200</v>
      </c>
    </row>
    <row r="669" spans="1:65" s="2" customFormat="1" ht="16.5" customHeight="1">
      <c r="A669" s="33"/>
      <c r="B669" s="167"/>
      <c r="C669" s="213" t="s">
        <v>1815</v>
      </c>
      <c r="D669" s="213" t="s">
        <v>436</v>
      </c>
      <c r="E669" s="214" t="s">
        <v>1816</v>
      </c>
      <c r="F669" s="215" t="s">
        <v>1817</v>
      </c>
      <c r="G669" s="216" t="s">
        <v>205</v>
      </c>
      <c r="H669" s="217">
        <v>54.912999999999997</v>
      </c>
      <c r="I669" s="218"/>
      <c r="J669" s="219">
        <f>ROUND(I669*H669,2)</f>
        <v>0</v>
      </c>
      <c r="K669" s="215" t="s">
        <v>1</v>
      </c>
      <c r="L669" s="220"/>
      <c r="M669" s="221" t="s">
        <v>1</v>
      </c>
      <c r="N669" s="222" t="s">
        <v>38</v>
      </c>
      <c r="O669" s="59"/>
      <c r="P669" s="177">
        <f>O669*H669</f>
        <v>0</v>
      </c>
      <c r="Q669" s="177">
        <v>4.7999999999999996E-3</v>
      </c>
      <c r="R669" s="177">
        <f>Q669*H669</f>
        <v>0.26358239999999994</v>
      </c>
      <c r="S669" s="177">
        <v>0</v>
      </c>
      <c r="T669" s="178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79" t="s">
        <v>393</v>
      </c>
      <c r="AT669" s="179" t="s">
        <v>436</v>
      </c>
      <c r="AU669" s="179" t="s">
        <v>82</v>
      </c>
      <c r="AY669" s="18" t="s">
        <v>200</v>
      </c>
      <c r="BE669" s="180">
        <f>IF(N669="základní",J669,0)</f>
        <v>0</v>
      </c>
      <c r="BF669" s="180">
        <f>IF(N669="snížená",J669,0)</f>
        <v>0</v>
      </c>
      <c r="BG669" s="180">
        <f>IF(N669="zákl. přenesená",J669,0)</f>
        <v>0</v>
      </c>
      <c r="BH669" s="180">
        <f>IF(N669="sníž. přenesená",J669,0)</f>
        <v>0</v>
      </c>
      <c r="BI669" s="180">
        <f>IF(N669="nulová",J669,0)</f>
        <v>0</v>
      </c>
      <c r="BJ669" s="18" t="s">
        <v>80</v>
      </c>
      <c r="BK669" s="180">
        <f>ROUND(I669*H669,2)</f>
        <v>0</v>
      </c>
      <c r="BL669" s="18" t="s">
        <v>294</v>
      </c>
      <c r="BM669" s="179" t="s">
        <v>1818</v>
      </c>
    </row>
    <row r="670" spans="1:65" s="14" customFormat="1" ht="11.25">
      <c r="B670" s="189"/>
      <c r="D670" s="182" t="s">
        <v>209</v>
      </c>
      <c r="F670" s="191" t="s">
        <v>1819</v>
      </c>
      <c r="H670" s="192">
        <v>54.912999999999997</v>
      </c>
      <c r="I670" s="193"/>
      <c r="L670" s="189"/>
      <c r="M670" s="194"/>
      <c r="N670" s="195"/>
      <c r="O670" s="195"/>
      <c r="P670" s="195"/>
      <c r="Q670" s="195"/>
      <c r="R670" s="195"/>
      <c r="S670" s="195"/>
      <c r="T670" s="196"/>
      <c r="AT670" s="190" t="s">
        <v>209</v>
      </c>
      <c r="AU670" s="190" t="s">
        <v>82</v>
      </c>
      <c r="AV670" s="14" t="s">
        <v>82</v>
      </c>
      <c r="AW670" s="14" t="s">
        <v>3</v>
      </c>
      <c r="AX670" s="14" t="s">
        <v>80</v>
      </c>
      <c r="AY670" s="190" t="s">
        <v>200</v>
      </c>
    </row>
    <row r="671" spans="1:65" s="2" customFormat="1" ht="21.75" customHeight="1">
      <c r="A671" s="33"/>
      <c r="B671" s="167"/>
      <c r="C671" s="168" t="s">
        <v>1820</v>
      </c>
      <c r="D671" s="168" t="s">
        <v>202</v>
      </c>
      <c r="E671" s="169" t="s">
        <v>1821</v>
      </c>
      <c r="F671" s="170" t="s">
        <v>1822</v>
      </c>
      <c r="G671" s="171" t="s">
        <v>205</v>
      </c>
      <c r="H671" s="172">
        <v>33.426000000000002</v>
      </c>
      <c r="I671" s="173"/>
      <c r="J671" s="174">
        <f>ROUND(I671*H671,2)</f>
        <v>0</v>
      </c>
      <c r="K671" s="170" t="s">
        <v>206</v>
      </c>
      <c r="L671" s="34"/>
      <c r="M671" s="175" t="s">
        <v>1</v>
      </c>
      <c r="N671" s="176" t="s">
        <v>38</v>
      </c>
      <c r="O671" s="59"/>
      <c r="P671" s="177">
        <f>O671*H671</f>
        <v>0</v>
      </c>
      <c r="Q671" s="177">
        <v>0</v>
      </c>
      <c r="R671" s="177">
        <f>Q671*H671</f>
        <v>0</v>
      </c>
      <c r="S671" s="177">
        <v>0</v>
      </c>
      <c r="T671" s="178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79" t="s">
        <v>294</v>
      </c>
      <c r="AT671" s="179" t="s">
        <v>202</v>
      </c>
      <c r="AU671" s="179" t="s">
        <v>82</v>
      </c>
      <c r="AY671" s="18" t="s">
        <v>200</v>
      </c>
      <c r="BE671" s="180">
        <f>IF(N671="základní",J671,0)</f>
        <v>0</v>
      </c>
      <c r="BF671" s="180">
        <f>IF(N671="snížená",J671,0)</f>
        <v>0</v>
      </c>
      <c r="BG671" s="180">
        <f>IF(N671="zákl. přenesená",J671,0)</f>
        <v>0</v>
      </c>
      <c r="BH671" s="180">
        <f>IF(N671="sníž. přenesená",J671,0)</f>
        <v>0</v>
      </c>
      <c r="BI671" s="180">
        <f>IF(N671="nulová",J671,0)</f>
        <v>0</v>
      </c>
      <c r="BJ671" s="18" t="s">
        <v>80</v>
      </c>
      <c r="BK671" s="180">
        <f>ROUND(I671*H671,2)</f>
        <v>0</v>
      </c>
      <c r="BL671" s="18" t="s">
        <v>294</v>
      </c>
      <c r="BM671" s="179" t="s">
        <v>1823</v>
      </c>
    </row>
    <row r="672" spans="1:65" s="2" customFormat="1" ht="16.5" customHeight="1">
      <c r="A672" s="33"/>
      <c r="B672" s="167"/>
      <c r="C672" s="213" t="s">
        <v>1824</v>
      </c>
      <c r="D672" s="213" t="s">
        <v>436</v>
      </c>
      <c r="E672" s="214" t="s">
        <v>1825</v>
      </c>
      <c r="F672" s="215" t="s">
        <v>1826</v>
      </c>
      <c r="G672" s="216" t="s">
        <v>439</v>
      </c>
      <c r="H672" s="217">
        <v>1.4E-2</v>
      </c>
      <c r="I672" s="218"/>
      <c r="J672" s="219">
        <f>ROUND(I672*H672,2)</f>
        <v>0</v>
      </c>
      <c r="K672" s="215" t="s">
        <v>206</v>
      </c>
      <c r="L672" s="220"/>
      <c r="M672" s="221" t="s">
        <v>1</v>
      </c>
      <c r="N672" s="222" t="s">
        <v>38</v>
      </c>
      <c r="O672" s="59"/>
      <c r="P672" s="177">
        <f>O672*H672</f>
        <v>0</v>
      </c>
      <c r="Q672" s="177">
        <v>1</v>
      </c>
      <c r="R672" s="177">
        <f>Q672*H672</f>
        <v>1.4E-2</v>
      </c>
      <c r="S672" s="177">
        <v>0</v>
      </c>
      <c r="T672" s="178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79" t="s">
        <v>393</v>
      </c>
      <c r="AT672" s="179" t="s">
        <v>436</v>
      </c>
      <c r="AU672" s="179" t="s">
        <v>82</v>
      </c>
      <c r="AY672" s="18" t="s">
        <v>200</v>
      </c>
      <c r="BE672" s="180">
        <f>IF(N672="základní",J672,0)</f>
        <v>0</v>
      </c>
      <c r="BF672" s="180">
        <f>IF(N672="snížená",J672,0)</f>
        <v>0</v>
      </c>
      <c r="BG672" s="180">
        <f>IF(N672="zákl. přenesená",J672,0)</f>
        <v>0</v>
      </c>
      <c r="BH672" s="180">
        <f>IF(N672="sníž. přenesená",J672,0)</f>
        <v>0</v>
      </c>
      <c r="BI672" s="180">
        <f>IF(N672="nulová",J672,0)</f>
        <v>0</v>
      </c>
      <c r="BJ672" s="18" t="s">
        <v>80</v>
      </c>
      <c r="BK672" s="180">
        <f>ROUND(I672*H672,2)</f>
        <v>0</v>
      </c>
      <c r="BL672" s="18" t="s">
        <v>294</v>
      </c>
      <c r="BM672" s="179" t="s">
        <v>1827</v>
      </c>
    </row>
    <row r="673" spans="1:65" s="14" customFormat="1" ht="11.25">
      <c r="B673" s="189"/>
      <c r="D673" s="182" t="s">
        <v>209</v>
      </c>
      <c r="E673" s="190" t="s">
        <v>1</v>
      </c>
      <c r="F673" s="191" t="s">
        <v>1828</v>
      </c>
      <c r="H673" s="192">
        <v>1.4E-2</v>
      </c>
      <c r="I673" s="193"/>
      <c r="L673" s="189"/>
      <c r="M673" s="194"/>
      <c r="N673" s="195"/>
      <c r="O673" s="195"/>
      <c r="P673" s="195"/>
      <c r="Q673" s="195"/>
      <c r="R673" s="195"/>
      <c r="S673" s="195"/>
      <c r="T673" s="196"/>
      <c r="AT673" s="190" t="s">
        <v>209</v>
      </c>
      <c r="AU673" s="190" t="s">
        <v>82</v>
      </c>
      <c r="AV673" s="14" t="s">
        <v>82</v>
      </c>
      <c r="AW673" s="14" t="s">
        <v>30</v>
      </c>
      <c r="AX673" s="14" t="s">
        <v>73</v>
      </c>
      <c r="AY673" s="190" t="s">
        <v>200</v>
      </c>
    </row>
    <row r="674" spans="1:65" s="15" customFormat="1" ht="11.25">
      <c r="B674" s="197"/>
      <c r="D674" s="182" t="s">
        <v>209</v>
      </c>
      <c r="E674" s="198" t="s">
        <v>1</v>
      </c>
      <c r="F674" s="199" t="s">
        <v>214</v>
      </c>
      <c r="H674" s="200">
        <v>1.4E-2</v>
      </c>
      <c r="I674" s="201"/>
      <c r="L674" s="197"/>
      <c r="M674" s="202"/>
      <c r="N674" s="203"/>
      <c r="O674" s="203"/>
      <c r="P674" s="203"/>
      <c r="Q674" s="203"/>
      <c r="R674" s="203"/>
      <c r="S674" s="203"/>
      <c r="T674" s="204"/>
      <c r="AT674" s="198" t="s">
        <v>209</v>
      </c>
      <c r="AU674" s="198" t="s">
        <v>82</v>
      </c>
      <c r="AV674" s="15" t="s">
        <v>207</v>
      </c>
      <c r="AW674" s="15" t="s">
        <v>30</v>
      </c>
      <c r="AX674" s="15" t="s">
        <v>80</v>
      </c>
      <c r="AY674" s="198" t="s">
        <v>200</v>
      </c>
    </row>
    <row r="675" spans="1:65" s="2" customFormat="1" ht="16.5" customHeight="1">
      <c r="A675" s="33"/>
      <c r="B675" s="167"/>
      <c r="C675" s="168" t="s">
        <v>1829</v>
      </c>
      <c r="D675" s="168" t="s">
        <v>202</v>
      </c>
      <c r="E675" s="169" t="s">
        <v>1830</v>
      </c>
      <c r="F675" s="170" t="s">
        <v>1831</v>
      </c>
      <c r="G675" s="171" t="s">
        <v>205</v>
      </c>
      <c r="H675" s="172">
        <v>47.750999999999998</v>
      </c>
      <c r="I675" s="173"/>
      <c r="J675" s="174">
        <f>ROUND(I675*H675,2)</f>
        <v>0</v>
      </c>
      <c r="K675" s="170" t="s">
        <v>206</v>
      </c>
      <c r="L675" s="34"/>
      <c r="M675" s="175" t="s">
        <v>1</v>
      </c>
      <c r="N675" s="176" t="s">
        <v>38</v>
      </c>
      <c r="O675" s="59"/>
      <c r="P675" s="177">
        <f>O675*H675</f>
        <v>0</v>
      </c>
      <c r="Q675" s="177">
        <v>0</v>
      </c>
      <c r="R675" s="177">
        <f>Q675*H675</f>
        <v>0</v>
      </c>
      <c r="S675" s="177">
        <v>4.0000000000000001E-3</v>
      </c>
      <c r="T675" s="178">
        <f>S675*H675</f>
        <v>0.19100400000000001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79" t="s">
        <v>294</v>
      </c>
      <c r="AT675" s="179" t="s">
        <v>202</v>
      </c>
      <c r="AU675" s="179" t="s">
        <v>82</v>
      </c>
      <c r="AY675" s="18" t="s">
        <v>200</v>
      </c>
      <c r="BE675" s="180">
        <f>IF(N675="základní",J675,0)</f>
        <v>0</v>
      </c>
      <c r="BF675" s="180">
        <f>IF(N675="snížená",J675,0)</f>
        <v>0</v>
      </c>
      <c r="BG675" s="180">
        <f>IF(N675="zákl. přenesená",J675,0)</f>
        <v>0</v>
      </c>
      <c r="BH675" s="180">
        <f>IF(N675="sníž. přenesená",J675,0)</f>
        <v>0</v>
      </c>
      <c r="BI675" s="180">
        <f>IF(N675="nulová",J675,0)</f>
        <v>0</v>
      </c>
      <c r="BJ675" s="18" t="s">
        <v>80</v>
      </c>
      <c r="BK675" s="180">
        <f>ROUND(I675*H675,2)</f>
        <v>0</v>
      </c>
      <c r="BL675" s="18" t="s">
        <v>294</v>
      </c>
      <c r="BM675" s="179" t="s">
        <v>1832</v>
      </c>
    </row>
    <row r="676" spans="1:65" s="14" customFormat="1" ht="11.25">
      <c r="B676" s="189"/>
      <c r="D676" s="182" t="s">
        <v>209</v>
      </c>
      <c r="E676" s="190" t="s">
        <v>1</v>
      </c>
      <c r="F676" s="191" t="s">
        <v>1280</v>
      </c>
      <c r="H676" s="192">
        <v>47.750999999999998</v>
      </c>
      <c r="I676" s="193"/>
      <c r="L676" s="189"/>
      <c r="M676" s="194"/>
      <c r="N676" s="195"/>
      <c r="O676" s="195"/>
      <c r="P676" s="195"/>
      <c r="Q676" s="195"/>
      <c r="R676" s="195"/>
      <c r="S676" s="195"/>
      <c r="T676" s="196"/>
      <c r="AT676" s="190" t="s">
        <v>209</v>
      </c>
      <c r="AU676" s="190" t="s">
        <v>82</v>
      </c>
      <c r="AV676" s="14" t="s">
        <v>82</v>
      </c>
      <c r="AW676" s="14" t="s">
        <v>30</v>
      </c>
      <c r="AX676" s="14" t="s">
        <v>80</v>
      </c>
      <c r="AY676" s="190" t="s">
        <v>200</v>
      </c>
    </row>
    <row r="677" spans="1:65" s="2" customFormat="1" ht="21.75" customHeight="1">
      <c r="A677" s="33"/>
      <c r="B677" s="167"/>
      <c r="C677" s="168" t="s">
        <v>1833</v>
      </c>
      <c r="D677" s="168" t="s">
        <v>202</v>
      </c>
      <c r="E677" s="169" t="s">
        <v>1834</v>
      </c>
      <c r="F677" s="170" t="s">
        <v>1835</v>
      </c>
      <c r="G677" s="171" t="s">
        <v>439</v>
      </c>
      <c r="H677" s="172">
        <v>0.29699999999999999</v>
      </c>
      <c r="I677" s="173"/>
      <c r="J677" s="174">
        <f>ROUND(I677*H677,2)</f>
        <v>0</v>
      </c>
      <c r="K677" s="170" t="s">
        <v>206</v>
      </c>
      <c r="L677" s="34"/>
      <c r="M677" s="175" t="s">
        <v>1</v>
      </c>
      <c r="N677" s="176" t="s">
        <v>38</v>
      </c>
      <c r="O677" s="59"/>
      <c r="P677" s="177">
        <f>O677*H677</f>
        <v>0</v>
      </c>
      <c r="Q677" s="177">
        <v>0</v>
      </c>
      <c r="R677" s="177">
        <f>Q677*H677</f>
        <v>0</v>
      </c>
      <c r="S677" s="177">
        <v>0</v>
      </c>
      <c r="T677" s="178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79" t="s">
        <v>294</v>
      </c>
      <c r="AT677" s="179" t="s">
        <v>202</v>
      </c>
      <c r="AU677" s="179" t="s">
        <v>82</v>
      </c>
      <c r="AY677" s="18" t="s">
        <v>200</v>
      </c>
      <c r="BE677" s="180">
        <f>IF(N677="základní",J677,0)</f>
        <v>0</v>
      </c>
      <c r="BF677" s="180">
        <f>IF(N677="snížená",J677,0)</f>
        <v>0</v>
      </c>
      <c r="BG677" s="180">
        <f>IF(N677="zákl. přenesená",J677,0)</f>
        <v>0</v>
      </c>
      <c r="BH677" s="180">
        <f>IF(N677="sníž. přenesená",J677,0)</f>
        <v>0</v>
      </c>
      <c r="BI677" s="180">
        <f>IF(N677="nulová",J677,0)</f>
        <v>0</v>
      </c>
      <c r="BJ677" s="18" t="s">
        <v>80</v>
      </c>
      <c r="BK677" s="180">
        <f>ROUND(I677*H677,2)</f>
        <v>0</v>
      </c>
      <c r="BL677" s="18" t="s">
        <v>294</v>
      </c>
      <c r="BM677" s="179" t="s">
        <v>1836</v>
      </c>
    </row>
    <row r="678" spans="1:65" s="2" customFormat="1" ht="21.75" customHeight="1">
      <c r="A678" s="33"/>
      <c r="B678" s="167"/>
      <c r="C678" s="168" t="s">
        <v>1837</v>
      </c>
      <c r="D678" s="168" t="s">
        <v>202</v>
      </c>
      <c r="E678" s="169" t="s">
        <v>1838</v>
      </c>
      <c r="F678" s="170" t="s">
        <v>1839</v>
      </c>
      <c r="G678" s="171" t="s">
        <v>439</v>
      </c>
      <c r="H678" s="172">
        <v>0.29699999999999999</v>
      </c>
      <c r="I678" s="173"/>
      <c r="J678" s="174">
        <f>ROUND(I678*H678,2)</f>
        <v>0</v>
      </c>
      <c r="K678" s="170" t="s">
        <v>206</v>
      </c>
      <c r="L678" s="34"/>
      <c r="M678" s="175" t="s">
        <v>1</v>
      </c>
      <c r="N678" s="176" t="s">
        <v>38</v>
      </c>
      <c r="O678" s="59"/>
      <c r="P678" s="177">
        <f>O678*H678</f>
        <v>0</v>
      </c>
      <c r="Q678" s="177">
        <v>0</v>
      </c>
      <c r="R678" s="177">
        <f>Q678*H678</f>
        <v>0</v>
      </c>
      <c r="S678" s="177">
        <v>0</v>
      </c>
      <c r="T678" s="178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79" t="s">
        <v>294</v>
      </c>
      <c r="AT678" s="179" t="s">
        <v>202</v>
      </c>
      <c r="AU678" s="179" t="s">
        <v>82</v>
      </c>
      <c r="AY678" s="18" t="s">
        <v>200</v>
      </c>
      <c r="BE678" s="180">
        <f>IF(N678="základní",J678,0)</f>
        <v>0</v>
      </c>
      <c r="BF678" s="180">
        <f>IF(N678="snížená",J678,0)</f>
        <v>0</v>
      </c>
      <c r="BG678" s="180">
        <f>IF(N678="zákl. přenesená",J678,0)</f>
        <v>0</v>
      </c>
      <c r="BH678" s="180">
        <f>IF(N678="sníž. přenesená",J678,0)</f>
        <v>0</v>
      </c>
      <c r="BI678" s="180">
        <f>IF(N678="nulová",J678,0)</f>
        <v>0</v>
      </c>
      <c r="BJ678" s="18" t="s">
        <v>80</v>
      </c>
      <c r="BK678" s="180">
        <f>ROUND(I678*H678,2)</f>
        <v>0</v>
      </c>
      <c r="BL678" s="18" t="s">
        <v>294</v>
      </c>
      <c r="BM678" s="179" t="s">
        <v>1840</v>
      </c>
    </row>
    <row r="679" spans="1:65" s="12" customFormat="1" ht="22.9" customHeight="1">
      <c r="B679" s="154"/>
      <c r="D679" s="155" t="s">
        <v>72</v>
      </c>
      <c r="E679" s="165" t="s">
        <v>1841</v>
      </c>
      <c r="F679" s="165" t="s">
        <v>1842</v>
      </c>
      <c r="I679" s="157"/>
      <c r="J679" s="166">
        <f>BK679</f>
        <v>0</v>
      </c>
      <c r="L679" s="154"/>
      <c r="M679" s="159"/>
      <c r="N679" s="160"/>
      <c r="O679" s="160"/>
      <c r="P679" s="161">
        <f>SUM(P680:P695)</f>
        <v>0</v>
      </c>
      <c r="Q679" s="160"/>
      <c r="R679" s="161">
        <f>SUM(R680:R695)</f>
        <v>0.17818000000000003</v>
      </c>
      <c r="S679" s="160"/>
      <c r="T679" s="162">
        <f>SUM(T680:T695)</f>
        <v>0</v>
      </c>
      <c r="AR679" s="155" t="s">
        <v>82</v>
      </c>
      <c r="AT679" s="163" t="s">
        <v>72</v>
      </c>
      <c r="AU679" s="163" t="s">
        <v>80</v>
      </c>
      <c r="AY679" s="155" t="s">
        <v>200</v>
      </c>
      <c r="BK679" s="164">
        <f>SUM(BK680:BK695)</f>
        <v>0</v>
      </c>
    </row>
    <row r="680" spans="1:65" s="2" customFormat="1" ht="21.75" customHeight="1">
      <c r="A680" s="33"/>
      <c r="B680" s="167"/>
      <c r="C680" s="168" t="s">
        <v>1843</v>
      </c>
      <c r="D680" s="168" t="s">
        <v>202</v>
      </c>
      <c r="E680" s="169" t="s">
        <v>1844</v>
      </c>
      <c r="F680" s="170" t="s">
        <v>1845</v>
      </c>
      <c r="G680" s="171" t="s">
        <v>249</v>
      </c>
      <c r="H680" s="172">
        <v>3.75</v>
      </c>
      <c r="I680" s="173"/>
      <c r="J680" s="174">
        <f>ROUND(I680*H680,2)</f>
        <v>0</v>
      </c>
      <c r="K680" s="170" t="s">
        <v>206</v>
      </c>
      <c r="L680" s="34"/>
      <c r="M680" s="175" t="s">
        <v>1</v>
      </c>
      <c r="N680" s="176" t="s">
        <v>38</v>
      </c>
      <c r="O680" s="59"/>
      <c r="P680" s="177">
        <f>O680*H680</f>
        <v>0</v>
      </c>
      <c r="Q680" s="177">
        <v>3.8800000000000002E-3</v>
      </c>
      <c r="R680" s="177">
        <f>Q680*H680</f>
        <v>1.455E-2</v>
      </c>
      <c r="S680" s="177">
        <v>0</v>
      </c>
      <c r="T680" s="178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79" t="s">
        <v>294</v>
      </c>
      <c r="AT680" s="179" t="s">
        <v>202</v>
      </c>
      <c r="AU680" s="179" t="s">
        <v>82</v>
      </c>
      <c r="AY680" s="18" t="s">
        <v>200</v>
      </c>
      <c r="BE680" s="180">
        <f>IF(N680="základní",J680,0)</f>
        <v>0</v>
      </c>
      <c r="BF680" s="180">
        <f>IF(N680="snížená",J680,0)</f>
        <v>0</v>
      </c>
      <c r="BG680" s="180">
        <f>IF(N680="zákl. přenesená",J680,0)</f>
        <v>0</v>
      </c>
      <c r="BH680" s="180">
        <f>IF(N680="sníž. přenesená",J680,0)</f>
        <v>0</v>
      </c>
      <c r="BI680" s="180">
        <f>IF(N680="nulová",J680,0)</f>
        <v>0</v>
      </c>
      <c r="BJ680" s="18" t="s">
        <v>80</v>
      </c>
      <c r="BK680" s="180">
        <f>ROUND(I680*H680,2)</f>
        <v>0</v>
      </c>
      <c r="BL680" s="18" t="s">
        <v>294</v>
      </c>
      <c r="BM680" s="179" t="s">
        <v>1846</v>
      </c>
    </row>
    <row r="681" spans="1:65" s="14" customFormat="1" ht="11.25">
      <c r="B681" s="189"/>
      <c r="D681" s="182" t="s">
        <v>209</v>
      </c>
      <c r="E681" s="190" t="s">
        <v>1</v>
      </c>
      <c r="F681" s="191" t="s">
        <v>1847</v>
      </c>
      <c r="H681" s="192">
        <v>3.75</v>
      </c>
      <c r="I681" s="193"/>
      <c r="L681" s="189"/>
      <c r="M681" s="194"/>
      <c r="N681" s="195"/>
      <c r="O681" s="195"/>
      <c r="P681" s="195"/>
      <c r="Q681" s="195"/>
      <c r="R681" s="195"/>
      <c r="S681" s="195"/>
      <c r="T681" s="196"/>
      <c r="AT681" s="190" t="s">
        <v>209</v>
      </c>
      <c r="AU681" s="190" t="s">
        <v>82</v>
      </c>
      <c r="AV681" s="14" t="s">
        <v>82</v>
      </c>
      <c r="AW681" s="14" t="s">
        <v>30</v>
      </c>
      <c r="AX681" s="14" t="s">
        <v>73</v>
      </c>
      <c r="AY681" s="190" t="s">
        <v>200</v>
      </c>
    </row>
    <row r="682" spans="1:65" s="15" customFormat="1" ht="11.25">
      <c r="B682" s="197"/>
      <c r="D682" s="182" t="s">
        <v>209</v>
      </c>
      <c r="E682" s="198" t="s">
        <v>1</v>
      </c>
      <c r="F682" s="199" t="s">
        <v>214</v>
      </c>
      <c r="H682" s="200">
        <v>3.75</v>
      </c>
      <c r="I682" s="201"/>
      <c r="L682" s="197"/>
      <c r="M682" s="202"/>
      <c r="N682" s="203"/>
      <c r="O682" s="203"/>
      <c r="P682" s="203"/>
      <c r="Q682" s="203"/>
      <c r="R682" s="203"/>
      <c r="S682" s="203"/>
      <c r="T682" s="204"/>
      <c r="AT682" s="198" t="s">
        <v>209</v>
      </c>
      <c r="AU682" s="198" t="s">
        <v>82</v>
      </c>
      <c r="AV682" s="15" t="s">
        <v>207</v>
      </c>
      <c r="AW682" s="15" t="s">
        <v>30</v>
      </c>
      <c r="AX682" s="15" t="s">
        <v>80</v>
      </c>
      <c r="AY682" s="198" t="s">
        <v>200</v>
      </c>
    </row>
    <row r="683" spans="1:65" s="2" customFormat="1" ht="21.75" customHeight="1">
      <c r="A683" s="33"/>
      <c r="B683" s="167"/>
      <c r="C683" s="213" t="s">
        <v>1848</v>
      </c>
      <c r="D683" s="213" t="s">
        <v>436</v>
      </c>
      <c r="E683" s="214" t="s">
        <v>1849</v>
      </c>
      <c r="F683" s="215" t="s">
        <v>1850</v>
      </c>
      <c r="G683" s="216" t="s">
        <v>249</v>
      </c>
      <c r="H683" s="217">
        <v>3.806</v>
      </c>
      <c r="I683" s="218"/>
      <c r="J683" s="219">
        <f>ROUND(I683*H683,2)</f>
        <v>0</v>
      </c>
      <c r="K683" s="215" t="s">
        <v>206</v>
      </c>
      <c r="L683" s="220"/>
      <c r="M683" s="221" t="s">
        <v>1</v>
      </c>
      <c r="N683" s="222" t="s">
        <v>38</v>
      </c>
      <c r="O683" s="59"/>
      <c r="P683" s="177">
        <f>O683*H683</f>
        <v>0</v>
      </c>
      <c r="Q683" s="177">
        <v>1.4999999999999999E-2</v>
      </c>
      <c r="R683" s="177">
        <f>Q683*H683</f>
        <v>5.7090000000000002E-2</v>
      </c>
      <c r="S683" s="177">
        <v>0</v>
      </c>
      <c r="T683" s="178">
        <f>S683*H683</f>
        <v>0</v>
      </c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R683" s="179" t="s">
        <v>393</v>
      </c>
      <c r="AT683" s="179" t="s">
        <v>436</v>
      </c>
      <c r="AU683" s="179" t="s">
        <v>82</v>
      </c>
      <c r="AY683" s="18" t="s">
        <v>200</v>
      </c>
      <c r="BE683" s="180">
        <f>IF(N683="základní",J683,0)</f>
        <v>0</v>
      </c>
      <c r="BF683" s="180">
        <f>IF(N683="snížená",J683,0)</f>
        <v>0</v>
      </c>
      <c r="BG683" s="180">
        <f>IF(N683="zákl. přenesená",J683,0)</f>
        <v>0</v>
      </c>
      <c r="BH683" s="180">
        <f>IF(N683="sníž. přenesená",J683,0)</f>
        <v>0</v>
      </c>
      <c r="BI683" s="180">
        <f>IF(N683="nulová",J683,0)</f>
        <v>0</v>
      </c>
      <c r="BJ683" s="18" t="s">
        <v>80</v>
      </c>
      <c r="BK683" s="180">
        <f>ROUND(I683*H683,2)</f>
        <v>0</v>
      </c>
      <c r="BL683" s="18" t="s">
        <v>294</v>
      </c>
      <c r="BM683" s="179" t="s">
        <v>1851</v>
      </c>
    </row>
    <row r="684" spans="1:65" s="14" customFormat="1" ht="11.25">
      <c r="B684" s="189"/>
      <c r="D684" s="182" t="s">
        <v>209</v>
      </c>
      <c r="E684" s="190" t="s">
        <v>1</v>
      </c>
      <c r="F684" s="191" t="s">
        <v>1852</v>
      </c>
      <c r="H684" s="192">
        <v>3.806</v>
      </c>
      <c r="I684" s="193"/>
      <c r="L684" s="189"/>
      <c r="M684" s="194"/>
      <c r="N684" s="195"/>
      <c r="O684" s="195"/>
      <c r="P684" s="195"/>
      <c r="Q684" s="195"/>
      <c r="R684" s="195"/>
      <c r="S684" s="195"/>
      <c r="T684" s="196"/>
      <c r="AT684" s="190" t="s">
        <v>209</v>
      </c>
      <c r="AU684" s="190" t="s">
        <v>82</v>
      </c>
      <c r="AV684" s="14" t="s">
        <v>82</v>
      </c>
      <c r="AW684" s="14" t="s">
        <v>30</v>
      </c>
      <c r="AX684" s="14" t="s">
        <v>80</v>
      </c>
      <c r="AY684" s="190" t="s">
        <v>200</v>
      </c>
    </row>
    <row r="685" spans="1:65" s="2" customFormat="1" ht="16.5" customHeight="1">
      <c r="A685" s="33"/>
      <c r="B685" s="167"/>
      <c r="C685" s="168" t="s">
        <v>1853</v>
      </c>
      <c r="D685" s="168" t="s">
        <v>202</v>
      </c>
      <c r="E685" s="169" t="s">
        <v>1854</v>
      </c>
      <c r="F685" s="170" t="s">
        <v>1855</v>
      </c>
      <c r="G685" s="171" t="s">
        <v>249</v>
      </c>
      <c r="H685" s="172">
        <v>4.5</v>
      </c>
      <c r="I685" s="173"/>
      <c r="J685" s="174">
        <f>ROUND(I685*H685,2)</f>
        <v>0</v>
      </c>
      <c r="K685" s="170" t="s">
        <v>206</v>
      </c>
      <c r="L685" s="34"/>
      <c r="M685" s="175" t="s">
        <v>1</v>
      </c>
      <c r="N685" s="176" t="s">
        <v>38</v>
      </c>
      <c r="O685" s="59"/>
      <c r="P685" s="177">
        <f>O685*H685</f>
        <v>0</v>
      </c>
      <c r="Q685" s="177">
        <v>1.474E-2</v>
      </c>
      <c r="R685" s="177">
        <f>Q685*H685</f>
        <v>6.633E-2</v>
      </c>
      <c r="S685" s="177">
        <v>0</v>
      </c>
      <c r="T685" s="178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79" t="s">
        <v>294</v>
      </c>
      <c r="AT685" s="179" t="s">
        <v>202</v>
      </c>
      <c r="AU685" s="179" t="s">
        <v>82</v>
      </c>
      <c r="AY685" s="18" t="s">
        <v>200</v>
      </c>
      <c r="BE685" s="180">
        <f>IF(N685="základní",J685,0)</f>
        <v>0</v>
      </c>
      <c r="BF685" s="180">
        <f>IF(N685="snížená",J685,0)</f>
        <v>0</v>
      </c>
      <c r="BG685" s="180">
        <f>IF(N685="zákl. přenesená",J685,0)</f>
        <v>0</v>
      </c>
      <c r="BH685" s="180">
        <f>IF(N685="sníž. přenesená",J685,0)</f>
        <v>0</v>
      </c>
      <c r="BI685" s="180">
        <f>IF(N685="nulová",J685,0)</f>
        <v>0</v>
      </c>
      <c r="BJ685" s="18" t="s">
        <v>80</v>
      </c>
      <c r="BK685" s="180">
        <f>ROUND(I685*H685,2)</f>
        <v>0</v>
      </c>
      <c r="BL685" s="18" t="s">
        <v>294</v>
      </c>
      <c r="BM685" s="179" t="s">
        <v>1856</v>
      </c>
    </row>
    <row r="686" spans="1:65" s="14" customFormat="1" ht="11.25">
      <c r="B686" s="189"/>
      <c r="D686" s="182" t="s">
        <v>209</v>
      </c>
      <c r="E686" s="190" t="s">
        <v>1</v>
      </c>
      <c r="F686" s="191" t="s">
        <v>1857</v>
      </c>
      <c r="H686" s="192">
        <v>4.5</v>
      </c>
      <c r="I686" s="193"/>
      <c r="L686" s="189"/>
      <c r="M686" s="194"/>
      <c r="N686" s="195"/>
      <c r="O686" s="195"/>
      <c r="P686" s="195"/>
      <c r="Q686" s="195"/>
      <c r="R686" s="195"/>
      <c r="S686" s="195"/>
      <c r="T686" s="196"/>
      <c r="AT686" s="190" t="s">
        <v>209</v>
      </c>
      <c r="AU686" s="190" t="s">
        <v>82</v>
      </c>
      <c r="AV686" s="14" t="s">
        <v>82</v>
      </c>
      <c r="AW686" s="14" t="s">
        <v>30</v>
      </c>
      <c r="AX686" s="14" t="s">
        <v>80</v>
      </c>
      <c r="AY686" s="190" t="s">
        <v>200</v>
      </c>
    </row>
    <row r="687" spans="1:65" s="2" customFormat="1" ht="16.5" customHeight="1">
      <c r="A687" s="33"/>
      <c r="B687" s="167"/>
      <c r="C687" s="213" t="s">
        <v>1858</v>
      </c>
      <c r="D687" s="213" t="s">
        <v>436</v>
      </c>
      <c r="E687" s="214" t="s">
        <v>1859</v>
      </c>
      <c r="F687" s="215" t="s">
        <v>1860</v>
      </c>
      <c r="G687" s="216" t="s">
        <v>494</v>
      </c>
      <c r="H687" s="217">
        <v>1</v>
      </c>
      <c r="I687" s="218"/>
      <c r="J687" s="219">
        <f>ROUND(I687*H687,2)</f>
        <v>0</v>
      </c>
      <c r="K687" s="215" t="s">
        <v>1</v>
      </c>
      <c r="L687" s="220"/>
      <c r="M687" s="221" t="s">
        <v>1</v>
      </c>
      <c r="N687" s="222" t="s">
        <v>38</v>
      </c>
      <c r="O687" s="59"/>
      <c r="P687" s="177">
        <f>O687*H687</f>
        <v>0</v>
      </c>
      <c r="Q687" s="177">
        <v>8.0000000000000007E-5</v>
      </c>
      <c r="R687" s="177">
        <f>Q687*H687</f>
        <v>8.0000000000000007E-5</v>
      </c>
      <c r="S687" s="177">
        <v>0</v>
      </c>
      <c r="T687" s="178">
        <f>S687*H687</f>
        <v>0</v>
      </c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R687" s="179" t="s">
        <v>393</v>
      </c>
      <c r="AT687" s="179" t="s">
        <v>436</v>
      </c>
      <c r="AU687" s="179" t="s">
        <v>82</v>
      </c>
      <c r="AY687" s="18" t="s">
        <v>200</v>
      </c>
      <c r="BE687" s="180">
        <f>IF(N687="základní",J687,0)</f>
        <v>0</v>
      </c>
      <c r="BF687" s="180">
        <f>IF(N687="snížená",J687,0)</f>
        <v>0</v>
      </c>
      <c r="BG687" s="180">
        <f>IF(N687="zákl. přenesená",J687,0)</f>
        <v>0</v>
      </c>
      <c r="BH687" s="180">
        <f>IF(N687="sníž. přenesená",J687,0)</f>
        <v>0</v>
      </c>
      <c r="BI687" s="180">
        <f>IF(N687="nulová",J687,0)</f>
        <v>0</v>
      </c>
      <c r="BJ687" s="18" t="s">
        <v>80</v>
      </c>
      <c r="BK687" s="180">
        <f>ROUND(I687*H687,2)</f>
        <v>0</v>
      </c>
      <c r="BL687" s="18" t="s">
        <v>294</v>
      </c>
      <c r="BM687" s="179" t="s">
        <v>1861</v>
      </c>
    </row>
    <row r="688" spans="1:65" s="14" customFormat="1" ht="11.25">
      <c r="B688" s="189"/>
      <c r="D688" s="182" t="s">
        <v>209</v>
      </c>
      <c r="E688" s="190" t="s">
        <v>1</v>
      </c>
      <c r="F688" s="191" t="s">
        <v>1862</v>
      </c>
      <c r="H688" s="192">
        <v>1</v>
      </c>
      <c r="I688" s="193"/>
      <c r="L688" s="189"/>
      <c r="M688" s="194"/>
      <c r="N688" s="195"/>
      <c r="O688" s="195"/>
      <c r="P688" s="195"/>
      <c r="Q688" s="195"/>
      <c r="R688" s="195"/>
      <c r="S688" s="195"/>
      <c r="T688" s="196"/>
      <c r="AT688" s="190" t="s">
        <v>209</v>
      </c>
      <c r="AU688" s="190" t="s">
        <v>82</v>
      </c>
      <c r="AV688" s="14" t="s">
        <v>82</v>
      </c>
      <c r="AW688" s="14" t="s">
        <v>30</v>
      </c>
      <c r="AX688" s="14" t="s">
        <v>80</v>
      </c>
      <c r="AY688" s="190" t="s">
        <v>200</v>
      </c>
    </row>
    <row r="689" spans="1:65" s="2" customFormat="1" ht="16.5" customHeight="1">
      <c r="A689" s="33"/>
      <c r="B689" s="167"/>
      <c r="C689" s="213" t="s">
        <v>1863</v>
      </c>
      <c r="D689" s="213" t="s">
        <v>436</v>
      </c>
      <c r="E689" s="214" t="s">
        <v>1864</v>
      </c>
      <c r="F689" s="215" t="s">
        <v>1865</v>
      </c>
      <c r="G689" s="216" t="s">
        <v>494</v>
      </c>
      <c r="H689" s="217">
        <v>1</v>
      </c>
      <c r="I689" s="218"/>
      <c r="J689" s="219">
        <f>ROUND(I689*H689,2)</f>
        <v>0</v>
      </c>
      <c r="K689" s="215" t="s">
        <v>1</v>
      </c>
      <c r="L689" s="220"/>
      <c r="M689" s="221" t="s">
        <v>1</v>
      </c>
      <c r="N689" s="222" t="s">
        <v>38</v>
      </c>
      <c r="O689" s="59"/>
      <c r="P689" s="177">
        <f>O689*H689</f>
        <v>0</v>
      </c>
      <c r="Q689" s="177">
        <v>1.4999999999999999E-4</v>
      </c>
      <c r="R689" s="177">
        <f>Q689*H689</f>
        <v>1.4999999999999999E-4</v>
      </c>
      <c r="S689" s="177">
        <v>0</v>
      </c>
      <c r="T689" s="178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79" t="s">
        <v>393</v>
      </c>
      <c r="AT689" s="179" t="s">
        <v>436</v>
      </c>
      <c r="AU689" s="179" t="s">
        <v>82</v>
      </c>
      <c r="AY689" s="18" t="s">
        <v>200</v>
      </c>
      <c r="BE689" s="180">
        <f>IF(N689="základní",J689,0)</f>
        <v>0</v>
      </c>
      <c r="BF689" s="180">
        <f>IF(N689="snížená",J689,0)</f>
        <v>0</v>
      </c>
      <c r="BG689" s="180">
        <f>IF(N689="zákl. přenesená",J689,0)</f>
        <v>0</v>
      </c>
      <c r="BH689" s="180">
        <f>IF(N689="sníž. přenesená",J689,0)</f>
        <v>0</v>
      </c>
      <c r="BI689" s="180">
        <f>IF(N689="nulová",J689,0)</f>
        <v>0</v>
      </c>
      <c r="BJ689" s="18" t="s">
        <v>80</v>
      </c>
      <c r="BK689" s="180">
        <f>ROUND(I689*H689,2)</f>
        <v>0</v>
      </c>
      <c r="BL689" s="18" t="s">
        <v>294</v>
      </c>
      <c r="BM689" s="179" t="s">
        <v>1866</v>
      </c>
    </row>
    <row r="690" spans="1:65" s="14" customFormat="1" ht="11.25">
      <c r="B690" s="189"/>
      <c r="D690" s="182" t="s">
        <v>209</v>
      </c>
      <c r="E690" s="190" t="s">
        <v>1</v>
      </c>
      <c r="F690" s="191" t="s">
        <v>80</v>
      </c>
      <c r="H690" s="192">
        <v>1</v>
      </c>
      <c r="I690" s="193"/>
      <c r="L690" s="189"/>
      <c r="M690" s="194"/>
      <c r="N690" s="195"/>
      <c r="O690" s="195"/>
      <c r="P690" s="195"/>
      <c r="Q690" s="195"/>
      <c r="R690" s="195"/>
      <c r="S690" s="195"/>
      <c r="T690" s="196"/>
      <c r="AT690" s="190" t="s">
        <v>209</v>
      </c>
      <c r="AU690" s="190" t="s">
        <v>82</v>
      </c>
      <c r="AV690" s="14" t="s">
        <v>82</v>
      </c>
      <c r="AW690" s="14" t="s">
        <v>30</v>
      </c>
      <c r="AX690" s="14" t="s">
        <v>80</v>
      </c>
      <c r="AY690" s="190" t="s">
        <v>200</v>
      </c>
    </row>
    <row r="691" spans="1:65" s="2" customFormat="1" ht="16.5" customHeight="1">
      <c r="A691" s="33"/>
      <c r="B691" s="167"/>
      <c r="C691" s="168" t="s">
        <v>1867</v>
      </c>
      <c r="D691" s="168" t="s">
        <v>202</v>
      </c>
      <c r="E691" s="169" t="s">
        <v>1868</v>
      </c>
      <c r="F691" s="170" t="s">
        <v>1869</v>
      </c>
      <c r="G691" s="171" t="s">
        <v>249</v>
      </c>
      <c r="H691" s="172">
        <v>9</v>
      </c>
      <c r="I691" s="173"/>
      <c r="J691" s="174">
        <f>ROUND(I691*H691,2)</f>
        <v>0</v>
      </c>
      <c r="K691" s="170" t="s">
        <v>206</v>
      </c>
      <c r="L691" s="34"/>
      <c r="M691" s="175" t="s">
        <v>1</v>
      </c>
      <c r="N691" s="176" t="s">
        <v>38</v>
      </c>
      <c r="O691" s="59"/>
      <c r="P691" s="177">
        <f>O691*H691</f>
        <v>0</v>
      </c>
      <c r="Q691" s="177">
        <v>3.31E-3</v>
      </c>
      <c r="R691" s="177">
        <f>Q691*H691</f>
        <v>2.9790000000000001E-2</v>
      </c>
      <c r="S691" s="177">
        <v>0</v>
      </c>
      <c r="T691" s="178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79" t="s">
        <v>294</v>
      </c>
      <c r="AT691" s="179" t="s">
        <v>202</v>
      </c>
      <c r="AU691" s="179" t="s">
        <v>82</v>
      </c>
      <c r="AY691" s="18" t="s">
        <v>200</v>
      </c>
      <c r="BE691" s="180">
        <f>IF(N691="základní",J691,0)</f>
        <v>0</v>
      </c>
      <c r="BF691" s="180">
        <f>IF(N691="snížená",J691,0)</f>
        <v>0</v>
      </c>
      <c r="BG691" s="180">
        <f>IF(N691="zákl. přenesená",J691,0)</f>
        <v>0</v>
      </c>
      <c r="BH691" s="180">
        <f>IF(N691="sníž. přenesená",J691,0)</f>
        <v>0</v>
      </c>
      <c r="BI691" s="180">
        <f>IF(N691="nulová",J691,0)</f>
        <v>0</v>
      </c>
      <c r="BJ691" s="18" t="s">
        <v>80</v>
      </c>
      <c r="BK691" s="180">
        <f>ROUND(I691*H691,2)</f>
        <v>0</v>
      </c>
      <c r="BL691" s="18" t="s">
        <v>294</v>
      </c>
      <c r="BM691" s="179" t="s">
        <v>1870</v>
      </c>
    </row>
    <row r="692" spans="1:65" s="14" customFormat="1" ht="11.25">
      <c r="B692" s="189"/>
      <c r="D692" s="182" t="s">
        <v>209</v>
      </c>
      <c r="E692" s="190" t="s">
        <v>1275</v>
      </c>
      <c r="F692" s="191" t="s">
        <v>1871</v>
      </c>
      <c r="H692" s="192">
        <v>9</v>
      </c>
      <c r="I692" s="193"/>
      <c r="L692" s="189"/>
      <c r="M692" s="194"/>
      <c r="N692" s="195"/>
      <c r="O692" s="195"/>
      <c r="P692" s="195"/>
      <c r="Q692" s="195"/>
      <c r="R692" s="195"/>
      <c r="S692" s="195"/>
      <c r="T692" s="196"/>
      <c r="AT692" s="190" t="s">
        <v>209</v>
      </c>
      <c r="AU692" s="190" t="s">
        <v>82</v>
      </c>
      <c r="AV692" s="14" t="s">
        <v>82</v>
      </c>
      <c r="AW692" s="14" t="s">
        <v>30</v>
      </c>
      <c r="AX692" s="14" t="s">
        <v>80</v>
      </c>
      <c r="AY692" s="190" t="s">
        <v>200</v>
      </c>
    </row>
    <row r="693" spans="1:65" s="2" customFormat="1" ht="21.75" customHeight="1">
      <c r="A693" s="33"/>
      <c r="B693" s="167"/>
      <c r="C693" s="168" t="s">
        <v>1872</v>
      </c>
      <c r="D693" s="168" t="s">
        <v>202</v>
      </c>
      <c r="E693" s="169" t="s">
        <v>1873</v>
      </c>
      <c r="F693" s="170" t="s">
        <v>1874</v>
      </c>
      <c r="G693" s="171" t="s">
        <v>494</v>
      </c>
      <c r="H693" s="172">
        <v>1</v>
      </c>
      <c r="I693" s="173"/>
      <c r="J693" s="174">
        <f>ROUND(I693*H693,2)</f>
        <v>0</v>
      </c>
      <c r="K693" s="170" t="s">
        <v>1</v>
      </c>
      <c r="L693" s="34"/>
      <c r="M693" s="175" t="s">
        <v>1</v>
      </c>
      <c r="N693" s="176" t="s">
        <v>38</v>
      </c>
      <c r="O693" s="59"/>
      <c r="P693" s="177">
        <f>O693*H693</f>
        <v>0</v>
      </c>
      <c r="Q693" s="177">
        <v>1.0189999999999999E-2</v>
      </c>
      <c r="R693" s="177">
        <f>Q693*H693</f>
        <v>1.0189999999999999E-2</v>
      </c>
      <c r="S693" s="177">
        <v>0</v>
      </c>
      <c r="T693" s="178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79" t="s">
        <v>294</v>
      </c>
      <c r="AT693" s="179" t="s">
        <v>202</v>
      </c>
      <c r="AU693" s="179" t="s">
        <v>82</v>
      </c>
      <c r="AY693" s="18" t="s">
        <v>200</v>
      </c>
      <c r="BE693" s="180">
        <f>IF(N693="základní",J693,0)</f>
        <v>0</v>
      </c>
      <c r="BF693" s="180">
        <f>IF(N693="snížená",J693,0)</f>
        <v>0</v>
      </c>
      <c r="BG693" s="180">
        <f>IF(N693="zákl. přenesená",J693,0)</f>
        <v>0</v>
      </c>
      <c r="BH693" s="180">
        <f>IF(N693="sníž. přenesená",J693,0)</f>
        <v>0</v>
      </c>
      <c r="BI693" s="180">
        <f>IF(N693="nulová",J693,0)</f>
        <v>0</v>
      </c>
      <c r="BJ693" s="18" t="s">
        <v>80</v>
      </c>
      <c r="BK693" s="180">
        <f>ROUND(I693*H693,2)</f>
        <v>0</v>
      </c>
      <c r="BL693" s="18" t="s">
        <v>294</v>
      </c>
      <c r="BM693" s="179" t="s">
        <v>1875</v>
      </c>
    </row>
    <row r="694" spans="1:65" s="14" customFormat="1" ht="11.25">
      <c r="B694" s="189"/>
      <c r="D694" s="182" t="s">
        <v>209</v>
      </c>
      <c r="E694" s="190" t="s">
        <v>1</v>
      </c>
      <c r="F694" s="191" t="s">
        <v>80</v>
      </c>
      <c r="H694" s="192">
        <v>1</v>
      </c>
      <c r="I694" s="193"/>
      <c r="L694" s="189"/>
      <c r="M694" s="194"/>
      <c r="N694" s="195"/>
      <c r="O694" s="195"/>
      <c r="P694" s="195"/>
      <c r="Q694" s="195"/>
      <c r="R694" s="195"/>
      <c r="S694" s="195"/>
      <c r="T694" s="196"/>
      <c r="AT694" s="190" t="s">
        <v>209</v>
      </c>
      <c r="AU694" s="190" t="s">
        <v>82</v>
      </c>
      <c r="AV694" s="14" t="s">
        <v>82</v>
      </c>
      <c r="AW694" s="14" t="s">
        <v>30</v>
      </c>
      <c r="AX694" s="14" t="s">
        <v>80</v>
      </c>
      <c r="AY694" s="190" t="s">
        <v>200</v>
      </c>
    </row>
    <row r="695" spans="1:65" s="2" customFormat="1" ht="21.75" customHeight="1">
      <c r="A695" s="33"/>
      <c r="B695" s="167"/>
      <c r="C695" s="168" t="s">
        <v>1876</v>
      </c>
      <c r="D695" s="168" t="s">
        <v>202</v>
      </c>
      <c r="E695" s="169" t="s">
        <v>1877</v>
      </c>
      <c r="F695" s="170" t="s">
        <v>1878</v>
      </c>
      <c r="G695" s="171" t="s">
        <v>439</v>
      </c>
      <c r="H695" s="172">
        <v>0.17799999999999999</v>
      </c>
      <c r="I695" s="173"/>
      <c r="J695" s="174">
        <f>ROUND(I695*H695,2)</f>
        <v>0</v>
      </c>
      <c r="K695" s="170" t="s">
        <v>206</v>
      </c>
      <c r="L695" s="34"/>
      <c r="M695" s="175" t="s">
        <v>1</v>
      </c>
      <c r="N695" s="176" t="s">
        <v>38</v>
      </c>
      <c r="O695" s="59"/>
      <c r="P695" s="177">
        <f>O695*H695</f>
        <v>0</v>
      </c>
      <c r="Q695" s="177">
        <v>0</v>
      </c>
      <c r="R695" s="177">
        <f>Q695*H695</f>
        <v>0</v>
      </c>
      <c r="S695" s="177">
        <v>0</v>
      </c>
      <c r="T695" s="178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79" t="s">
        <v>294</v>
      </c>
      <c r="AT695" s="179" t="s">
        <v>202</v>
      </c>
      <c r="AU695" s="179" t="s">
        <v>82</v>
      </c>
      <c r="AY695" s="18" t="s">
        <v>200</v>
      </c>
      <c r="BE695" s="180">
        <f>IF(N695="základní",J695,0)</f>
        <v>0</v>
      </c>
      <c r="BF695" s="180">
        <f>IF(N695="snížená",J695,0)</f>
        <v>0</v>
      </c>
      <c r="BG695" s="180">
        <f>IF(N695="zákl. přenesená",J695,0)</f>
        <v>0</v>
      </c>
      <c r="BH695" s="180">
        <f>IF(N695="sníž. přenesená",J695,0)</f>
        <v>0</v>
      </c>
      <c r="BI695" s="180">
        <f>IF(N695="nulová",J695,0)</f>
        <v>0</v>
      </c>
      <c r="BJ695" s="18" t="s">
        <v>80</v>
      </c>
      <c r="BK695" s="180">
        <f>ROUND(I695*H695,2)</f>
        <v>0</v>
      </c>
      <c r="BL695" s="18" t="s">
        <v>294</v>
      </c>
      <c r="BM695" s="179" t="s">
        <v>1879</v>
      </c>
    </row>
    <row r="696" spans="1:65" s="12" customFormat="1" ht="22.9" customHeight="1">
      <c r="B696" s="154"/>
      <c r="D696" s="155" t="s">
        <v>72</v>
      </c>
      <c r="E696" s="165" t="s">
        <v>1880</v>
      </c>
      <c r="F696" s="165" t="s">
        <v>1881</v>
      </c>
      <c r="I696" s="157"/>
      <c r="J696" s="166">
        <f>BK696</f>
        <v>0</v>
      </c>
      <c r="L696" s="154"/>
      <c r="M696" s="159"/>
      <c r="N696" s="160"/>
      <c r="O696" s="160"/>
      <c r="P696" s="161">
        <f>SUM(P697:P703)</f>
        <v>0</v>
      </c>
      <c r="Q696" s="160"/>
      <c r="R696" s="161">
        <f>SUM(R697:R703)</f>
        <v>4.5990000000000003E-2</v>
      </c>
      <c r="S696" s="160"/>
      <c r="T696" s="162">
        <f>SUM(T697:T703)</f>
        <v>8.9519999999999988E-2</v>
      </c>
      <c r="AR696" s="155" t="s">
        <v>82</v>
      </c>
      <c r="AT696" s="163" t="s">
        <v>72</v>
      </c>
      <c r="AU696" s="163" t="s">
        <v>80</v>
      </c>
      <c r="AY696" s="155" t="s">
        <v>200</v>
      </c>
      <c r="BK696" s="164">
        <f>SUM(BK697:BK703)</f>
        <v>0</v>
      </c>
    </row>
    <row r="697" spans="1:65" s="2" customFormat="1" ht="16.5" customHeight="1">
      <c r="A697" s="33"/>
      <c r="B697" s="167"/>
      <c r="C697" s="168" t="s">
        <v>1882</v>
      </c>
      <c r="D697" s="168" t="s">
        <v>202</v>
      </c>
      <c r="E697" s="169" t="s">
        <v>1883</v>
      </c>
      <c r="F697" s="170" t="s">
        <v>1884</v>
      </c>
      <c r="G697" s="171" t="s">
        <v>249</v>
      </c>
      <c r="H697" s="172">
        <v>6</v>
      </c>
      <c r="I697" s="173"/>
      <c r="J697" s="174">
        <f>ROUND(I697*H697,2)</f>
        <v>0</v>
      </c>
      <c r="K697" s="170" t="s">
        <v>1</v>
      </c>
      <c r="L697" s="34"/>
      <c r="M697" s="175" t="s">
        <v>1</v>
      </c>
      <c r="N697" s="176" t="s">
        <v>38</v>
      </c>
      <c r="O697" s="59"/>
      <c r="P697" s="177">
        <f>O697*H697</f>
        <v>0</v>
      </c>
      <c r="Q697" s="177">
        <v>0</v>
      </c>
      <c r="R697" s="177">
        <f>Q697*H697</f>
        <v>0</v>
      </c>
      <c r="S697" s="177">
        <v>1.4919999999999999E-2</v>
      </c>
      <c r="T697" s="178">
        <f>S697*H697</f>
        <v>8.9519999999999988E-2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79" t="s">
        <v>294</v>
      </c>
      <c r="AT697" s="179" t="s">
        <v>202</v>
      </c>
      <c r="AU697" s="179" t="s">
        <v>82</v>
      </c>
      <c r="AY697" s="18" t="s">
        <v>200</v>
      </c>
      <c r="BE697" s="180">
        <f>IF(N697="základní",J697,0)</f>
        <v>0</v>
      </c>
      <c r="BF697" s="180">
        <f>IF(N697="snížená",J697,0)</f>
        <v>0</v>
      </c>
      <c r="BG697" s="180">
        <f>IF(N697="zákl. přenesená",J697,0)</f>
        <v>0</v>
      </c>
      <c r="BH697" s="180">
        <f>IF(N697="sníž. přenesená",J697,0)</f>
        <v>0</v>
      </c>
      <c r="BI697" s="180">
        <f>IF(N697="nulová",J697,0)</f>
        <v>0</v>
      </c>
      <c r="BJ697" s="18" t="s">
        <v>80</v>
      </c>
      <c r="BK697" s="180">
        <f>ROUND(I697*H697,2)</f>
        <v>0</v>
      </c>
      <c r="BL697" s="18" t="s">
        <v>294</v>
      </c>
      <c r="BM697" s="179" t="s">
        <v>1885</v>
      </c>
    </row>
    <row r="698" spans="1:65" s="14" customFormat="1" ht="11.25">
      <c r="B698" s="189"/>
      <c r="D698" s="182" t="s">
        <v>209</v>
      </c>
      <c r="E698" s="190" t="s">
        <v>1</v>
      </c>
      <c r="F698" s="191" t="s">
        <v>1886</v>
      </c>
      <c r="H698" s="192">
        <v>6</v>
      </c>
      <c r="I698" s="193"/>
      <c r="L698" s="189"/>
      <c r="M698" s="194"/>
      <c r="N698" s="195"/>
      <c r="O698" s="195"/>
      <c r="P698" s="195"/>
      <c r="Q698" s="195"/>
      <c r="R698" s="195"/>
      <c r="S698" s="195"/>
      <c r="T698" s="196"/>
      <c r="AT698" s="190" t="s">
        <v>209</v>
      </c>
      <c r="AU698" s="190" t="s">
        <v>82</v>
      </c>
      <c r="AV698" s="14" t="s">
        <v>82</v>
      </c>
      <c r="AW698" s="14" t="s">
        <v>30</v>
      </c>
      <c r="AX698" s="14" t="s">
        <v>80</v>
      </c>
      <c r="AY698" s="190" t="s">
        <v>200</v>
      </c>
    </row>
    <row r="699" spans="1:65" s="2" customFormat="1" ht="16.5" customHeight="1">
      <c r="A699" s="33"/>
      <c r="B699" s="167"/>
      <c r="C699" s="168" t="s">
        <v>1887</v>
      </c>
      <c r="D699" s="168" t="s">
        <v>202</v>
      </c>
      <c r="E699" s="169" t="s">
        <v>1888</v>
      </c>
      <c r="F699" s="170" t="s">
        <v>1889</v>
      </c>
      <c r="G699" s="171" t="s">
        <v>494</v>
      </c>
      <c r="H699" s="172">
        <v>3</v>
      </c>
      <c r="I699" s="173"/>
      <c r="J699" s="174">
        <f>ROUND(I699*H699,2)</f>
        <v>0</v>
      </c>
      <c r="K699" s="170" t="s">
        <v>1</v>
      </c>
      <c r="L699" s="34"/>
      <c r="M699" s="175" t="s">
        <v>1</v>
      </c>
      <c r="N699" s="176" t="s">
        <v>38</v>
      </c>
      <c r="O699" s="59"/>
      <c r="P699" s="177">
        <f>O699*H699</f>
        <v>0</v>
      </c>
      <c r="Q699" s="177">
        <v>1.2500000000000001E-2</v>
      </c>
      <c r="R699" s="177">
        <f>Q699*H699</f>
        <v>3.7500000000000006E-2</v>
      </c>
      <c r="S699" s="177">
        <v>0</v>
      </c>
      <c r="T699" s="178">
        <f>S699*H699</f>
        <v>0</v>
      </c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R699" s="179" t="s">
        <v>294</v>
      </c>
      <c r="AT699" s="179" t="s">
        <v>202</v>
      </c>
      <c r="AU699" s="179" t="s">
        <v>82</v>
      </c>
      <c r="AY699" s="18" t="s">
        <v>200</v>
      </c>
      <c r="BE699" s="180">
        <f>IF(N699="základní",J699,0)</f>
        <v>0</v>
      </c>
      <c r="BF699" s="180">
        <f>IF(N699="snížená",J699,0)</f>
        <v>0</v>
      </c>
      <c r="BG699" s="180">
        <f>IF(N699="zákl. přenesená",J699,0)</f>
        <v>0</v>
      </c>
      <c r="BH699" s="180">
        <f>IF(N699="sníž. přenesená",J699,0)</f>
        <v>0</v>
      </c>
      <c r="BI699" s="180">
        <f>IF(N699="nulová",J699,0)</f>
        <v>0</v>
      </c>
      <c r="BJ699" s="18" t="s">
        <v>80</v>
      </c>
      <c r="BK699" s="180">
        <f>ROUND(I699*H699,2)</f>
        <v>0</v>
      </c>
      <c r="BL699" s="18" t="s">
        <v>294</v>
      </c>
      <c r="BM699" s="179" t="s">
        <v>1890</v>
      </c>
    </row>
    <row r="700" spans="1:65" s="14" customFormat="1" ht="11.25">
      <c r="B700" s="189"/>
      <c r="D700" s="182" t="s">
        <v>209</v>
      </c>
      <c r="E700" s="190" t="s">
        <v>1</v>
      </c>
      <c r="F700" s="191" t="s">
        <v>1464</v>
      </c>
      <c r="H700" s="192">
        <v>3</v>
      </c>
      <c r="I700" s="193"/>
      <c r="L700" s="189"/>
      <c r="M700" s="194"/>
      <c r="N700" s="195"/>
      <c r="O700" s="195"/>
      <c r="P700" s="195"/>
      <c r="Q700" s="195"/>
      <c r="R700" s="195"/>
      <c r="S700" s="195"/>
      <c r="T700" s="196"/>
      <c r="AT700" s="190" t="s">
        <v>209</v>
      </c>
      <c r="AU700" s="190" t="s">
        <v>82</v>
      </c>
      <c r="AV700" s="14" t="s">
        <v>82</v>
      </c>
      <c r="AW700" s="14" t="s">
        <v>30</v>
      </c>
      <c r="AX700" s="14" t="s">
        <v>80</v>
      </c>
      <c r="AY700" s="190" t="s">
        <v>200</v>
      </c>
    </row>
    <row r="701" spans="1:65" s="2" customFormat="1" ht="21.75" customHeight="1">
      <c r="A701" s="33"/>
      <c r="B701" s="167"/>
      <c r="C701" s="168" t="s">
        <v>1891</v>
      </c>
      <c r="D701" s="168" t="s">
        <v>202</v>
      </c>
      <c r="E701" s="169" t="s">
        <v>1892</v>
      </c>
      <c r="F701" s="170" t="s">
        <v>1893</v>
      </c>
      <c r="G701" s="171" t="s">
        <v>249</v>
      </c>
      <c r="H701" s="172">
        <v>3</v>
      </c>
      <c r="I701" s="173"/>
      <c r="J701" s="174">
        <f>ROUND(I701*H701,2)</f>
        <v>0</v>
      </c>
      <c r="K701" s="170" t="s">
        <v>206</v>
      </c>
      <c r="L701" s="34"/>
      <c r="M701" s="175" t="s">
        <v>1</v>
      </c>
      <c r="N701" s="176" t="s">
        <v>38</v>
      </c>
      <c r="O701" s="59"/>
      <c r="P701" s="177">
        <f>O701*H701</f>
        <v>0</v>
      </c>
      <c r="Q701" s="177">
        <v>2.8300000000000001E-3</v>
      </c>
      <c r="R701" s="177">
        <f>Q701*H701</f>
        <v>8.490000000000001E-3</v>
      </c>
      <c r="S701" s="177">
        <v>0</v>
      </c>
      <c r="T701" s="178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79" t="s">
        <v>294</v>
      </c>
      <c r="AT701" s="179" t="s">
        <v>202</v>
      </c>
      <c r="AU701" s="179" t="s">
        <v>82</v>
      </c>
      <c r="AY701" s="18" t="s">
        <v>200</v>
      </c>
      <c r="BE701" s="180">
        <f>IF(N701="základní",J701,0)</f>
        <v>0</v>
      </c>
      <c r="BF701" s="180">
        <f>IF(N701="snížená",J701,0)</f>
        <v>0</v>
      </c>
      <c r="BG701" s="180">
        <f>IF(N701="zákl. přenesená",J701,0)</f>
        <v>0</v>
      </c>
      <c r="BH701" s="180">
        <f>IF(N701="sníž. přenesená",J701,0)</f>
        <v>0</v>
      </c>
      <c r="BI701" s="180">
        <f>IF(N701="nulová",J701,0)</f>
        <v>0</v>
      </c>
      <c r="BJ701" s="18" t="s">
        <v>80</v>
      </c>
      <c r="BK701" s="180">
        <f>ROUND(I701*H701,2)</f>
        <v>0</v>
      </c>
      <c r="BL701" s="18" t="s">
        <v>294</v>
      </c>
      <c r="BM701" s="179" t="s">
        <v>1894</v>
      </c>
    </row>
    <row r="702" spans="1:65" s="14" customFormat="1" ht="11.25">
      <c r="B702" s="189"/>
      <c r="D702" s="182" t="s">
        <v>209</v>
      </c>
      <c r="E702" s="190" t="s">
        <v>1</v>
      </c>
      <c r="F702" s="191" t="s">
        <v>1895</v>
      </c>
      <c r="H702" s="192">
        <v>3</v>
      </c>
      <c r="I702" s="193"/>
      <c r="L702" s="189"/>
      <c r="M702" s="194"/>
      <c r="N702" s="195"/>
      <c r="O702" s="195"/>
      <c r="P702" s="195"/>
      <c r="Q702" s="195"/>
      <c r="R702" s="195"/>
      <c r="S702" s="195"/>
      <c r="T702" s="196"/>
      <c r="AT702" s="190" t="s">
        <v>209</v>
      </c>
      <c r="AU702" s="190" t="s">
        <v>82</v>
      </c>
      <c r="AV702" s="14" t="s">
        <v>82</v>
      </c>
      <c r="AW702" s="14" t="s">
        <v>30</v>
      </c>
      <c r="AX702" s="14" t="s">
        <v>80</v>
      </c>
      <c r="AY702" s="190" t="s">
        <v>200</v>
      </c>
    </row>
    <row r="703" spans="1:65" s="2" customFormat="1" ht="21.75" customHeight="1">
      <c r="A703" s="33"/>
      <c r="B703" s="167"/>
      <c r="C703" s="168" t="s">
        <v>1896</v>
      </c>
      <c r="D703" s="168" t="s">
        <v>202</v>
      </c>
      <c r="E703" s="169" t="s">
        <v>1897</v>
      </c>
      <c r="F703" s="170" t="s">
        <v>1898</v>
      </c>
      <c r="G703" s="171" t="s">
        <v>439</v>
      </c>
      <c r="H703" s="172">
        <v>4.5999999999999999E-2</v>
      </c>
      <c r="I703" s="173"/>
      <c r="J703" s="174">
        <f>ROUND(I703*H703,2)</f>
        <v>0</v>
      </c>
      <c r="K703" s="170" t="s">
        <v>206</v>
      </c>
      <c r="L703" s="34"/>
      <c r="M703" s="175" t="s">
        <v>1</v>
      </c>
      <c r="N703" s="176" t="s">
        <v>38</v>
      </c>
      <c r="O703" s="59"/>
      <c r="P703" s="177">
        <f>O703*H703</f>
        <v>0</v>
      </c>
      <c r="Q703" s="177">
        <v>0</v>
      </c>
      <c r="R703" s="177">
        <f>Q703*H703</f>
        <v>0</v>
      </c>
      <c r="S703" s="177">
        <v>0</v>
      </c>
      <c r="T703" s="178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79" t="s">
        <v>294</v>
      </c>
      <c r="AT703" s="179" t="s">
        <v>202</v>
      </c>
      <c r="AU703" s="179" t="s">
        <v>82</v>
      </c>
      <c r="AY703" s="18" t="s">
        <v>200</v>
      </c>
      <c r="BE703" s="180">
        <f>IF(N703="základní",J703,0)</f>
        <v>0</v>
      </c>
      <c r="BF703" s="180">
        <f>IF(N703="snížená",J703,0)</f>
        <v>0</v>
      </c>
      <c r="BG703" s="180">
        <f>IF(N703="zákl. přenesená",J703,0)</f>
        <v>0</v>
      </c>
      <c r="BH703" s="180">
        <f>IF(N703="sníž. přenesená",J703,0)</f>
        <v>0</v>
      </c>
      <c r="BI703" s="180">
        <f>IF(N703="nulová",J703,0)</f>
        <v>0</v>
      </c>
      <c r="BJ703" s="18" t="s">
        <v>80</v>
      </c>
      <c r="BK703" s="180">
        <f>ROUND(I703*H703,2)</f>
        <v>0</v>
      </c>
      <c r="BL703" s="18" t="s">
        <v>294</v>
      </c>
      <c r="BM703" s="179" t="s">
        <v>1899</v>
      </c>
    </row>
    <row r="704" spans="1:65" s="12" customFormat="1" ht="22.9" customHeight="1">
      <c r="B704" s="154"/>
      <c r="D704" s="155" t="s">
        <v>72</v>
      </c>
      <c r="E704" s="165" t="s">
        <v>1900</v>
      </c>
      <c r="F704" s="165" t="s">
        <v>1901</v>
      </c>
      <c r="I704" s="157"/>
      <c r="J704" s="166">
        <f>BK704</f>
        <v>0</v>
      </c>
      <c r="L704" s="154"/>
      <c r="M704" s="159"/>
      <c r="N704" s="160"/>
      <c r="O704" s="160"/>
      <c r="P704" s="161">
        <f>SUM(P705:P708)</f>
        <v>0</v>
      </c>
      <c r="Q704" s="160"/>
      <c r="R704" s="161">
        <f>SUM(R705:R708)</f>
        <v>6.4941360000000004E-2</v>
      </c>
      <c r="S704" s="160"/>
      <c r="T704" s="162">
        <f>SUM(T705:T708)</f>
        <v>0</v>
      </c>
      <c r="AR704" s="155" t="s">
        <v>82</v>
      </c>
      <c r="AT704" s="163" t="s">
        <v>72</v>
      </c>
      <c r="AU704" s="163" t="s">
        <v>80</v>
      </c>
      <c r="AY704" s="155" t="s">
        <v>200</v>
      </c>
      <c r="BK704" s="164">
        <f>SUM(BK705:BK708)</f>
        <v>0</v>
      </c>
    </row>
    <row r="705" spans="1:65" s="2" customFormat="1" ht="21.75" customHeight="1">
      <c r="A705" s="33"/>
      <c r="B705" s="167"/>
      <c r="C705" s="168" t="s">
        <v>1902</v>
      </c>
      <c r="D705" s="168" t="s">
        <v>202</v>
      </c>
      <c r="E705" s="169" t="s">
        <v>1903</v>
      </c>
      <c r="F705" s="170" t="s">
        <v>1904</v>
      </c>
      <c r="G705" s="171" t="s">
        <v>205</v>
      </c>
      <c r="H705" s="172">
        <v>47.750999999999998</v>
      </c>
      <c r="I705" s="173"/>
      <c r="J705" s="174">
        <f>ROUND(I705*H705,2)</f>
        <v>0</v>
      </c>
      <c r="K705" s="170" t="s">
        <v>206</v>
      </c>
      <c r="L705" s="34"/>
      <c r="M705" s="175" t="s">
        <v>1</v>
      </c>
      <c r="N705" s="176" t="s">
        <v>38</v>
      </c>
      <c r="O705" s="59"/>
      <c r="P705" s="177">
        <f>O705*H705</f>
        <v>0</v>
      </c>
      <c r="Q705" s="177">
        <v>3.6000000000000002E-4</v>
      </c>
      <c r="R705" s="177">
        <f>Q705*H705</f>
        <v>1.7190360000000002E-2</v>
      </c>
      <c r="S705" s="177">
        <v>0</v>
      </c>
      <c r="T705" s="178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79" t="s">
        <v>294</v>
      </c>
      <c r="AT705" s="179" t="s">
        <v>202</v>
      </c>
      <c r="AU705" s="179" t="s">
        <v>82</v>
      </c>
      <c r="AY705" s="18" t="s">
        <v>200</v>
      </c>
      <c r="BE705" s="180">
        <f>IF(N705="základní",J705,0)</f>
        <v>0</v>
      </c>
      <c r="BF705" s="180">
        <f>IF(N705="snížená",J705,0)</f>
        <v>0</v>
      </c>
      <c r="BG705" s="180">
        <f>IF(N705="zákl. přenesená",J705,0)</f>
        <v>0</v>
      </c>
      <c r="BH705" s="180">
        <f>IF(N705="sníž. přenesená",J705,0)</f>
        <v>0</v>
      </c>
      <c r="BI705" s="180">
        <f>IF(N705="nulová",J705,0)</f>
        <v>0</v>
      </c>
      <c r="BJ705" s="18" t="s">
        <v>80</v>
      </c>
      <c r="BK705" s="180">
        <f>ROUND(I705*H705,2)</f>
        <v>0</v>
      </c>
      <c r="BL705" s="18" t="s">
        <v>294</v>
      </c>
      <c r="BM705" s="179" t="s">
        <v>1905</v>
      </c>
    </row>
    <row r="706" spans="1:65" s="14" customFormat="1" ht="11.25">
      <c r="B706" s="189"/>
      <c r="D706" s="182" t="s">
        <v>209</v>
      </c>
      <c r="E706" s="190" t="s">
        <v>1</v>
      </c>
      <c r="F706" s="191" t="s">
        <v>1280</v>
      </c>
      <c r="H706" s="192">
        <v>47.750999999999998</v>
      </c>
      <c r="I706" s="193"/>
      <c r="L706" s="189"/>
      <c r="M706" s="194"/>
      <c r="N706" s="195"/>
      <c r="O706" s="195"/>
      <c r="P706" s="195"/>
      <c r="Q706" s="195"/>
      <c r="R706" s="195"/>
      <c r="S706" s="195"/>
      <c r="T706" s="196"/>
      <c r="AT706" s="190" t="s">
        <v>209</v>
      </c>
      <c r="AU706" s="190" t="s">
        <v>82</v>
      </c>
      <c r="AV706" s="14" t="s">
        <v>82</v>
      </c>
      <c r="AW706" s="14" t="s">
        <v>30</v>
      </c>
      <c r="AX706" s="14" t="s">
        <v>80</v>
      </c>
      <c r="AY706" s="190" t="s">
        <v>200</v>
      </c>
    </row>
    <row r="707" spans="1:65" s="2" customFormat="1" ht="21.75" customHeight="1">
      <c r="A707" s="33"/>
      <c r="B707" s="167"/>
      <c r="C707" s="168" t="s">
        <v>1906</v>
      </c>
      <c r="D707" s="168" t="s">
        <v>202</v>
      </c>
      <c r="E707" s="169" t="s">
        <v>1907</v>
      </c>
      <c r="F707" s="170" t="s">
        <v>1908</v>
      </c>
      <c r="G707" s="171" t="s">
        <v>205</v>
      </c>
      <c r="H707" s="172">
        <v>95.501999999999995</v>
      </c>
      <c r="I707" s="173"/>
      <c r="J707" s="174">
        <f>ROUND(I707*H707,2)</f>
        <v>0</v>
      </c>
      <c r="K707" s="170" t="s">
        <v>206</v>
      </c>
      <c r="L707" s="34"/>
      <c r="M707" s="175" t="s">
        <v>1</v>
      </c>
      <c r="N707" s="176" t="s">
        <v>38</v>
      </c>
      <c r="O707" s="59"/>
      <c r="P707" s="177">
        <f>O707*H707</f>
        <v>0</v>
      </c>
      <c r="Q707" s="177">
        <v>5.0000000000000001E-4</v>
      </c>
      <c r="R707" s="177">
        <f>Q707*H707</f>
        <v>4.7751000000000002E-2</v>
      </c>
      <c r="S707" s="177">
        <v>0</v>
      </c>
      <c r="T707" s="178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79" t="s">
        <v>294</v>
      </c>
      <c r="AT707" s="179" t="s">
        <v>202</v>
      </c>
      <c r="AU707" s="179" t="s">
        <v>82</v>
      </c>
      <c r="AY707" s="18" t="s">
        <v>200</v>
      </c>
      <c r="BE707" s="180">
        <f>IF(N707="základní",J707,0)</f>
        <v>0</v>
      </c>
      <c r="BF707" s="180">
        <f>IF(N707="snížená",J707,0)</f>
        <v>0</v>
      </c>
      <c r="BG707" s="180">
        <f>IF(N707="zákl. přenesená",J707,0)</f>
        <v>0</v>
      </c>
      <c r="BH707" s="180">
        <f>IF(N707="sníž. přenesená",J707,0)</f>
        <v>0</v>
      </c>
      <c r="BI707" s="180">
        <f>IF(N707="nulová",J707,0)</f>
        <v>0</v>
      </c>
      <c r="BJ707" s="18" t="s">
        <v>80</v>
      </c>
      <c r="BK707" s="180">
        <f>ROUND(I707*H707,2)</f>
        <v>0</v>
      </c>
      <c r="BL707" s="18" t="s">
        <v>294</v>
      </c>
      <c r="BM707" s="179" t="s">
        <v>1909</v>
      </c>
    </row>
    <row r="708" spans="1:65" s="14" customFormat="1" ht="11.25">
      <c r="B708" s="189"/>
      <c r="D708" s="182" t="s">
        <v>209</v>
      </c>
      <c r="E708" s="190" t="s">
        <v>1</v>
      </c>
      <c r="F708" s="191" t="s">
        <v>1910</v>
      </c>
      <c r="H708" s="192">
        <v>95.501999999999995</v>
      </c>
      <c r="I708" s="193"/>
      <c r="L708" s="189"/>
      <c r="M708" s="194"/>
      <c r="N708" s="195"/>
      <c r="O708" s="195"/>
      <c r="P708" s="195"/>
      <c r="Q708" s="195"/>
      <c r="R708" s="195"/>
      <c r="S708" s="195"/>
      <c r="T708" s="196"/>
      <c r="AT708" s="190" t="s">
        <v>209</v>
      </c>
      <c r="AU708" s="190" t="s">
        <v>82</v>
      </c>
      <c r="AV708" s="14" t="s">
        <v>82</v>
      </c>
      <c r="AW708" s="14" t="s">
        <v>30</v>
      </c>
      <c r="AX708" s="14" t="s">
        <v>80</v>
      </c>
      <c r="AY708" s="190" t="s">
        <v>200</v>
      </c>
    </row>
    <row r="709" spans="1:65" s="12" customFormat="1" ht="25.9" customHeight="1">
      <c r="B709" s="154"/>
      <c r="D709" s="155" t="s">
        <v>72</v>
      </c>
      <c r="E709" s="156" t="s">
        <v>436</v>
      </c>
      <c r="F709" s="156" t="s">
        <v>874</v>
      </c>
      <c r="I709" s="157"/>
      <c r="J709" s="158">
        <f>BK709</f>
        <v>0</v>
      </c>
      <c r="L709" s="154"/>
      <c r="M709" s="159"/>
      <c r="N709" s="160"/>
      <c r="O709" s="160"/>
      <c r="P709" s="161">
        <f>P710</f>
        <v>0</v>
      </c>
      <c r="Q709" s="160"/>
      <c r="R709" s="161">
        <f>R710</f>
        <v>0.1604498</v>
      </c>
      <c r="S709" s="160"/>
      <c r="T709" s="162">
        <f>T710</f>
        <v>0</v>
      </c>
      <c r="AR709" s="155" t="s">
        <v>218</v>
      </c>
      <c r="AT709" s="163" t="s">
        <v>72</v>
      </c>
      <c r="AU709" s="163" t="s">
        <v>73</v>
      </c>
      <c r="AY709" s="155" t="s">
        <v>200</v>
      </c>
      <c r="BK709" s="164">
        <f>BK710</f>
        <v>0</v>
      </c>
    </row>
    <row r="710" spans="1:65" s="12" customFormat="1" ht="22.9" customHeight="1">
      <c r="B710" s="154"/>
      <c r="D710" s="155" t="s">
        <v>72</v>
      </c>
      <c r="E710" s="165" t="s">
        <v>875</v>
      </c>
      <c r="F710" s="165" t="s">
        <v>876</v>
      </c>
      <c r="I710" s="157"/>
      <c r="J710" s="166">
        <f>BK710</f>
        <v>0</v>
      </c>
      <c r="L710" s="154"/>
      <c r="M710" s="159"/>
      <c r="N710" s="160"/>
      <c r="O710" s="160"/>
      <c r="P710" s="161">
        <f>SUM(P711:P717)</f>
        <v>0</v>
      </c>
      <c r="Q710" s="160"/>
      <c r="R710" s="161">
        <f>SUM(R711:R717)</f>
        <v>0.1604498</v>
      </c>
      <c r="S710" s="160"/>
      <c r="T710" s="162">
        <f>SUM(T711:T717)</f>
        <v>0</v>
      </c>
      <c r="AR710" s="155" t="s">
        <v>218</v>
      </c>
      <c r="AT710" s="163" t="s">
        <v>72</v>
      </c>
      <c r="AU710" s="163" t="s">
        <v>80</v>
      </c>
      <c r="AY710" s="155" t="s">
        <v>200</v>
      </c>
      <c r="BK710" s="164">
        <f>SUM(BK711:BK717)</f>
        <v>0</v>
      </c>
    </row>
    <row r="711" spans="1:65" s="2" customFormat="1" ht="21.75" customHeight="1">
      <c r="A711" s="33"/>
      <c r="B711" s="167"/>
      <c r="C711" s="168" t="s">
        <v>1911</v>
      </c>
      <c r="D711" s="168" t="s">
        <v>202</v>
      </c>
      <c r="E711" s="169" t="s">
        <v>878</v>
      </c>
      <c r="F711" s="170" t="s">
        <v>879</v>
      </c>
      <c r="G711" s="171" t="s">
        <v>249</v>
      </c>
      <c r="H711" s="172">
        <v>4.34</v>
      </c>
      <c r="I711" s="173"/>
      <c r="J711" s="174">
        <f>ROUND(I711*H711,2)</f>
        <v>0</v>
      </c>
      <c r="K711" s="170" t="s">
        <v>206</v>
      </c>
      <c r="L711" s="34"/>
      <c r="M711" s="175" t="s">
        <v>1</v>
      </c>
      <c r="N711" s="176" t="s">
        <v>38</v>
      </c>
      <c r="O711" s="59"/>
      <c r="P711" s="177">
        <f>O711*H711</f>
        <v>0</v>
      </c>
      <c r="Q711" s="177">
        <v>3.6900000000000002E-2</v>
      </c>
      <c r="R711" s="177">
        <f>Q711*H711</f>
        <v>0.16014600000000001</v>
      </c>
      <c r="S711" s="177">
        <v>0</v>
      </c>
      <c r="T711" s="178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79" t="s">
        <v>207</v>
      </c>
      <c r="AT711" s="179" t="s">
        <v>202</v>
      </c>
      <c r="AU711" s="179" t="s">
        <v>82</v>
      </c>
      <c r="AY711" s="18" t="s">
        <v>200</v>
      </c>
      <c r="BE711" s="180">
        <f>IF(N711="základní",J711,0)</f>
        <v>0</v>
      </c>
      <c r="BF711" s="180">
        <f>IF(N711="snížená",J711,0)</f>
        <v>0</v>
      </c>
      <c r="BG711" s="180">
        <f>IF(N711="zákl. přenesená",J711,0)</f>
        <v>0</v>
      </c>
      <c r="BH711" s="180">
        <f>IF(N711="sníž. přenesená",J711,0)</f>
        <v>0</v>
      </c>
      <c r="BI711" s="180">
        <f>IF(N711="nulová",J711,0)</f>
        <v>0</v>
      </c>
      <c r="BJ711" s="18" t="s">
        <v>80</v>
      </c>
      <c r="BK711" s="180">
        <f>ROUND(I711*H711,2)</f>
        <v>0</v>
      </c>
      <c r="BL711" s="18" t="s">
        <v>207</v>
      </c>
      <c r="BM711" s="179" t="s">
        <v>1912</v>
      </c>
    </row>
    <row r="712" spans="1:65" s="14" customFormat="1" ht="11.25">
      <c r="B712" s="189"/>
      <c r="D712" s="182" t="s">
        <v>209</v>
      </c>
      <c r="E712" s="190" t="s">
        <v>1</v>
      </c>
      <c r="F712" s="191" t="s">
        <v>1913</v>
      </c>
      <c r="H712" s="192">
        <v>2.34</v>
      </c>
      <c r="I712" s="193"/>
      <c r="L712" s="189"/>
      <c r="M712" s="194"/>
      <c r="N712" s="195"/>
      <c r="O712" s="195"/>
      <c r="P712" s="195"/>
      <c r="Q712" s="195"/>
      <c r="R712" s="195"/>
      <c r="S712" s="195"/>
      <c r="T712" s="196"/>
      <c r="AT712" s="190" t="s">
        <v>209</v>
      </c>
      <c r="AU712" s="190" t="s">
        <v>82</v>
      </c>
      <c r="AV712" s="14" t="s">
        <v>82</v>
      </c>
      <c r="AW712" s="14" t="s">
        <v>30</v>
      </c>
      <c r="AX712" s="14" t="s">
        <v>73</v>
      </c>
      <c r="AY712" s="190" t="s">
        <v>200</v>
      </c>
    </row>
    <row r="713" spans="1:65" s="14" customFormat="1" ht="11.25">
      <c r="B713" s="189"/>
      <c r="D713" s="182" t="s">
        <v>209</v>
      </c>
      <c r="E713" s="190" t="s">
        <v>1</v>
      </c>
      <c r="F713" s="191" t="s">
        <v>1914</v>
      </c>
      <c r="H713" s="192">
        <v>2</v>
      </c>
      <c r="I713" s="193"/>
      <c r="L713" s="189"/>
      <c r="M713" s="194"/>
      <c r="N713" s="195"/>
      <c r="O713" s="195"/>
      <c r="P713" s="195"/>
      <c r="Q713" s="195"/>
      <c r="R713" s="195"/>
      <c r="S713" s="195"/>
      <c r="T713" s="196"/>
      <c r="AT713" s="190" t="s">
        <v>209</v>
      </c>
      <c r="AU713" s="190" t="s">
        <v>82</v>
      </c>
      <c r="AV713" s="14" t="s">
        <v>82</v>
      </c>
      <c r="AW713" s="14" t="s">
        <v>30</v>
      </c>
      <c r="AX713" s="14" t="s">
        <v>73</v>
      </c>
      <c r="AY713" s="190" t="s">
        <v>200</v>
      </c>
    </row>
    <row r="714" spans="1:65" s="15" customFormat="1" ht="11.25">
      <c r="B714" s="197"/>
      <c r="D714" s="182" t="s">
        <v>209</v>
      </c>
      <c r="E714" s="198" t="s">
        <v>1</v>
      </c>
      <c r="F714" s="199" t="s">
        <v>214</v>
      </c>
      <c r="H714" s="200">
        <v>4.34</v>
      </c>
      <c r="I714" s="201"/>
      <c r="L714" s="197"/>
      <c r="M714" s="202"/>
      <c r="N714" s="203"/>
      <c r="O714" s="203"/>
      <c r="P714" s="203"/>
      <c r="Q714" s="203"/>
      <c r="R714" s="203"/>
      <c r="S714" s="203"/>
      <c r="T714" s="204"/>
      <c r="AT714" s="198" t="s">
        <v>209</v>
      </c>
      <c r="AU714" s="198" t="s">
        <v>82</v>
      </c>
      <c r="AV714" s="15" t="s">
        <v>207</v>
      </c>
      <c r="AW714" s="15" t="s">
        <v>30</v>
      </c>
      <c r="AX714" s="15" t="s">
        <v>80</v>
      </c>
      <c r="AY714" s="198" t="s">
        <v>200</v>
      </c>
    </row>
    <row r="715" spans="1:65" s="2" customFormat="1" ht="16.5" customHeight="1">
      <c r="A715" s="33"/>
      <c r="B715" s="167"/>
      <c r="C715" s="168" t="s">
        <v>1915</v>
      </c>
      <c r="D715" s="168" t="s">
        <v>202</v>
      </c>
      <c r="E715" s="169" t="s">
        <v>884</v>
      </c>
      <c r="F715" s="170" t="s">
        <v>885</v>
      </c>
      <c r="G715" s="171" t="s">
        <v>249</v>
      </c>
      <c r="H715" s="172">
        <v>4.34</v>
      </c>
      <c r="I715" s="173"/>
      <c r="J715" s="174">
        <f>ROUND(I715*H715,2)</f>
        <v>0</v>
      </c>
      <c r="K715" s="170" t="s">
        <v>886</v>
      </c>
      <c r="L715" s="34"/>
      <c r="M715" s="175" t="s">
        <v>1</v>
      </c>
      <c r="N715" s="176" t="s">
        <v>38</v>
      </c>
      <c r="O715" s="59"/>
      <c r="P715" s="177">
        <f>O715*H715</f>
        <v>0</v>
      </c>
      <c r="Q715" s="177">
        <v>6.9999999999999994E-5</v>
      </c>
      <c r="R715" s="177">
        <f>Q715*H715</f>
        <v>3.0379999999999996E-4</v>
      </c>
      <c r="S715" s="177">
        <v>0</v>
      </c>
      <c r="T715" s="178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79" t="s">
        <v>588</v>
      </c>
      <c r="AT715" s="179" t="s">
        <v>202</v>
      </c>
      <c r="AU715" s="179" t="s">
        <v>82</v>
      </c>
      <c r="AY715" s="18" t="s">
        <v>200</v>
      </c>
      <c r="BE715" s="180">
        <f>IF(N715="základní",J715,0)</f>
        <v>0</v>
      </c>
      <c r="BF715" s="180">
        <f>IF(N715="snížená",J715,0)</f>
        <v>0</v>
      </c>
      <c r="BG715" s="180">
        <f>IF(N715="zákl. přenesená",J715,0)</f>
        <v>0</v>
      </c>
      <c r="BH715" s="180">
        <f>IF(N715="sníž. přenesená",J715,0)</f>
        <v>0</v>
      </c>
      <c r="BI715" s="180">
        <f>IF(N715="nulová",J715,0)</f>
        <v>0</v>
      </c>
      <c r="BJ715" s="18" t="s">
        <v>80</v>
      </c>
      <c r="BK715" s="180">
        <f>ROUND(I715*H715,2)</f>
        <v>0</v>
      </c>
      <c r="BL715" s="18" t="s">
        <v>588</v>
      </c>
      <c r="BM715" s="179" t="s">
        <v>1916</v>
      </c>
    </row>
    <row r="716" spans="1:65" s="14" customFormat="1" ht="11.25">
      <c r="B716" s="189"/>
      <c r="D716" s="182" t="s">
        <v>209</v>
      </c>
      <c r="E716" s="190" t="s">
        <v>1</v>
      </c>
      <c r="F716" s="191" t="s">
        <v>1917</v>
      </c>
      <c r="H716" s="192">
        <v>4.34</v>
      </c>
      <c r="I716" s="193"/>
      <c r="L716" s="189"/>
      <c r="M716" s="194"/>
      <c r="N716" s="195"/>
      <c r="O716" s="195"/>
      <c r="P716" s="195"/>
      <c r="Q716" s="195"/>
      <c r="R716" s="195"/>
      <c r="S716" s="195"/>
      <c r="T716" s="196"/>
      <c r="AT716" s="190" t="s">
        <v>209</v>
      </c>
      <c r="AU716" s="190" t="s">
        <v>82</v>
      </c>
      <c r="AV716" s="14" t="s">
        <v>82</v>
      </c>
      <c r="AW716" s="14" t="s">
        <v>30</v>
      </c>
      <c r="AX716" s="14" t="s">
        <v>73</v>
      </c>
      <c r="AY716" s="190" t="s">
        <v>200</v>
      </c>
    </row>
    <row r="717" spans="1:65" s="15" customFormat="1" ht="11.25">
      <c r="B717" s="197"/>
      <c r="D717" s="182" t="s">
        <v>209</v>
      </c>
      <c r="E717" s="198" t="s">
        <v>1</v>
      </c>
      <c r="F717" s="199" t="s">
        <v>214</v>
      </c>
      <c r="H717" s="200">
        <v>4.34</v>
      </c>
      <c r="I717" s="201"/>
      <c r="L717" s="197"/>
      <c r="M717" s="223"/>
      <c r="N717" s="224"/>
      <c r="O717" s="224"/>
      <c r="P717" s="224"/>
      <c r="Q717" s="224"/>
      <c r="R717" s="224"/>
      <c r="S717" s="224"/>
      <c r="T717" s="225"/>
      <c r="AT717" s="198" t="s">
        <v>209</v>
      </c>
      <c r="AU717" s="198" t="s">
        <v>82</v>
      </c>
      <c r="AV717" s="15" t="s">
        <v>207</v>
      </c>
      <c r="AW717" s="15" t="s">
        <v>30</v>
      </c>
      <c r="AX717" s="15" t="s">
        <v>80</v>
      </c>
      <c r="AY717" s="198" t="s">
        <v>200</v>
      </c>
    </row>
    <row r="718" spans="1:65" s="2" customFormat="1" ht="6.95" customHeight="1">
      <c r="A718" s="33"/>
      <c r="B718" s="48"/>
      <c r="C718" s="49"/>
      <c r="D718" s="49"/>
      <c r="E718" s="49"/>
      <c r="F718" s="49"/>
      <c r="G718" s="49"/>
      <c r="H718" s="49"/>
      <c r="I718" s="127"/>
      <c r="J718" s="49"/>
      <c r="K718" s="49"/>
      <c r="L718" s="34"/>
      <c r="M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</row>
  </sheetData>
  <autoFilter ref="C134:K717" xr:uid="{00000000-0009-0000-0000-000003000000}"/>
  <mergeCells count="12">
    <mergeCell ref="E127:H127"/>
    <mergeCell ref="L2:V2"/>
    <mergeCell ref="E85:H85"/>
    <mergeCell ref="E87:H87"/>
    <mergeCell ref="E89:H89"/>
    <mergeCell ref="E123:H123"/>
    <mergeCell ref="E125:H12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59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</row>
    <row r="5" spans="1:46" s="1" customFormat="1" ht="6.95" customHeight="1">
      <c r="B5" s="21"/>
      <c r="I5" s="99"/>
      <c r="L5" s="21"/>
    </row>
    <row r="6" spans="1:46" s="1" customFormat="1" ht="12" customHeight="1">
      <c r="B6" s="21"/>
      <c r="D6" s="28" t="s">
        <v>16</v>
      </c>
      <c r="I6" s="99"/>
      <c r="L6" s="21"/>
    </row>
    <row r="7" spans="1:4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</row>
    <row r="8" spans="1:46" s="1" customFormat="1" ht="12" customHeight="1">
      <c r="B8" s="21"/>
      <c r="D8" s="28" t="s">
        <v>128</v>
      </c>
      <c r="I8" s="99"/>
      <c r="L8" s="21"/>
    </row>
    <row r="9" spans="1:46" s="2" customFormat="1" ht="16.5" customHeight="1">
      <c r="A9" s="33"/>
      <c r="B9" s="34"/>
      <c r="C9" s="33"/>
      <c r="D9" s="33"/>
      <c r="E9" s="278" t="s">
        <v>1232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136</v>
      </c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5" t="s">
        <v>1918</v>
      </c>
      <c r="F11" s="280"/>
      <c r="G11" s="280"/>
      <c r="H11" s="280"/>
      <c r="I11" s="10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10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104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104" t="s">
        <v>22</v>
      </c>
      <c r="J14" s="56" t="str">
        <f>'Rekapitulace stavby'!AN8</f>
        <v>11. 5. 2020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10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24</v>
      </c>
      <c r="E16" s="33"/>
      <c r="F16" s="33"/>
      <c r="G16" s="33"/>
      <c r="H16" s="33"/>
      <c r="I16" s="104" t="s">
        <v>25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104" t="s">
        <v>26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10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104" t="s">
        <v>25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1" t="str">
        <f>'Rekapitulace stavby'!E14</f>
        <v>Vyplň údaj</v>
      </c>
      <c r="F20" s="261"/>
      <c r="G20" s="261"/>
      <c r="H20" s="261"/>
      <c r="I20" s="104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10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104" t="s">
        <v>25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104" t="s">
        <v>26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10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104" t="s">
        <v>25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104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10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5"/>
      <c r="B29" s="106"/>
      <c r="C29" s="105"/>
      <c r="D29" s="105"/>
      <c r="E29" s="266" t="s">
        <v>1</v>
      </c>
      <c r="F29" s="266"/>
      <c r="G29" s="266"/>
      <c r="H29" s="266"/>
      <c r="I29" s="107"/>
      <c r="J29" s="105"/>
      <c r="K29" s="105"/>
      <c r="L29" s="108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10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0" t="s">
        <v>33</v>
      </c>
      <c r="E32" s="33"/>
      <c r="F32" s="33"/>
      <c r="G32" s="33"/>
      <c r="H32" s="33"/>
      <c r="I32" s="103"/>
      <c r="J32" s="72">
        <f>ROUND(J131,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9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111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2" t="s">
        <v>37</v>
      </c>
      <c r="E35" s="28" t="s">
        <v>38</v>
      </c>
      <c r="F35" s="113">
        <f>ROUND((SUM(BE131:BE593)),  2)</f>
        <v>0</v>
      </c>
      <c r="G35" s="33"/>
      <c r="H35" s="33"/>
      <c r="I35" s="114">
        <v>0.21</v>
      </c>
      <c r="J35" s="113">
        <f>ROUND(((SUM(BE131:BE593))*I35),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13">
        <f>ROUND((SUM(BF131:BF593)),  2)</f>
        <v>0</v>
      </c>
      <c r="G36" s="33"/>
      <c r="H36" s="33"/>
      <c r="I36" s="114">
        <v>0.15</v>
      </c>
      <c r="J36" s="113">
        <f>ROUND(((SUM(BF131:BF593))*I36),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13">
        <f>ROUND((SUM(BG131:BG593)),  2)</f>
        <v>0</v>
      </c>
      <c r="G37" s="33"/>
      <c r="H37" s="33"/>
      <c r="I37" s="114">
        <v>0.21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13">
        <f>ROUND((SUM(BH131:BH593)),  2)</f>
        <v>0</v>
      </c>
      <c r="G38" s="33"/>
      <c r="H38" s="33"/>
      <c r="I38" s="114">
        <v>0.15</v>
      </c>
      <c r="J38" s="11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13">
        <f>ROUND((SUM(BI131:BI593)),  2)</f>
        <v>0</v>
      </c>
      <c r="G39" s="33"/>
      <c r="H39" s="33"/>
      <c r="I39" s="114">
        <v>0</v>
      </c>
      <c r="J39" s="11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5"/>
      <c r="D41" s="116" t="s">
        <v>43</v>
      </c>
      <c r="E41" s="61"/>
      <c r="F41" s="61"/>
      <c r="G41" s="117" t="s">
        <v>44</v>
      </c>
      <c r="H41" s="118" t="s">
        <v>45</v>
      </c>
      <c r="I41" s="119"/>
      <c r="J41" s="120">
        <f>SUM(J32:J39)</f>
        <v>0</v>
      </c>
      <c r="K41" s="121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10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128</v>
      </c>
      <c r="I86" s="99"/>
      <c r="L86" s="21"/>
    </row>
    <row r="87" spans="1:31" s="2" customFormat="1" ht="16.5" customHeight="1">
      <c r="A87" s="33"/>
      <c r="B87" s="34"/>
      <c r="C87" s="33"/>
      <c r="D87" s="33"/>
      <c r="E87" s="278" t="s">
        <v>1232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136</v>
      </c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5" t="str">
        <f>E11</f>
        <v>DSO 320.2 - KANALIZAČNÍ PŘÍPOJKY - BEZVÝKOPOVĚ</v>
      </c>
      <c r="F89" s="280"/>
      <c r="G89" s="280"/>
      <c r="H89" s="280"/>
      <c r="I89" s="10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104" t="s">
        <v>22</v>
      </c>
      <c r="J91" s="56" t="str">
        <f>IF(J14="","",J14)</f>
        <v>11. 5. 2020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10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24</v>
      </c>
      <c r="D93" s="33"/>
      <c r="E93" s="33"/>
      <c r="F93" s="26" t="str">
        <f>E17</f>
        <v xml:space="preserve"> </v>
      </c>
      <c r="G93" s="33"/>
      <c r="H93" s="33"/>
      <c r="I93" s="104" t="s">
        <v>29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104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29" t="s">
        <v>171</v>
      </c>
      <c r="D96" s="115"/>
      <c r="E96" s="115"/>
      <c r="F96" s="115"/>
      <c r="G96" s="115"/>
      <c r="H96" s="115"/>
      <c r="I96" s="130"/>
      <c r="J96" s="131" t="s">
        <v>172</v>
      </c>
      <c r="K96" s="115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10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32" t="s">
        <v>173</v>
      </c>
      <c r="D98" s="33"/>
      <c r="E98" s="33"/>
      <c r="F98" s="33"/>
      <c r="G98" s="33"/>
      <c r="H98" s="33"/>
      <c r="I98" s="10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174</v>
      </c>
    </row>
    <row r="99" spans="1:47" s="9" customFormat="1" ht="24.95" customHeight="1">
      <c r="B99" s="133"/>
      <c r="D99" s="134" t="s">
        <v>175</v>
      </c>
      <c r="E99" s="135"/>
      <c r="F99" s="135"/>
      <c r="G99" s="135"/>
      <c r="H99" s="135"/>
      <c r="I99" s="136"/>
      <c r="J99" s="137">
        <f>J132</f>
        <v>0</v>
      </c>
      <c r="L99" s="133"/>
    </row>
    <row r="100" spans="1:47" s="10" customFormat="1" ht="19.899999999999999" customHeight="1">
      <c r="B100" s="138"/>
      <c r="D100" s="139" t="s">
        <v>176</v>
      </c>
      <c r="E100" s="140"/>
      <c r="F100" s="140"/>
      <c r="G100" s="140"/>
      <c r="H100" s="140"/>
      <c r="I100" s="141"/>
      <c r="J100" s="142">
        <f>J133</f>
        <v>0</v>
      </c>
      <c r="L100" s="138"/>
    </row>
    <row r="101" spans="1:47" s="10" customFormat="1" ht="19.899999999999999" customHeight="1">
      <c r="B101" s="138"/>
      <c r="D101" s="139" t="s">
        <v>890</v>
      </c>
      <c r="E101" s="140"/>
      <c r="F101" s="140"/>
      <c r="G101" s="140"/>
      <c r="H101" s="140"/>
      <c r="I101" s="141"/>
      <c r="J101" s="142">
        <f>J372</f>
        <v>0</v>
      </c>
      <c r="L101" s="138"/>
    </row>
    <row r="102" spans="1:47" s="10" customFormat="1" ht="19.899999999999999" customHeight="1">
      <c r="B102" s="138"/>
      <c r="D102" s="139" t="s">
        <v>177</v>
      </c>
      <c r="E102" s="140"/>
      <c r="F102" s="140"/>
      <c r="G102" s="140"/>
      <c r="H102" s="140"/>
      <c r="I102" s="141"/>
      <c r="J102" s="142">
        <f>J389</f>
        <v>0</v>
      </c>
      <c r="L102" s="138"/>
    </row>
    <row r="103" spans="1:47" s="10" customFormat="1" ht="19.899999999999999" customHeight="1">
      <c r="B103" s="138"/>
      <c r="D103" s="139" t="s">
        <v>178</v>
      </c>
      <c r="E103" s="140"/>
      <c r="F103" s="140"/>
      <c r="G103" s="140"/>
      <c r="H103" s="140"/>
      <c r="I103" s="141"/>
      <c r="J103" s="142">
        <f>J403</f>
        <v>0</v>
      </c>
      <c r="L103" s="138"/>
    </row>
    <row r="104" spans="1:47" s="10" customFormat="1" ht="19.899999999999999" customHeight="1">
      <c r="B104" s="138"/>
      <c r="D104" s="139" t="s">
        <v>891</v>
      </c>
      <c r="E104" s="140"/>
      <c r="F104" s="140"/>
      <c r="G104" s="140"/>
      <c r="H104" s="140"/>
      <c r="I104" s="141"/>
      <c r="J104" s="142">
        <f>J418</f>
        <v>0</v>
      </c>
      <c r="L104" s="138"/>
    </row>
    <row r="105" spans="1:47" s="10" customFormat="1" ht="19.899999999999999" customHeight="1">
      <c r="B105" s="138"/>
      <c r="D105" s="139" t="s">
        <v>181</v>
      </c>
      <c r="E105" s="140"/>
      <c r="F105" s="140"/>
      <c r="G105" s="140"/>
      <c r="H105" s="140"/>
      <c r="I105" s="141"/>
      <c r="J105" s="142">
        <f>J496</f>
        <v>0</v>
      </c>
      <c r="L105" s="138"/>
    </row>
    <row r="106" spans="1:47" s="10" customFormat="1" ht="19.899999999999999" customHeight="1">
      <c r="B106" s="138"/>
      <c r="D106" s="139" t="s">
        <v>892</v>
      </c>
      <c r="E106" s="140"/>
      <c r="F106" s="140"/>
      <c r="G106" s="140"/>
      <c r="H106" s="140"/>
      <c r="I106" s="141"/>
      <c r="J106" s="142">
        <f>J517</f>
        <v>0</v>
      </c>
      <c r="L106" s="138"/>
    </row>
    <row r="107" spans="1:47" s="10" customFormat="1" ht="19.899999999999999" customHeight="1">
      <c r="B107" s="138"/>
      <c r="D107" s="139" t="s">
        <v>182</v>
      </c>
      <c r="E107" s="140"/>
      <c r="F107" s="140"/>
      <c r="G107" s="140"/>
      <c r="H107" s="140"/>
      <c r="I107" s="141"/>
      <c r="J107" s="142">
        <f>J535</f>
        <v>0</v>
      </c>
      <c r="L107" s="138"/>
    </row>
    <row r="108" spans="1:47" s="10" customFormat="1" ht="19.899999999999999" customHeight="1">
      <c r="B108" s="138"/>
      <c r="D108" s="139" t="s">
        <v>893</v>
      </c>
      <c r="E108" s="140"/>
      <c r="F108" s="140"/>
      <c r="G108" s="140"/>
      <c r="H108" s="140"/>
      <c r="I108" s="141"/>
      <c r="J108" s="142">
        <f>J587</f>
        <v>0</v>
      </c>
      <c r="L108" s="138"/>
    </row>
    <row r="109" spans="1:47" s="10" customFormat="1" ht="19.899999999999999" customHeight="1">
      <c r="B109" s="138"/>
      <c r="D109" s="139" t="s">
        <v>894</v>
      </c>
      <c r="E109" s="140"/>
      <c r="F109" s="140"/>
      <c r="G109" s="140"/>
      <c r="H109" s="140"/>
      <c r="I109" s="141"/>
      <c r="J109" s="142">
        <f>J592</f>
        <v>0</v>
      </c>
      <c r="L109" s="138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10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127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128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185</v>
      </c>
      <c r="D116" s="33"/>
      <c r="E116" s="33"/>
      <c r="F116" s="33"/>
      <c r="G116" s="33"/>
      <c r="H116" s="33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10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10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78" t="str">
        <f>E7</f>
        <v>BRNO, NOVÁČKOVA-REKONSTRUKCE KANALIZACE A VODOVODU</v>
      </c>
      <c r="F119" s="279"/>
      <c r="G119" s="279"/>
      <c r="H119" s="279"/>
      <c r="I119" s="10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128</v>
      </c>
      <c r="I120" s="99"/>
      <c r="L120" s="21"/>
    </row>
    <row r="121" spans="1:31" s="2" customFormat="1" ht="16.5" customHeight="1">
      <c r="A121" s="33"/>
      <c r="B121" s="34"/>
      <c r="C121" s="33"/>
      <c r="D121" s="33"/>
      <c r="E121" s="278" t="s">
        <v>1232</v>
      </c>
      <c r="F121" s="280"/>
      <c r="G121" s="280"/>
      <c r="H121" s="280"/>
      <c r="I121" s="10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136</v>
      </c>
      <c r="D122" s="33"/>
      <c r="E122" s="33"/>
      <c r="F122" s="33"/>
      <c r="G122" s="33"/>
      <c r="H122" s="33"/>
      <c r="I122" s="10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35" t="str">
        <f>E11</f>
        <v>DSO 320.2 - KANALIZAČNÍ PŘÍPOJKY - BEZVÝKOPOVĚ</v>
      </c>
      <c r="F123" s="280"/>
      <c r="G123" s="280"/>
      <c r="H123" s="280"/>
      <c r="I123" s="10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10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 xml:space="preserve"> </v>
      </c>
      <c r="G125" s="33"/>
      <c r="H125" s="33"/>
      <c r="I125" s="104" t="s">
        <v>22</v>
      </c>
      <c r="J125" s="56" t="str">
        <f>IF(J14="","",J14)</f>
        <v>11. 5. 2020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10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24</v>
      </c>
      <c r="D127" s="33"/>
      <c r="E127" s="33"/>
      <c r="F127" s="26" t="str">
        <f>E17</f>
        <v xml:space="preserve"> </v>
      </c>
      <c r="G127" s="33"/>
      <c r="H127" s="33"/>
      <c r="I127" s="104" t="s">
        <v>29</v>
      </c>
      <c r="J127" s="31" t="str">
        <f>E23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104" t="s">
        <v>31</v>
      </c>
      <c r="J128" s="31" t="str">
        <f>E26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10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186</v>
      </c>
      <c r="D130" s="146" t="s">
        <v>58</v>
      </c>
      <c r="E130" s="146" t="s">
        <v>54</v>
      </c>
      <c r="F130" s="146" t="s">
        <v>55</v>
      </c>
      <c r="G130" s="146" t="s">
        <v>187</v>
      </c>
      <c r="H130" s="146" t="s">
        <v>188</v>
      </c>
      <c r="I130" s="147" t="s">
        <v>189</v>
      </c>
      <c r="J130" s="146" t="s">
        <v>172</v>
      </c>
      <c r="K130" s="148" t="s">
        <v>190</v>
      </c>
      <c r="L130" s="149"/>
      <c r="M130" s="63" t="s">
        <v>1</v>
      </c>
      <c r="N130" s="64" t="s">
        <v>37</v>
      </c>
      <c r="O130" s="64" t="s">
        <v>191</v>
      </c>
      <c r="P130" s="64" t="s">
        <v>192</v>
      </c>
      <c r="Q130" s="64" t="s">
        <v>193</v>
      </c>
      <c r="R130" s="64" t="s">
        <v>194</v>
      </c>
      <c r="S130" s="64" t="s">
        <v>195</v>
      </c>
      <c r="T130" s="65" t="s">
        <v>196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197</v>
      </c>
      <c r="D131" s="33"/>
      <c r="E131" s="33"/>
      <c r="F131" s="33"/>
      <c r="G131" s="33"/>
      <c r="H131" s="33"/>
      <c r="I131" s="103"/>
      <c r="J131" s="150">
        <f>BK131</f>
        <v>0</v>
      </c>
      <c r="K131" s="33"/>
      <c r="L131" s="34"/>
      <c r="M131" s="66"/>
      <c r="N131" s="57"/>
      <c r="O131" s="67"/>
      <c r="P131" s="151">
        <f>P132</f>
        <v>0</v>
      </c>
      <c r="Q131" s="67"/>
      <c r="R131" s="151">
        <f>R132</f>
        <v>79.139443730000011</v>
      </c>
      <c r="S131" s="67"/>
      <c r="T131" s="152">
        <f>T132</f>
        <v>17.297025000000001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72</v>
      </c>
      <c r="AU131" s="18" t="s">
        <v>174</v>
      </c>
      <c r="BK131" s="153">
        <f>BK132</f>
        <v>0</v>
      </c>
    </row>
    <row r="132" spans="1:65" s="12" customFormat="1" ht="25.9" customHeight="1">
      <c r="B132" s="154"/>
      <c r="D132" s="155" t="s">
        <v>72</v>
      </c>
      <c r="E132" s="156" t="s">
        <v>198</v>
      </c>
      <c r="F132" s="156" t="s">
        <v>199</v>
      </c>
      <c r="I132" s="157"/>
      <c r="J132" s="158">
        <f>BK132</f>
        <v>0</v>
      </c>
      <c r="L132" s="154"/>
      <c r="M132" s="159"/>
      <c r="N132" s="160"/>
      <c r="O132" s="160"/>
      <c r="P132" s="161">
        <f>P133+P372+P389+P403+P418+P496+P517+P535+P587+P592</f>
        <v>0</v>
      </c>
      <c r="Q132" s="160"/>
      <c r="R132" s="161">
        <f>R133+R372+R389+R403+R418+R496+R517+R535+R587+R592</f>
        <v>79.139443730000011</v>
      </c>
      <c r="S132" s="160"/>
      <c r="T132" s="162">
        <f>T133+T372+T389+T403+T418+T496+T517+T535+T587+T592</f>
        <v>17.297025000000001</v>
      </c>
      <c r="AR132" s="155" t="s">
        <v>80</v>
      </c>
      <c r="AT132" s="163" t="s">
        <v>72</v>
      </c>
      <c r="AU132" s="163" t="s">
        <v>73</v>
      </c>
      <c r="AY132" s="155" t="s">
        <v>200</v>
      </c>
      <c r="BK132" s="164">
        <f>BK133+BK372+BK389+BK403+BK418+BK496+BK517+BK535+BK587+BK592</f>
        <v>0</v>
      </c>
    </row>
    <row r="133" spans="1:65" s="12" customFormat="1" ht="22.9" customHeight="1">
      <c r="B133" s="154"/>
      <c r="D133" s="155" t="s">
        <v>72</v>
      </c>
      <c r="E133" s="165" t="s">
        <v>80</v>
      </c>
      <c r="F133" s="165" t="s">
        <v>201</v>
      </c>
      <c r="I133" s="157"/>
      <c r="J133" s="166">
        <f>BK133</f>
        <v>0</v>
      </c>
      <c r="L133" s="154"/>
      <c r="M133" s="159"/>
      <c r="N133" s="160"/>
      <c r="O133" s="160"/>
      <c r="P133" s="161">
        <f>SUM(P134:P371)</f>
        <v>0</v>
      </c>
      <c r="Q133" s="160"/>
      <c r="R133" s="161">
        <f>SUM(R134:R371)</f>
        <v>9.6048764099999993</v>
      </c>
      <c r="S133" s="160"/>
      <c r="T133" s="162">
        <f>SUM(T134:T371)</f>
        <v>17.215225</v>
      </c>
      <c r="AR133" s="155" t="s">
        <v>80</v>
      </c>
      <c r="AT133" s="163" t="s">
        <v>72</v>
      </c>
      <c r="AU133" s="163" t="s">
        <v>80</v>
      </c>
      <c r="AY133" s="155" t="s">
        <v>200</v>
      </c>
      <c r="BK133" s="164">
        <f>SUM(BK134:BK371)</f>
        <v>0</v>
      </c>
    </row>
    <row r="134" spans="1:65" s="2" customFormat="1" ht="44.25" customHeight="1">
      <c r="A134" s="33"/>
      <c r="B134" s="167"/>
      <c r="C134" s="168" t="s">
        <v>80</v>
      </c>
      <c r="D134" s="168" t="s">
        <v>202</v>
      </c>
      <c r="E134" s="169" t="s">
        <v>895</v>
      </c>
      <c r="F134" s="170" t="s">
        <v>896</v>
      </c>
      <c r="G134" s="171" t="s">
        <v>205</v>
      </c>
      <c r="H134" s="172">
        <v>9.375</v>
      </c>
      <c r="I134" s="173"/>
      <c r="J134" s="174">
        <f>ROUND(I134*H134,2)</f>
        <v>0</v>
      </c>
      <c r="K134" s="170" t="s">
        <v>1</v>
      </c>
      <c r="L134" s="34"/>
      <c r="M134" s="175" t="s">
        <v>1</v>
      </c>
      <c r="N134" s="176" t="s">
        <v>38</v>
      </c>
      <c r="O134" s="59"/>
      <c r="P134" s="177">
        <f>O134*H134</f>
        <v>0</v>
      </c>
      <c r="Q134" s="177">
        <v>0</v>
      </c>
      <c r="R134" s="177">
        <f>Q134*H134</f>
        <v>0</v>
      </c>
      <c r="S134" s="177">
        <v>0.18</v>
      </c>
      <c r="T134" s="178">
        <f>S134*H134</f>
        <v>1.6875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9" t="s">
        <v>207</v>
      </c>
      <c r="AT134" s="179" t="s">
        <v>202</v>
      </c>
      <c r="AU134" s="179" t="s">
        <v>82</v>
      </c>
      <c r="AY134" s="18" t="s">
        <v>200</v>
      </c>
      <c r="BE134" s="180">
        <f>IF(N134="základní",J134,0)</f>
        <v>0</v>
      </c>
      <c r="BF134" s="180">
        <f>IF(N134="snížená",J134,0)</f>
        <v>0</v>
      </c>
      <c r="BG134" s="180">
        <f>IF(N134="zákl. přenesená",J134,0)</f>
        <v>0</v>
      </c>
      <c r="BH134" s="180">
        <f>IF(N134="sníž. přenesená",J134,0)</f>
        <v>0</v>
      </c>
      <c r="BI134" s="180">
        <f>IF(N134="nulová",J134,0)</f>
        <v>0</v>
      </c>
      <c r="BJ134" s="18" t="s">
        <v>80</v>
      </c>
      <c r="BK134" s="180">
        <f>ROUND(I134*H134,2)</f>
        <v>0</v>
      </c>
      <c r="BL134" s="18" t="s">
        <v>207</v>
      </c>
      <c r="BM134" s="179" t="s">
        <v>1919</v>
      </c>
    </row>
    <row r="135" spans="1:65" s="13" customFormat="1" ht="22.5">
      <c r="B135" s="181"/>
      <c r="D135" s="182" t="s">
        <v>209</v>
      </c>
      <c r="E135" s="183" t="s">
        <v>1</v>
      </c>
      <c r="F135" s="184" t="s">
        <v>1090</v>
      </c>
      <c r="H135" s="183" t="s">
        <v>1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3" t="s">
        <v>209</v>
      </c>
      <c r="AU135" s="183" t="s">
        <v>82</v>
      </c>
      <c r="AV135" s="13" t="s">
        <v>80</v>
      </c>
      <c r="AW135" s="13" t="s">
        <v>30</v>
      </c>
      <c r="AX135" s="13" t="s">
        <v>73</v>
      </c>
      <c r="AY135" s="183" t="s">
        <v>200</v>
      </c>
    </row>
    <row r="136" spans="1:65" s="13" customFormat="1" ht="11.25">
      <c r="B136" s="181"/>
      <c r="D136" s="182" t="s">
        <v>209</v>
      </c>
      <c r="E136" s="183" t="s">
        <v>1</v>
      </c>
      <c r="F136" s="184" t="s">
        <v>1104</v>
      </c>
      <c r="H136" s="183" t="s">
        <v>1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3" t="s">
        <v>209</v>
      </c>
      <c r="AU136" s="183" t="s">
        <v>82</v>
      </c>
      <c r="AV136" s="13" t="s">
        <v>80</v>
      </c>
      <c r="AW136" s="13" t="s">
        <v>30</v>
      </c>
      <c r="AX136" s="13" t="s">
        <v>73</v>
      </c>
      <c r="AY136" s="183" t="s">
        <v>200</v>
      </c>
    </row>
    <row r="137" spans="1:65" s="13" customFormat="1" ht="11.25">
      <c r="B137" s="181"/>
      <c r="D137" s="182" t="s">
        <v>209</v>
      </c>
      <c r="E137" s="183" t="s">
        <v>1</v>
      </c>
      <c r="F137" s="184" t="s">
        <v>900</v>
      </c>
      <c r="H137" s="183" t="s">
        <v>1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3" t="s">
        <v>209</v>
      </c>
      <c r="AU137" s="183" t="s">
        <v>82</v>
      </c>
      <c r="AV137" s="13" t="s">
        <v>80</v>
      </c>
      <c r="AW137" s="13" t="s">
        <v>30</v>
      </c>
      <c r="AX137" s="13" t="s">
        <v>73</v>
      </c>
      <c r="AY137" s="183" t="s">
        <v>200</v>
      </c>
    </row>
    <row r="138" spans="1:65" s="14" customFormat="1" ht="11.25">
      <c r="B138" s="189"/>
      <c r="D138" s="182" t="s">
        <v>209</v>
      </c>
      <c r="E138" s="190" t="s">
        <v>1</v>
      </c>
      <c r="F138" s="191" t="s">
        <v>901</v>
      </c>
      <c r="H138" s="192">
        <v>6.25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209</v>
      </c>
      <c r="AU138" s="190" t="s">
        <v>82</v>
      </c>
      <c r="AV138" s="14" t="s">
        <v>82</v>
      </c>
      <c r="AW138" s="14" t="s">
        <v>30</v>
      </c>
      <c r="AX138" s="14" t="s">
        <v>73</v>
      </c>
      <c r="AY138" s="190" t="s">
        <v>200</v>
      </c>
    </row>
    <row r="139" spans="1:65" s="13" customFormat="1" ht="11.25">
      <c r="B139" s="181"/>
      <c r="D139" s="182" t="s">
        <v>209</v>
      </c>
      <c r="E139" s="183" t="s">
        <v>1</v>
      </c>
      <c r="F139" s="184" t="s">
        <v>1920</v>
      </c>
      <c r="H139" s="183" t="s">
        <v>1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3" t="s">
        <v>209</v>
      </c>
      <c r="AU139" s="183" t="s">
        <v>82</v>
      </c>
      <c r="AV139" s="13" t="s">
        <v>80</v>
      </c>
      <c r="AW139" s="13" t="s">
        <v>30</v>
      </c>
      <c r="AX139" s="13" t="s">
        <v>73</v>
      </c>
      <c r="AY139" s="183" t="s">
        <v>200</v>
      </c>
    </row>
    <row r="140" spans="1:65" s="13" customFormat="1" ht="11.25">
      <c r="B140" s="181"/>
      <c r="D140" s="182" t="s">
        <v>209</v>
      </c>
      <c r="E140" s="183" t="s">
        <v>1</v>
      </c>
      <c r="F140" s="184" t="s">
        <v>900</v>
      </c>
      <c r="H140" s="183" t="s">
        <v>1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3" t="s">
        <v>209</v>
      </c>
      <c r="AU140" s="183" t="s">
        <v>82</v>
      </c>
      <c r="AV140" s="13" t="s">
        <v>80</v>
      </c>
      <c r="AW140" s="13" t="s">
        <v>30</v>
      </c>
      <c r="AX140" s="13" t="s">
        <v>73</v>
      </c>
      <c r="AY140" s="183" t="s">
        <v>200</v>
      </c>
    </row>
    <row r="141" spans="1:65" s="14" customFormat="1" ht="11.25">
      <c r="B141" s="189"/>
      <c r="D141" s="182" t="s">
        <v>209</v>
      </c>
      <c r="E141" s="190" t="s">
        <v>1</v>
      </c>
      <c r="F141" s="191" t="s">
        <v>1921</v>
      </c>
      <c r="H141" s="192">
        <v>3.125</v>
      </c>
      <c r="I141" s="193"/>
      <c r="L141" s="189"/>
      <c r="M141" s="194"/>
      <c r="N141" s="195"/>
      <c r="O141" s="195"/>
      <c r="P141" s="195"/>
      <c r="Q141" s="195"/>
      <c r="R141" s="195"/>
      <c r="S141" s="195"/>
      <c r="T141" s="196"/>
      <c r="AT141" s="190" t="s">
        <v>209</v>
      </c>
      <c r="AU141" s="190" t="s">
        <v>82</v>
      </c>
      <c r="AV141" s="14" t="s">
        <v>82</v>
      </c>
      <c r="AW141" s="14" t="s">
        <v>30</v>
      </c>
      <c r="AX141" s="14" t="s">
        <v>73</v>
      </c>
      <c r="AY141" s="190" t="s">
        <v>200</v>
      </c>
    </row>
    <row r="142" spans="1:65" s="15" customFormat="1" ht="11.25">
      <c r="B142" s="197"/>
      <c r="D142" s="182" t="s">
        <v>209</v>
      </c>
      <c r="E142" s="198" t="s">
        <v>1</v>
      </c>
      <c r="F142" s="199" t="s">
        <v>214</v>
      </c>
      <c r="H142" s="200">
        <v>9.375</v>
      </c>
      <c r="I142" s="201"/>
      <c r="L142" s="197"/>
      <c r="M142" s="202"/>
      <c r="N142" s="203"/>
      <c r="O142" s="203"/>
      <c r="P142" s="203"/>
      <c r="Q142" s="203"/>
      <c r="R142" s="203"/>
      <c r="S142" s="203"/>
      <c r="T142" s="204"/>
      <c r="AT142" s="198" t="s">
        <v>209</v>
      </c>
      <c r="AU142" s="198" t="s">
        <v>82</v>
      </c>
      <c r="AV142" s="15" t="s">
        <v>207</v>
      </c>
      <c r="AW142" s="15" t="s">
        <v>30</v>
      </c>
      <c r="AX142" s="15" t="s">
        <v>80</v>
      </c>
      <c r="AY142" s="198" t="s">
        <v>200</v>
      </c>
    </row>
    <row r="143" spans="1:65" s="2" customFormat="1" ht="55.5" customHeight="1">
      <c r="A143" s="33"/>
      <c r="B143" s="167"/>
      <c r="C143" s="168" t="s">
        <v>82</v>
      </c>
      <c r="D143" s="168" t="s">
        <v>202</v>
      </c>
      <c r="E143" s="169" t="s">
        <v>1922</v>
      </c>
      <c r="F143" s="170" t="s">
        <v>1923</v>
      </c>
      <c r="G143" s="171" t="s">
        <v>205</v>
      </c>
      <c r="H143" s="172">
        <v>3.125</v>
      </c>
      <c r="I143" s="173"/>
      <c r="J143" s="174">
        <f>ROUND(I143*H143,2)</f>
        <v>0</v>
      </c>
      <c r="K143" s="170" t="s">
        <v>1</v>
      </c>
      <c r="L143" s="34"/>
      <c r="M143" s="175" t="s">
        <v>1</v>
      </c>
      <c r="N143" s="176" t="s">
        <v>38</v>
      </c>
      <c r="O143" s="59"/>
      <c r="P143" s="177">
        <f>O143*H143</f>
        <v>0</v>
      </c>
      <c r="Q143" s="177">
        <v>0</v>
      </c>
      <c r="R143" s="177">
        <f>Q143*H143</f>
        <v>0</v>
      </c>
      <c r="S143" s="177">
        <v>0.28999999999999998</v>
      </c>
      <c r="T143" s="178">
        <f>S143*H143</f>
        <v>0.90624999999999989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9" t="s">
        <v>207</v>
      </c>
      <c r="AT143" s="179" t="s">
        <v>202</v>
      </c>
      <c r="AU143" s="179" t="s">
        <v>82</v>
      </c>
      <c r="AY143" s="18" t="s">
        <v>200</v>
      </c>
      <c r="BE143" s="180">
        <f>IF(N143="základní",J143,0)</f>
        <v>0</v>
      </c>
      <c r="BF143" s="180">
        <f>IF(N143="snížená",J143,0)</f>
        <v>0</v>
      </c>
      <c r="BG143" s="180">
        <f>IF(N143="zákl. přenesená",J143,0)</f>
        <v>0</v>
      </c>
      <c r="BH143" s="180">
        <f>IF(N143="sníž. přenesená",J143,0)</f>
        <v>0</v>
      </c>
      <c r="BI143" s="180">
        <f>IF(N143="nulová",J143,0)</f>
        <v>0</v>
      </c>
      <c r="BJ143" s="18" t="s">
        <v>80</v>
      </c>
      <c r="BK143" s="180">
        <f>ROUND(I143*H143,2)</f>
        <v>0</v>
      </c>
      <c r="BL143" s="18" t="s">
        <v>207</v>
      </c>
      <c r="BM143" s="179" t="s">
        <v>1924</v>
      </c>
    </row>
    <row r="144" spans="1:65" s="13" customFormat="1" ht="22.5">
      <c r="B144" s="181"/>
      <c r="D144" s="182" t="s">
        <v>209</v>
      </c>
      <c r="E144" s="183" t="s">
        <v>1</v>
      </c>
      <c r="F144" s="184" t="s">
        <v>1090</v>
      </c>
      <c r="H144" s="183" t="s">
        <v>1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3" t="s">
        <v>209</v>
      </c>
      <c r="AU144" s="183" t="s">
        <v>82</v>
      </c>
      <c r="AV144" s="13" t="s">
        <v>80</v>
      </c>
      <c r="AW144" s="13" t="s">
        <v>30</v>
      </c>
      <c r="AX144" s="13" t="s">
        <v>73</v>
      </c>
      <c r="AY144" s="183" t="s">
        <v>200</v>
      </c>
    </row>
    <row r="145" spans="1:65" s="13" customFormat="1" ht="11.25">
      <c r="B145" s="181"/>
      <c r="D145" s="182" t="s">
        <v>209</v>
      </c>
      <c r="E145" s="183" t="s">
        <v>1</v>
      </c>
      <c r="F145" s="184" t="s">
        <v>1920</v>
      </c>
      <c r="H145" s="183" t="s">
        <v>1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3" t="s">
        <v>209</v>
      </c>
      <c r="AU145" s="183" t="s">
        <v>82</v>
      </c>
      <c r="AV145" s="13" t="s">
        <v>80</v>
      </c>
      <c r="AW145" s="13" t="s">
        <v>30</v>
      </c>
      <c r="AX145" s="13" t="s">
        <v>73</v>
      </c>
      <c r="AY145" s="183" t="s">
        <v>200</v>
      </c>
    </row>
    <row r="146" spans="1:65" s="13" customFormat="1" ht="11.25">
      <c r="B146" s="181"/>
      <c r="D146" s="182" t="s">
        <v>209</v>
      </c>
      <c r="E146" s="183" t="s">
        <v>1</v>
      </c>
      <c r="F146" s="184" t="s">
        <v>1925</v>
      </c>
      <c r="H146" s="183" t="s">
        <v>1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3" t="s">
        <v>209</v>
      </c>
      <c r="AU146" s="183" t="s">
        <v>82</v>
      </c>
      <c r="AV146" s="13" t="s">
        <v>80</v>
      </c>
      <c r="AW146" s="13" t="s">
        <v>30</v>
      </c>
      <c r="AX146" s="13" t="s">
        <v>73</v>
      </c>
      <c r="AY146" s="183" t="s">
        <v>200</v>
      </c>
    </row>
    <row r="147" spans="1:65" s="14" customFormat="1" ht="11.25">
      <c r="B147" s="189"/>
      <c r="D147" s="182" t="s">
        <v>209</v>
      </c>
      <c r="E147" s="190" t="s">
        <v>1</v>
      </c>
      <c r="F147" s="191" t="s">
        <v>1921</v>
      </c>
      <c r="H147" s="192">
        <v>3.125</v>
      </c>
      <c r="I147" s="193"/>
      <c r="L147" s="189"/>
      <c r="M147" s="194"/>
      <c r="N147" s="195"/>
      <c r="O147" s="195"/>
      <c r="P147" s="195"/>
      <c r="Q147" s="195"/>
      <c r="R147" s="195"/>
      <c r="S147" s="195"/>
      <c r="T147" s="196"/>
      <c r="AT147" s="190" t="s">
        <v>209</v>
      </c>
      <c r="AU147" s="190" t="s">
        <v>82</v>
      </c>
      <c r="AV147" s="14" t="s">
        <v>82</v>
      </c>
      <c r="AW147" s="14" t="s">
        <v>30</v>
      </c>
      <c r="AX147" s="14" t="s">
        <v>73</v>
      </c>
      <c r="AY147" s="190" t="s">
        <v>200</v>
      </c>
    </row>
    <row r="148" spans="1:65" s="15" customFormat="1" ht="11.25">
      <c r="B148" s="197"/>
      <c r="D148" s="182" t="s">
        <v>209</v>
      </c>
      <c r="E148" s="198" t="s">
        <v>1</v>
      </c>
      <c r="F148" s="199" t="s">
        <v>214</v>
      </c>
      <c r="H148" s="200">
        <v>3.125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198" t="s">
        <v>209</v>
      </c>
      <c r="AU148" s="198" t="s">
        <v>82</v>
      </c>
      <c r="AV148" s="15" t="s">
        <v>207</v>
      </c>
      <c r="AW148" s="15" t="s">
        <v>30</v>
      </c>
      <c r="AX148" s="15" t="s">
        <v>80</v>
      </c>
      <c r="AY148" s="198" t="s">
        <v>200</v>
      </c>
    </row>
    <row r="149" spans="1:65" s="2" customFormat="1" ht="55.5" customHeight="1">
      <c r="A149" s="33"/>
      <c r="B149" s="167"/>
      <c r="C149" s="168" t="s">
        <v>218</v>
      </c>
      <c r="D149" s="168" t="s">
        <v>202</v>
      </c>
      <c r="E149" s="169" t="s">
        <v>902</v>
      </c>
      <c r="F149" s="170" t="s">
        <v>903</v>
      </c>
      <c r="G149" s="171" t="s">
        <v>205</v>
      </c>
      <c r="H149" s="172">
        <v>9.375</v>
      </c>
      <c r="I149" s="173"/>
      <c r="J149" s="174">
        <f>ROUND(I149*H149,2)</f>
        <v>0</v>
      </c>
      <c r="K149" s="170" t="s">
        <v>1</v>
      </c>
      <c r="L149" s="34"/>
      <c r="M149" s="175" t="s">
        <v>1</v>
      </c>
      <c r="N149" s="176" t="s">
        <v>38</v>
      </c>
      <c r="O149" s="59"/>
      <c r="P149" s="177">
        <f>O149*H149</f>
        <v>0</v>
      </c>
      <c r="Q149" s="177">
        <v>0</v>
      </c>
      <c r="R149" s="177">
        <f>Q149*H149</f>
        <v>0</v>
      </c>
      <c r="S149" s="177">
        <v>0.32500000000000001</v>
      </c>
      <c r="T149" s="178">
        <f>S149*H149</f>
        <v>3.046875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9" t="s">
        <v>207</v>
      </c>
      <c r="AT149" s="179" t="s">
        <v>202</v>
      </c>
      <c r="AU149" s="179" t="s">
        <v>82</v>
      </c>
      <c r="AY149" s="18" t="s">
        <v>200</v>
      </c>
      <c r="BE149" s="180">
        <f>IF(N149="základní",J149,0)</f>
        <v>0</v>
      </c>
      <c r="BF149" s="180">
        <f>IF(N149="snížená",J149,0)</f>
        <v>0</v>
      </c>
      <c r="BG149" s="180">
        <f>IF(N149="zákl. přenesená",J149,0)</f>
        <v>0</v>
      </c>
      <c r="BH149" s="180">
        <f>IF(N149="sníž. přenesená",J149,0)</f>
        <v>0</v>
      </c>
      <c r="BI149" s="180">
        <f>IF(N149="nulová",J149,0)</f>
        <v>0</v>
      </c>
      <c r="BJ149" s="18" t="s">
        <v>80</v>
      </c>
      <c r="BK149" s="180">
        <f>ROUND(I149*H149,2)</f>
        <v>0</v>
      </c>
      <c r="BL149" s="18" t="s">
        <v>207</v>
      </c>
      <c r="BM149" s="179" t="s">
        <v>1926</v>
      </c>
    </row>
    <row r="150" spans="1:65" s="13" customFormat="1" ht="22.5">
      <c r="B150" s="181"/>
      <c r="D150" s="182" t="s">
        <v>209</v>
      </c>
      <c r="E150" s="183" t="s">
        <v>1</v>
      </c>
      <c r="F150" s="184" t="s">
        <v>1090</v>
      </c>
      <c r="H150" s="183" t="s">
        <v>1</v>
      </c>
      <c r="I150" s="185"/>
      <c r="L150" s="181"/>
      <c r="M150" s="186"/>
      <c r="N150" s="187"/>
      <c r="O150" s="187"/>
      <c r="P150" s="187"/>
      <c r="Q150" s="187"/>
      <c r="R150" s="187"/>
      <c r="S150" s="187"/>
      <c r="T150" s="188"/>
      <c r="AT150" s="183" t="s">
        <v>209</v>
      </c>
      <c r="AU150" s="183" t="s">
        <v>82</v>
      </c>
      <c r="AV150" s="13" t="s">
        <v>80</v>
      </c>
      <c r="AW150" s="13" t="s">
        <v>30</v>
      </c>
      <c r="AX150" s="13" t="s">
        <v>73</v>
      </c>
      <c r="AY150" s="183" t="s">
        <v>200</v>
      </c>
    </row>
    <row r="151" spans="1:65" s="13" customFormat="1" ht="11.25">
      <c r="B151" s="181"/>
      <c r="D151" s="182" t="s">
        <v>209</v>
      </c>
      <c r="E151" s="183" t="s">
        <v>1</v>
      </c>
      <c r="F151" s="184" t="s">
        <v>1104</v>
      </c>
      <c r="H151" s="183" t="s">
        <v>1</v>
      </c>
      <c r="I151" s="185"/>
      <c r="L151" s="181"/>
      <c r="M151" s="186"/>
      <c r="N151" s="187"/>
      <c r="O151" s="187"/>
      <c r="P151" s="187"/>
      <c r="Q151" s="187"/>
      <c r="R151" s="187"/>
      <c r="S151" s="187"/>
      <c r="T151" s="188"/>
      <c r="AT151" s="183" t="s">
        <v>209</v>
      </c>
      <c r="AU151" s="183" t="s">
        <v>82</v>
      </c>
      <c r="AV151" s="13" t="s">
        <v>80</v>
      </c>
      <c r="AW151" s="13" t="s">
        <v>30</v>
      </c>
      <c r="AX151" s="13" t="s">
        <v>73</v>
      </c>
      <c r="AY151" s="183" t="s">
        <v>200</v>
      </c>
    </row>
    <row r="152" spans="1:65" s="13" customFormat="1" ht="11.25">
      <c r="B152" s="181"/>
      <c r="D152" s="182" t="s">
        <v>209</v>
      </c>
      <c r="E152" s="183" t="s">
        <v>1</v>
      </c>
      <c r="F152" s="184" t="s">
        <v>900</v>
      </c>
      <c r="H152" s="183" t="s">
        <v>1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3" t="s">
        <v>209</v>
      </c>
      <c r="AU152" s="183" t="s">
        <v>82</v>
      </c>
      <c r="AV152" s="13" t="s">
        <v>80</v>
      </c>
      <c r="AW152" s="13" t="s">
        <v>30</v>
      </c>
      <c r="AX152" s="13" t="s">
        <v>73</v>
      </c>
      <c r="AY152" s="183" t="s">
        <v>200</v>
      </c>
    </row>
    <row r="153" spans="1:65" s="14" customFormat="1" ht="11.25">
      <c r="B153" s="189"/>
      <c r="D153" s="182" t="s">
        <v>209</v>
      </c>
      <c r="E153" s="190" t="s">
        <v>1</v>
      </c>
      <c r="F153" s="191" t="s">
        <v>901</v>
      </c>
      <c r="H153" s="192">
        <v>6.25</v>
      </c>
      <c r="I153" s="193"/>
      <c r="L153" s="189"/>
      <c r="M153" s="194"/>
      <c r="N153" s="195"/>
      <c r="O153" s="195"/>
      <c r="P153" s="195"/>
      <c r="Q153" s="195"/>
      <c r="R153" s="195"/>
      <c r="S153" s="195"/>
      <c r="T153" s="196"/>
      <c r="AT153" s="190" t="s">
        <v>209</v>
      </c>
      <c r="AU153" s="190" t="s">
        <v>82</v>
      </c>
      <c r="AV153" s="14" t="s">
        <v>82</v>
      </c>
      <c r="AW153" s="14" t="s">
        <v>30</v>
      </c>
      <c r="AX153" s="14" t="s">
        <v>73</v>
      </c>
      <c r="AY153" s="190" t="s">
        <v>200</v>
      </c>
    </row>
    <row r="154" spans="1:65" s="13" customFormat="1" ht="11.25">
      <c r="B154" s="181"/>
      <c r="D154" s="182" t="s">
        <v>209</v>
      </c>
      <c r="E154" s="183" t="s">
        <v>1</v>
      </c>
      <c r="F154" s="184" t="s">
        <v>1920</v>
      </c>
      <c r="H154" s="183" t="s">
        <v>1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3" t="s">
        <v>209</v>
      </c>
      <c r="AU154" s="183" t="s">
        <v>82</v>
      </c>
      <c r="AV154" s="13" t="s">
        <v>80</v>
      </c>
      <c r="AW154" s="13" t="s">
        <v>30</v>
      </c>
      <c r="AX154" s="13" t="s">
        <v>73</v>
      </c>
      <c r="AY154" s="183" t="s">
        <v>200</v>
      </c>
    </row>
    <row r="155" spans="1:65" s="13" customFormat="1" ht="11.25">
      <c r="B155" s="181"/>
      <c r="D155" s="182" t="s">
        <v>209</v>
      </c>
      <c r="E155" s="183" t="s">
        <v>1</v>
      </c>
      <c r="F155" s="184" t="s">
        <v>900</v>
      </c>
      <c r="H155" s="183" t="s">
        <v>1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3" t="s">
        <v>209</v>
      </c>
      <c r="AU155" s="183" t="s">
        <v>82</v>
      </c>
      <c r="AV155" s="13" t="s">
        <v>80</v>
      </c>
      <c r="AW155" s="13" t="s">
        <v>30</v>
      </c>
      <c r="AX155" s="13" t="s">
        <v>73</v>
      </c>
      <c r="AY155" s="183" t="s">
        <v>200</v>
      </c>
    </row>
    <row r="156" spans="1:65" s="14" customFormat="1" ht="11.25">
      <c r="B156" s="189"/>
      <c r="D156" s="182" t="s">
        <v>209</v>
      </c>
      <c r="E156" s="190" t="s">
        <v>1</v>
      </c>
      <c r="F156" s="191" t="s">
        <v>1921</v>
      </c>
      <c r="H156" s="192">
        <v>3.125</v>
      </c>
      <c r="I156" s="193"/>
      <c r="L156" s="189"/>
      <c r="M156" s="194"/>
      <c r="N156" s="195"/>
      <c r="O156" s="195"/>
      <c r="P156" s="195"/>
      <c r="Q156" s="195"/>
      <c r="R156" s="195"/>
      <c r="S156" s="195"/>
      <c r="T156" s="196"/>
      <c r="AT156" s="190" t="s">
        <v>209</v>
      </c>
      <c r="AU156" s="190" t="s">
        <v>82</v>
      </c>
      <c r="AV156" s="14" t="s">
        <v>82</v>
      </c>
      <c r="AW156" s="14" t="s">
        <v>30</v>
      </c>
      <c r="AX156" s="14" t="s">
        <v>73</v>
      </c>
      <c r="AY156" s="190" t="s">
        <v>200</v>
      </c>
    </row>
    <row r="157" spans="1:65" s="15" customFormat="1" ht="11.25">
      <c r="B157" s="197"/>
      <c r="D157" s="182" t="s">
        <v>209</v>
      </c>
      <c r="E157" s="198" t="s">
        <v>1</v>
      </c>
      <c r="F157" s="199" t="s">
        <v>214</v>
      </c>
      <c r="H157" s="200">
        <v>9.375</v>
      </c>
      <c r="I157" s="201"/>
      <c r="L157" s="197"/>
      <c r="M157" s="202"/>
      <c r="N157" s="203"/>
      <c r="O157" s="203"/>
      <c r="P157" s="203"/>
      <c r="Q157" s="203"/>
      <c r="R157" s="203"/>
      <c r="S157" s="203"/>
      <c r="T157" s="204"/>
      <c r="AT157" s="198" t="s">
        <v>209</v>
      </c>
      <c r="AU157" s="198" t="s">
        <v>82</v>
      </c>
      <c r="AV157" s="15" t="s">
        <v>207</v>
      </c>
      <c r="AW157" s="15" t="s">
        <v>30</v>
      </c>
      <c r="AX157" s="15" t="s">
        <v>80</v>
      </c>
      <c r="AY157" s="198" t="s">
        <v>200</v>
      </c>
    </row>
    <row r="158" spans="1:65" s="2" customFormat="1" ht="44.25" customHeight="1">
      <c r="A158" s="33"/>
      <c r="B158" s="167"/>
      <c r="C158" s="168" t="s">
        <v>207</v>
      </c>
      <c r="D158" s="168" t="s">
        <v>202</v>
      </c>
      <c r="E158" s="169" t="s">
        <v>231</v>
      </c>
      <c r="F158" s="170" t="s">
        <v>905</v>
      </c>
      <c r="G158" s="171" t="s">
        <v>205</v>
      </c>
      <c r="H158" s="172">
        <v>12.5</v>
      </c>
      <c r="I158" s="173"/>
      <c r="J158" s="174">
        <f>ROUND(I158*H158,2)</f>
        <v>0</v>
      </c>
      <c r="K158" s="170" t="s">
        <v>1</v>
      </c>
      <c r="L158" s="34"/>
      <c r="M158" s="175" t="s">
        <v>1</v>
      </c>
      <c r="N158" s="176" t="s">
        <v>38</v>
      </c>
      <c r="O158" s="59"/>
      <c r="P158" s="177">
        <f>O158*H158</f>
        <v>0</v>
      </c>
      <c r="Q158" s="177">
        <v>0</v>
      </c>
      <c r="R158" s="177">
        <f>Q158*H158</f>
        <v>0</v>
      </c>
      <c r="S158" s="177">
        <v>0.316</v>
      </c>
      <c r="T158" s="178">
        <f>S158*H158</f>
        <v>3.95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9" t="s">
        <v>207</v>
      </c>
      <c r="AT158" s="179" t="s">
        <v>202</v>
      </c>
      <c r="AU158" s="179" t="s">
        <v>82</v>
      </c>
      <c r="AY158" s="18" t="s">
        <v>200</v>
      </c>
      <c r="BE158" s="180">
        <f>IF(N158="základní",J158,0)</f>
        <v>0</v>
      </c>
      <c r="BF158" s="180">
        <f>IF(N158="snížená",J158,0)</f>
        <v>0</v>
      </c>
      <c r="BG158" s="180">
        <f>IF(N158="zákl. přenesená",J158,0)</f>
        <v>0</v>
      </c>
      <c r="BH158" s="180">
        <f>IF(N158="sníž. přenesená",J158,0)</f>
        <v>0</v>
      </c>
      <c r="BI158" s="180">
        <f>IF(N158="nulová",J158,0)</f>
        <v>0</v>
      </c>
      <c r="BJ158" s="18" t="s">
        <v>80</v>
      </c>
      <c r="BK158" s="180">
        <f>ROUND(I158*H158,2)</f>
        <v>0</v>
      </c>
      <c r="BL158" s="18" t="s">
        <v>207</v>
      </c>
      <c r="BM158" s="179" t="s">
        <v>1927</v>
      </c>
    </row>
    <row r="159" spans="1:65" s="13" customFormat="1" ht="22.5">
      <c r="B159" s="181"/>
      <c r="D159" s="182" t="s">
        <v>209</v>
      </c>
      <c r="E159" s="183" t="s">
        <v>1</v>
      </c>
      <c r="F159" s="184" t="s">
        <v>1090</v>
      </c>
      <c r="H159" s="183" t="s">
        <v>1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3" t="s">
        <v>209</v>
      </c>
      <c r="AU159" s="183" t="s">
        <v>82</v>
      </c>
      <c r="AV159" s="13" t="s">
        <v>80</v>
      </c>
      <c r="AW159" s="13" t="s">
        <v>30</v>
      </c>
      <c r="AX159" s="13" t="s">
        <v>73</v>
      </c>
      <c r="AY159" s="183" t="s">
        <v>200</v>
      </c>
    </row>
    <row r="160" spans="1:65" s="13" customFormat="1" ht="11.25">
      <c r="B160" s="181"/>
      <c r="D160" s="182" t="s">
        <v>209</v>
      </c>
      <c r="E160" s="183" t="s">
        <v>1</v>
      </c>
      <c r="F160" s="184" t="s">
        <v>1104</v>
      </c>
      <c r="H160" s="183" t="s">
        <v>1</v>
      </c>
      <c r="I160" s="185"/>
      <c r="L160" s="181"/>
      <c r="M160" s="186"/>
      <c r="N160" s="187"/>
      <c r="O160" s="187"/>
      <c r="P160" s="187"/>
      <c r="Q160" s="187"/>
      <c r="R160" s="187"/>
      <c r="S160" s="187"/>
      <c r="T160" s="188"/>
      <c r="AT160" s="183" t="s">
        <v>209</v>
      </c>
      <c r="AU160" s="183" t="s">
        <v>82</v>
      </c>
      <c r="AV160" s="13" t="s">
        <v>80</v>
      </c>
      <c r="AW160" s="13" t="s">
        <v>30</v>
      </c>
      <c r="AX160" s="13" t="s">
        <v>73</v>
      </c>
      <c r="AY160" s="183" t="s">
        <v>200</v>
      </c>
    </row>
    <row r="161" spans="1:65" s="13" customFormat="1" ht="11.25">
      <c r="B161" s="181"/>
      <c r="D161" s="182" t="s">
        <v>209</v>
      </c>
      <c r="E161" s="183" t="s">
        <v>1</v>
      </c>
      <c r="F161" s="184" t="s">
        <v>900</v>
      </c>
      <c r="H161" s="183" t="s">
        <v>1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3" t="s">
        <v>209</v>
      </c>
      <c r="AU161" s="183" t="s">
        <v>82</v>
      </c>
      <c r="AV161" s="13" t="s">
        <v>80</v>
      </c>
      <c r="AW161" s="13" t="s">
        <v>30</v>
      </c>
      <c r="AX161" s="13" t="s">
        <v>73</v>
      </c>
      <c r="AY161" s="183" t="s">
        <v>200</v>
      </c>
    </row>
    <row r="162" spans="1:65" s="14" customFormat="1" ht="11.25">
      <c r="B162" s="189"/>
      <c r="D162" s="182" t="s">
        <v>209</v>
      </c>
      <c r="E162" s="190" t="s">
        <v>1</v>
      </c>
      <c r="F162" s="191" t="s">
        <v>901</v>
      </c>
      <c r="H162" s="192">
        <v>6.25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209</v>
      </c>
      <c r="AU162" s="190" t="s">
        <v>82</v>
      </c>
      <c r="AV162" s="14" t="s">
        <v>82</v>
      </c>
      <c r="AW162" s="14" t="s">
        <v>30</v>
      </c>
      <c r="AX162" s="14" t="s">
        <v>73</v>
      </c>
      <c r="AY162" s="190" t="s">
        <v>200</v>
      </c>
    </row>
    <row r="163" spans="1:65" s="13" customFormat="1" ht="11.25">
      <c r="B163" s="181"/>
      <c r="D163" s="182" t="s">
        <v>209</v>
      </c>
      <c r="E163" s="183" t="s">
        <v>1</v>
      </c>
      <c r="F163" s="184" t="s">
        <v>1920</v>
      </c>
      <c r="H163" s="183" t="s">
        <v>1</v>
      </c>
      <c r="I163" s="185"/>
      <c r="L163" s="181"/>
      <c r="M163" s="186"/>
      <c r="N163" s="187"/>
      <c r="O163" s="187"/>
      <c r="P163" s="187"/>
      <c r="Q163" s="187"/>
      <c r="R163" s="187"/>
      <c r="S163" s="187"/>
      <c r="T163" s="188"/>
      <c r="AT163" s="183" t="s">
        <v>209</v>
      </c>
      <c r="AU163" s="183" t="s">
        <v>82</v>
      </c>
      <c r="AV163" s="13" t="s">
        <v>80</v>
      </c>
      <c r="AW163" s="13" t="s">
        <v>30</v>
      </c>
      <c r="AX163" s="13" t="s">
        <v>73</v>
      </c>
      <c r="AY163" s="183" t="s">
        <v>200</v>
      </c>
    </row>
    <row r="164" spans="1:65" s="13" customFormat="1" ht="11.25">
      <c r="B164" s="181"/>
      <c r="D164" s="182" t="s">
        <v>209</v>
      </c>
      <c r="E164" s="183" t="s">
        <v>1</v>
      </c>
      <c r="F164" s="184" t="s">
        <v>900</v>
      </c>
      <c r="H164" s="183" t="s">
        <v>1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3" t="s">
        <v>209</v>
      </c>
      <c r="AU164" s="183" t="s">
        <v>82</v>
      </c>
      <c r="AV164" s="13" t="s">
        <v>80</v>
      </c>
      <c r="AW164" s="13" t="s">
        <v>30</v>
      </c>
      <c r="AX164" s="13" t="s">
        <v>73</v>
      </c>
      <c r="AY164" s="183" t="s">
        <v>200</v>
      </c>
    </row>
    <row r="165" spans="1:65" s="14" customFormat="1" ht="11.25">
      <c r="B165" s="189"/>
      <c r="D165" s="182" t="s">
        <v>209</v>
      </c>
      <c r="E165" s="190" t="s">
        <v>1</v>
      </c>
      <c r="F165" s="191" t="s">
        <v>1921</v>
      </c>
      <c r="H165" s="192">
        <v>3.125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209</v>
      </c>
      <c r="AU165" s="190" t="s">
        <v>82</v>
      </c>
      <c r="AV165" s="14" t="s">
        <v>82</v>
      </c>
      <c r="AW165" s="14" t="s">
        <v>30</v>
      </c>
      <c r="AX165" s="14" t="s">
        <v>73</v>
      </c>
      <c r="AY165" s="190" t="s">
        <v>200</v>
      </c>
    </row>
    <row r="166" spans="1:65" s="13" customFormat="1" ht="11.25">
      <c r="B166" s="181"/>
      <c r="D166" s="182" t="s">
        <v>209</v>
      </c>
      <c r="E166" s="183" t="s">
        <v>1</v>
      </c>
      <c r="F166" s="184" t="s">
        <v>1925</v>
      </c>
      <c r="H166" s="183" t="s">
        <v>1</v>
      </c>
      <c r="I166" s="185"/>
      <c r="L166" s="181"/>
      <c r="M166" s="186"/>
      <c r="N166" s="187"/>
      <c r="O166" s="187"/>
      <c r="P166" s="187"/>
      <c r="Q166" s="187"/>
      <c r="R166" s="187"/>
      <c r="S166" s="187"/>
      <c r="T166" s="188"/>
      <c r="AT166" s="183" t="s">
        <v>209</v>
      </c>
      <c r="AU166" s="183" t="s">
        <v>82</v>
      </c>
      <c r="AV166" s="13" t="s">
        <v>80</v>
      </c>
      <c r="AW166" s="13" t="s">
        <v>30</v>
      </c>
      <c r="AX166" s="13" t="s">
        <v>73</v>
      </c>
      <c r="AY166" s="183" t="s">
        <v>200</v>
      </c>
    </row>
    <row r="167" spans="1:65" s="14" customFormat="1" ht="11.25">
      <c r="B167" s="189"/>
      <c r="D167" s="182" t="s">
        <v>209</v>
      </c>
      <c r="E167" s="190" t="s">
        <v>1</v>
      </c>
      <c r="F167" s="191" t="s">
        <v>1921</v>
      </c>
      <c r="H167" s="192">
        <v>3.125</v>
      </c>
      <c r="I167" s="193"/>
      <c r="L167" s="189"/>
      <c r="M167" s="194"/>
      <c r="N167" s="195"/>
      <c r="O167" s="195"/>
      <c r="P167" s="195"/>
      <c r="Q167" s="195"/>
      <c r="R167" s="195"/>
      <c r="S167" s="195"/>
      <c r="T167" s="196"/>
      <c r="AT167" s="190" t="s">
        <v>209</v>
      </c>
      <c r="AU167" s="190" t="s">
        <v>82</v>
      </c>
      <c r="AV167" s="14" t="s">
        <v>82</v>
      </c>
      <c r="AW167" s="14" t="s">
        <v>30</v>
      </c>
      <c r="AX167" s="14" t="s">
        <v>73</v>
      </c>
      <c r="AY167" s="190" t="s">
        <v>200</v>
      </c>
    </row>
    <row r="168" spans="1:65" s="15" customFormat="1" ht="11.25">
      <c r="B168" s="197"/>
      <c r="D168" s="182" t="s">
        <v>209</v>
      </c>
      <c r="E168" s="198" t="s">
        <v>1</v>
      </c>
      <c r="F168" s="199" t="s">
        <v>214</v>
      </c>
      <c r="H168" s="200">
        <v>12.5</v>
      </c>
      <c r="I168" s="201"/>
      <c r="L168" s="197"/>
      <c r="M168" s="202"/>
      <c r="N168" s="203"/>
      <c r="O168" s="203"/>
      <c r="P168" s="203"/>
      <c r="Q168" s="203"/>
      <c r="R168" s="203"/>
      <c r="S168" s="203"/>
      <c r="T168" s="204"/>
      <c r="AT168" s="198" t="s">
        <v>209</v>
      </c>
      <c r="AU168" s="198" t="s">
        <v>82</v>
      </c>
      <c r="AV168" s="15" t="s">
        <v>207</v>
      </c>
      <c r="AW168" s="15" t="s">
        <v>30</v>
      </c>
      <c r="AX168" s="15" t="s">
        <v>80</v>
      </c>
      <c r="AY168" s="198" t="s">
        <v>200</v>
      </c>
    </row>
    <row r="169" spans="1:65" s="2" customFormat="1" ht="21.75" customHeight="1">
      <c r="A169" s="33"/>
      <c r="B169" s="167"/>
      <c r="C169" s="168" t="s">
        <v>230</v>
      </c>
      <c r="D169" s="168" t="s">
        <v>202</v>
      </c>
      <c r="E169" s="169" t="s">
        <v>1928</v>
      </c>
      <c r="F169" s="170" t="s">
        <v>1929</v>
      </c>
      <c r="G169" s="171" t="s">
        <v>205</v>
      </c>
      <c r="H169" s="172">
        <v>14.45</v>
      </c>
      <c r="I169" s="173"/>
      <c r="J169" s="174">
        <f>ROUND(I169*H169,2)</f>
        <v>0</v>
      </c>
      <c r="K169" s="170" t="s">
        <v>206</v>
      </c>
      <c r="L169" s="34"/>
      <c r="M169" s="175" t="s">
        <v>1</v>
      </c>
      <c r="N169" s="176" t="s">
        <v>38</v>
      </c>
      <c r="O169" s="59"/>
      <c r="P169" s="177">
        <f>O169*H169</f>
        <v>0</v>
      </c>
      <c r="Q169" s="177">
        <v>5.0000000000000002E-5</v>
      </c>
      <c r="R169" s="177">
        <f>Q169*H169</f>
        <v>7.2250000000000005E-4</v>
      </c>
      <c r="S169" s="177">
        <v>0.128</v>
      </c>
      <c r="T169" s="178">
        <f>S169*H169</f>
        <v>1.8495999999999999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9" t="s">
        <v>207</v>
      </c>
      <c r="AT169" s="179" t="s">
        <v>202</v>
      </c>
      <c r="AU169" s="179" t="s">
        <v>82</v>
      </c>
      <c r="AY169" s="18" t="s">
        <v>200</v>
      </c>
      <c r="BE169" s="180">
        <f>IF(N169="základní",J169,0)</f>
        <v>0</v>
      </c>
      <c r="BF169" s="180">
        <f>IF(N169="snížená",J169,0)</f>
        <v>0</v>
      </c>
      <c r="BG169" s="180">
        <f>IF(N169="zákl. přenesená",J169,0)</f>
        <v>0</v>
      </c>
      <c r="BH169" s="180">
        <f>IF(N169="sníž. přenesená",J169,0)</f>
        <v>0</v>
      </c>
      <c r="BI169" s="180">
        <f>IF(N169="nulová",J169,0)</f>
        <v>0</v>
      </c>
      <c r="BJ169" s="18" t="s">
        <v>80</v>
      </c>
      <c r="BK169" s="180">
        <f>ROUND(I169*H169,2)</f>
        <v>0</v>
      </c>
      <c r="BL169" s="18" t="s">
        <v>207</v>
      </c>
      <c r="BM169" s="179" t="s">
        <v>1930</v>
      </c>
    </row>
    <row r="170" spans="1:65" s="13" customFormat="1" ht="22.5">
      <c r="B170" s="181"/>
      <c r="D170" s="182" t="s">
        <v>209</v>
      </c>
      <c r="E170" s="183" t="s">
        <v>1</v>
      </c>
      <c r="F170" s="184" t="s">
        <v>1931</v>
      </c>
      <c r="H170" s="183" t="s">
        <v>1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3" t="s">
        <v>209</v>
      </c>
      <c r="AU170" s="183" t="s">
        <v>82</v>
      </c>
      <c r="AV170" s="13" t="s">
        <v>80</v>
      </c>
      <c r="AW170" s="13" t="s">
        <v>30</v>
      </c>
      <c r="AX170" s="13" t="s">
        <v>73</v>
      </c>
      <c r="AY170" s="183" t="s">
        <v>200</v>
      </c>
    </row>
    <row r="171" spans="1:65" s="14" customFormat="1" ht="11.25">
      <c r="B171" s="189"/>
      <c r="D171" s="182" t="s">
        <v>209</v>
      </c>
      <c r="E171" s="190" t="s">
        <v>1</v>
      </c>
      <c r="F171" s="191" t="s">
        <v>1932</v>
      </c>
      <c r="H171" s="192">
        <v>7.25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209</v>
      </c>
      <c r="AU171" s="190" t="s">
        <v>82</v>
      </c>
      <c r="AV171" s="14" t="s">
        <v>82</v>
      </c>
      <c r="AW171" s="14" t="s">
        <v>30</v>
      </c>
      <c r="AX171" s="14" t="s">
        <v>73</v>
      </c>
      <c r="AY171" s="190" t="s">
        <v>200</v>
      </c>
    </row>
    <row r="172" spans="1:65" s="14" customFormat="1" ht="11.25">
      <c r="B172" s="189"/>
      <c r="D172" s="182" t="s">
        <v>209</v>
      </c>
      <c r="E172" s="190" t="s">
        <v>1</v>
      </c>
      <c r="F172" s="191" t="s">
        <v>1933</v>
      </c>
      <c r="H172" s="192">
        <v>7.2</v>
      </c>
      <c r="I172" s="193"/>
      <c r="L172" s="189"/>
      <c r="M172" s="194"/>
      <c r="N172" s="195"/>
      <c r="O172" s="195"/>
      <c r="P172" s="195"/>
      <c r="Q172" s="195"/>
      <c r="R172" s="195"/>
      <c r="S172" s="195"/>
      <c r="T172" s="196"/>
      <c r="AT172" s="190" t="s">
        <v>209</v>
      </c>
      <c r="AU172" s="190" t="s">
        <v>82</v>
      </c>
      <c r="AV172" s="14" t="s">
        <v>82</v>
      </c>
      <c r="AW172" s="14" t="s">
        <v>30</v>
      </c>
      <c r="AX172" s="14" t="s">
        <v>73</v>
      </c>
      <c r="AY172" s="190" t="s">
        <v>200</v>
      </c>
    </row>
    <row r="173" spans="1:65" s="15" customFormat="1" ht="11.25">
      <c r="B173" s="197"/>
      <c r="D173" s="182" t="s">
        <v>209</v>
      </c>
      <c r="E173" s="198" t="s">
        <v>1</v>
      </c>
      <c r="F173" s="199" t="s">
        <v>214</v>
      </c>
      <c r="H173" s="200">
        <v>14.45</v>
      </c>
      <c r="I173" s="201"/>
      <c r="L173" s="197"/>
      <c r="M173" s="202"/>
      <c r="N173" s="203"/>
      <c r="O173" s="203"/>
      <c r="P173" s="203"/>
      <c r="Q173" s="203"/>
      <c r="R173" s="203"/>
      <c r="S173" s="203"/>
      <c r="T173" s="204"/>
      <c r="AT173" s="198" t="s">
        <v>209</v>
      </c>
      <c r="AU173" s="198" t="s">
        <v>82</v>
      </c>
      <c r="AV173" s="15" t="s">
        <v>207</v>
      </c>
      <c r="AW173" s="15" t="s">
        <v>30</v>
      </c>
      <c r="AX173" s="15" t="s">
        <v>80</v>
      </c>
      <c r="AY173" s="198" t="s">
        <v>200</v>
      </c>
    </row>
    <row r="174" spans="1:65" s="2" customFormat="1" ht="44.25" customHeight="1">
      <c r="A174" s="33"/>
      <c r="B174" s="167"/>
      <c r="C174" s="168" t="s">
        <v>237</v>
      </c>
      <c r="D174" s="168" t="s">
        <v>202</v>
      </c>
      <c r="E174" s="169" t="s">
        <v>1934</v>
      </c>
      <c r="F174" s="170" t="s">
        <v>1935</v>
      </c>
      <c r="G174" s="171" t="s">
        <v>249</v>
      </c>
      <c r="H174" s="172">
        <v>3</v>
      </c>
      <c r="I174" s="173"/>
      <c r="J174" s="174">
        <f>ROUND(I174*H174,2)</f>
        <v>0</v>
      </c>
      <c r="K174" s="170" t="s">
        <v>1</v>
      </c>
      <c r="L174" s="34"/>
      <c r="M174" s="175" t="s">
        <v>1</v>
      </c>
      <c r="N174" s="176" t="s">
        <v>38</v>
      </c>
      <c r="O174" s="59"/>
      <c r="P174" s="177">
        <f>O174*H174</f>
        <v>0</v>
      </c>
      <c r="Q174" s="177">
        <v>0</v>
      </c>
      <c r="R174" s="177">
        <f>Q174*H174</f>
        <v>0</v>
      </c>
      <c r="S174" s="177">
        <v>0.20499999999999999</v>
      </c>
      <c r="T174" s="178">
        <f>S174*H174</f>
        <v>0.61499999999999999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9" t="s">
        <v>207</v>
      </c>
      <c r="AT174" s="179" t="s">
        <v>202</v>
      </c>
      <c r="AU174" s="179" t="s">
        <v>82</v>
      </c>
      <c r="AY174" s="18" t="s">
        <v>200</v>
      </c>
      <c r="BE174" s="180">
        <f>IF(N174="základní",J174,0)</f>
        <v>0</v>
      </c>
      <c r="BF174" s="180">
        <f>IF(N174="snížená",J174,0)</f>
        <v>0</v>
      </c>
      <c r="BG174" s="180">
        <f>IF(N174="zákl. přenesená",J174,0)</f>
        <v>0</v>
      </c>
      <c r="BH174" s="180">
        <f>IF(N174="sníž. přenesená",J174,0)</f>
        <v>0</v>
      </c>
      <c r="BI174" s="180">
        <f>IF(N174="nulová",J174,0)</f>
        <v>0</v>
      </c>
      <c r="BJ174" s="18" t="s">
        <v>80</v>
      </c>
      <c r="BK174" s="180">
        <f>ROUND(I174*H174,2)</f>
        <v>0</v>
      </c>
      <c r="BL174" s="18" t="s">
        <v>207</v>
      </c>
      <c r="BM174" s="179" t="s">
        <v>1936</v>
      </c>
    </row>
    <row r="175" spans="1:65" s="13" customFormat="1" ht="11.25">
      <c r="B175" s="181"/>
      <c r="D175" s="182" t="s">
        <v>209</v>
      </c>
      <c r="E175" s="183" t="s">
        <v>1</v>
      </c>
      <c r="F175" s="184" t="s">
        <v>1937</v>
      </c>
      <c r="H175" s="183" t="s">
        <v>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3" t="s">
        <v>209</v>
      </c>
      <c r="AU175" s="183" t="s">
        <v>82</v>
      </c>
      <c r="AV175" s="13" t="s">
        <v>80</v>
      </c>
      <c r="AW175" s="13" t="s">
        <v>30</v>
      </c>
      <c r="AX175" s="13" t="s">
        <v>73</v>
      </c>
      <c r="AY175" s="183" t="s">
        <v>200</v>
      </c>
    </row>
    <row r="176" spans="1:65" s="14" customFormat="1" ht="11.25">
      <c r="B176" s="189"/>
      <c r="D176" s="182" t="s">
        <v>209</v>
      </c>
      <c r="E176" s="190" t="s">
        <v>1</v>
      </c>
      <c r="F176" s="191" t="s">
        <v>218</v>
      </c>
      <c r="H176" s="192">
        <v>3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209</v>
      </c>
      <c r="AU176" s="190" t="s">
        <v>82</v>
      </c>
      <c r="AV176" s="14" t="s">
        <v>82</v>
      </c>
      <c r="AW176" s="14" t="s">
        <v>30</v>
      </c>
      <c r="AX176" s="14" t="s">
        <v>73</v>
      </c>
      <c r="AY176" s="190" t="s">
        <v>200</v>
      </c>
    </row>
    <row r="177" spans="1:65" s="15" customFormat="1" ht="11.25">
      <c r="B177" s="197"/>
      <c r="D177" s="182" t="s">
        <v>209</v>
      </c>
      <c r="E177" s="198" t="s">
        <v>1</v>
      </c>
      <c r="F177" s="199" t="s">
        <v>214</v>
      </c>
      <c r="H177" s="200">
        <v>3</v>
      </c>
      <c r="I177" s="201"/>
      <c r="L177" s="197"/>
      <c r="M177" s="202"/>
      <c r="N177" s="203"/>
      <c r="O177" s="203"/>
      <c r="P177" s="203"/>
      <c r="Q177" s="203"/>
      <c r="R177" s="203"/>
      <c r="S177" s="203"/>
      <c r="T177" s="204"/>
      <c r="AT177" s="198" t="s">
        <v>209</v>
      </c>
      <c r="AU177" s="198" t="s">
        <v>82</v>
      </c>
      <c r="AV177" s="15" t="s">
        <v>207</v>
      </c>
      <c r="AW177" s="15" t="s">
        <v>30</v>
      </c>
      <c r="AX177" s="15" t="s">
        <v>80</v>
      </c>
      <c r="AY177" s="198" t="s">
        <v>200</v>
      </c>
    </row>
    <row r="178" spans="1:65" s="2" customFormat="1" ht="21.75" customHeight="1">
      <c r="A178" s="33"/>
      <c r="B178" s="167"/>
      <c r="C178" s="168" t="s">
        <v>242</v>
      </c>
      <c r="D178" s="168" t="s">
        <v>202</v>
      </c>
      <c r="E178" s="169" t="s">
        <v>907</v>
      </c>
      <c r="F178" s="170" t="s">
        <v>908</v>
      </c>
      <c r="G178" s="171" t="s">
        <v>260</v>
      </c>
      <c r="H178" s="172">
        <v>430</v>
      </c>
      <c r="I178" s="173"/>
      <c r="J178" s="174">
        <f>ROUND(I178*H178,2)</f>
        <v>0</v>
      </c>
      <c r="K178" s="170" t="s">
        <v>1</v>
      </c>
      <c r="L178" s="34"/>
      <c r="M178" s="175" t="s">
        <v>1</v>
      </c>
      <c r="N178" s="176" t="s">
        <v>38</v>
      </c>
      <c r="O178" s="59"/>
      <c r="P178" s="177">
        <f>O178*H178</f>
        <v>0</v>
      </c>
      <c r="Q178" s="177">
        <v>1.2E-4</v>
      </c>
      <c r="R178" s="177">
        <f>Q178*H178</f>
        <v>5.16E-2</v>
      </c>
      <c r="S178" s="177">
        <v>0</v>
      </c>
      <c r="T178" s="178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9" t="s">
        <v>207</v>
      </c>
      <c r="AT178" s="179" t="s">
        <v>202</v>
      </c>
      <c r="AU178" s="179" t="s">
        <v>82</v>
      </c>
      <c r="AY178" s="18" t="s">
        <v>200</v>
      </c>
      <c r="BE178" s="180">
        <f>IF(N178="základní",J178,0)</f>
        <v>0</v>
      </c>
      <c r="BF178" s="180">
        <f>IF(N178="snížená",J178,0)</f>
        <v>0</v>
      </c>
      <c r="BG178" s="180">
        <f>IF(N178="zákl. přenesená",J178,0)</f>
        <v>0</v>
      </c>
      <c r="BH178" s="180">
        <f>IF(N178="sníž. přenesená",J178,0)</f>
        <v>0</v>
      </c>
      <c r="BI178" s="180">
        <f>IF(N178="nulová",J178,0)</f>
        <v>0</v>
      </c>
      <c r="BJ178" s="18" t="s">
        <v>80</v>
      </c>
      <c r="BK178" s="180">
        <f>ROUND(I178*H178,2)</f>
        <v>0</v>
      </c>
      <c r="BL178" s="18" t="s">
        <v>207</v>
      </c>
      <c r="BM178" s="179" t="s">
        <v>1938</v>
      </c>
    </row>
    <row r="179" spans="1:65" s="13" customFormat="1" ht="11.25">
      <c r="B179" s="181"/>
      <c r="D179" s="182" t="s">
        <v>209</v>
      </c>
      <c r="E179" s="183" t="s">
        <v>1</v>
      </c>
      <c r="F179" s="184" t="s">
        <v>910</v>
      </c>
      <c r="H179" s="183" t="s">
        <v>1</v>
      </c>
      <c r="I179" s="185"/>
      <c r="L179" s="181"/>
      <c r="M179" s="186"/>
      <c r="N179" s="187"/>
      <c r="O179" s="187"/>
      <c r="P179" s="187"/>
      <c r="Q179" s="187"/>
      <c r="R179" s="187"/>
      <c r="S179" s="187"/>
      <c r="T179" s="188"/>
      <c r="AT179" s="183" t="s">
        <v>209</v>
      </c>
      <c r="AU179" s="183" t="s">
        <v>82</v>
      </c>
      <c r="AV179" s="13" t="s">
        <v>80</v>
      </c>
      <c r="AW179" s="13" t="s">
        <v>30</v>
      </c>
      <c r="AX179" s="13" t="s">
        <v>73</v>
      </c>
      <c r="AY179" s="183" t="s">
        <v>200</v>
      </c>
    </row>
    <row r="180" spans="1:65" s="13" customFormat="1" ht="11.25">
      <c r="B180" s="181"/>
      <c r="D180" s="182" t="s">
        <v>209</v>
      </c>
      <c r="E180" s="183" t="s">
        <v>1</v>
      </c>
      <c r="F180" s="184" t="s">
        <v>1939</v>
      </c>
      <c r="H180" s="183" t="s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3" t="s">
        <v>209</v>
      </c>
      <c r="AU180" s="183" t="s">
        <v>82</v>
      </c>
      <c r="AV180" s="13" t="s">
        <v>80</v>
      </c>
      <c r="AW180" s="13" t="s">
        <v>30</v>
      </c>
      <c r="AX180" s="13" t="s">
        <v>73</v>
      </c>
      <c r="AY180" s="183" t="s">
        <v>200</v>
      </c>
    </row>
    <row r="181" spans="1:65" s="14" customFormat="1" ht="11.25">
      <c r="B181" s="189"/>
      <c r="D181" s="182" t="s">
        <v>209</v>
      </c>
      <c r="E181" s="190" t="s">
        <v>1</v>
      </c>
      <c r="F181" s="191" t="s">
        <v>911</v>
      </c>
      <c r="H181" s="192">
        <v>180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209</v>
      </c>
      <c r="AU181" s="190" t="s">
        <v>82</v>
      </c>
      <c r="AV181" s="14" t="s">
        <v>82</v>
      </c>
      <c r="AW181" s="14" t="s">
        <v>30</v>
      </c>
      <c r="AX181" s="14" t="s">
        <v>73</v>
      </c>
      <c r="AY181" s="190" t="s">
        <v>200</v>
      </c>
    </row>
    <row r="182" spans="1:65" s="13" customFormat="1" ht="11.25">
      <c r="B182" s="181"/>
      <c r="D182" s="182" t="s">
        <v>209</v>
      </c>
      <c r="E182" s="183" t="s">
        <v>1</v>
      </c>
      <c r="F182" s="184" t="s">
        <v>1940</v>
      </c>
      <c r="H182" s="183" t="s">
        <v>1</v>
      </c>
      <c r="I182" s="185"/>
      <c r="L182" s="181"/>
      <c r="M182" s="186"/>
      <c r="N182" s="187"/>
      <c r="O182" s="187"/>
      <c r="P182" s="187"/>
      <c r="Q182" s="187"/>
      <c r="R182" s="187"/>
      <c r="S182" s="187"/>
      <c r="T182" s="188"/>
      <c r="AT182" s="183" t="s">
        <v>209</v>
      </c>
      <c r="AU182" s="183" t="s">
        <v>82</v>
      </c>
      <c r="AV182" s="13" t="s">
        <v>80</v>
      </c>
      <c r="AW182" s="13" t="s">
        <v>30</v>
      </c>
      <c r="AX182" s="13" t="s">
        <v>73</v>
      </c>
      <c r="AY182" s="183" t="s">
        <v>200</v>
      </c>
    </row>
    <row r="183" spans="1:65" s="14" customFormat="1" ht="11.25">
      <c r="B183" s="189"/>
      <c r="D183" s="182" t="s">
        <v>209</v>
      </c>
      <c r="E183" s="190" t="s">
        <v>1</v>
      </c>
      <c r="F183" s="191" t="s">
        <v>1941</v>
      </c>
      <c r="H183" s="192">
        <v>250</v>
      </c>
      <c r="I183" s="193"/>
      <c r="L183" s="189"/>
      <c r="M183" s="194"/>
      <c r="N183" s="195"/>
      <c r="O183" s="195"/>
      <c r="P183" s="195"/>
      <c r="Q183" s="195"/>
      <c r="R183" s="195"/>
      <c r="S183" s="195"/>
      <c r="T183" s="196"/>
      <c r="AT183" s="190" t="s">
        <v>209</v>
      </c>
      <c r="AU183" s="190" t="s">
        <v>82</v>
      </c>
      <c r="AV183" s="14" t="s">
        <v>82</v>
      </c>
      <c r="AW183" s="14" t="s">
        <v>30</v>
      </c>
      <c r="AX183" s="14" t="s">
        <v>73</v>
      </c>
      <c r="AY183" s="190" t="s">
        <v>200</v>
      </c>
    </row>
    <row r="184" spans="1:65" s="15" customFormat="1" ht="11.25">
      <c r="B184" s="197"/>
      <c r="D184" s="182" t="s">
        <v>209</v>
      </c>
      <c r="E184" s="198" t="s">
        <v>1</v>
      </c>
      <c r="F184" s="199" t="s">
        <v>214</v>
      </c>
      <c r="H184" s="200">
        <v>430</v>
      </c>
      <c r="I184" s="201"/>
      <c r="L184" s="197"/>
      <c r="M184" s="202"/>
      <c r="N184" s="203"/>
      <c r="O184" s="203"/>
      <c r="P184" s="203"/>
      <c r="Q184" s="203"/>
      <c r="R184" s="203"/>
      <c r="S184" s="203"/>
      <c r="T184" s="204"/>
      <c r="AT184" s="198" t="s">
        <v>209</v>
      </c>
      <c r="AU184" s="198" t="s">
        <v>82</v>
      </c>
      <c r="AV184" s="15" t="s">
        <v>207</v>
      </c>
      <c r="AW184" s="15" t="s">
        <v>30</v>
      </c>
      <c r="AX184" s="15" t="s">
        <v>80</v>
      </c>
      <c r="AY184" s="198" t="s">
        <v>200</v>
      </c>
    </row>
    <row r="185" spans="1:65" s="2" customFormat="1" ht="21.75" customHeight="1">
      <c r="A185" s="33"/>
      <c r="B185" s="167"/>
      <c r="C185" s="168" t="s">
        <v>246</v>
      </c>
      <c r="D185" s="168" t="s">
        <v>202</v>
      </c>
      <c r="E185" s="169" t="s">
        <v>912</v>
      </c>
      <c r="F185" s="170" t="s">
        <v>913</v>
      </c>
      <c r="G185" s="171" t="s">
        <v>267</v>
      </c>
      <c r="H185" s="172">
        <v>17.917000000000002</v>
      </c>
      <c r="I185" s="173"/>
      <c r="J185" s="174">
        <f>ROUND(I185*H185,2)</f>
        <v>0</v>
      </c>
      <c r="K185" s="170" t="s">
        <v>1</v>
      </c>
      <c r="L185" s="34"/>
      <c r="M185" s="175" t="s">
        <v>1</v>
      </c>
      <c r="N185" s="176" t="s">
        <v>38</v>
      </c>
      <c r="O185" s="59"/>
      <c r="P185" s="177">
        <f>O185*H185</f>
        <v>0</v>
      </c>
      <c r="Q185" s="177">
        <v>0</v>
      </c>
      <c r="R185" s="177">
        <f>Q185*H185</f>
        <v>0</v>
      </c>
      <c r="S185" s="177">
        <v>0</v>
      </c>
      <c r="T185" s="178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9" t="s">
        <v>207</v>
      </c>
      <c r="AT185" s="179" t="s">
        <v>202</v>
      </c>
      <c r="AU185" s="179" t="s">
        <v>82</v>
      </c>
      <c r="AY185" s="18" t="s">
        <v>200</v>
      </c>
      <c r="BE185" s="180">
        <f>IF(N185="základní",J185,0)</f>
        <v>0</v>
      </c>
      <c r="BF185" s="180">
        <f>IF(N185="snížená",J185,0)</f>
        <v>0</v>
      </c>
      <c r="BG185" s="180">
        <f>IF(N185="zákl. přenesená",J185,0)</f>
        <v>0</v>
      </c>
      <c r="BH185" s="180">
        <f>IF(N185="sníž. přenesená",J185,0)</f>
        <v>0</v>
      </c>
      <c r="BI185" s="180">
        <f>IF(N185="nulová",J185,0)</f>
        <v>0</v>
      </c>
      <c r="BJ185" s="18" t="s">
        <v>80</v>
      </c>
      <c r="BK185" s="180">
        <f>ROUND(I185*H185,2)</f>
        <v>0</v>
      </c>
      <c r="BL185" s="18" t="s">
        <v>207</v>
      </c>
      <c r="BM185" s="179" t="s">
        <v>1942</v>
      </c>
    </row>
    <row r="186" spans="1:65" s="13" customFormat="1" ht="11.25">
      <c r="B186" s="181"/>
      <c r="D186" s="182" t="s">
        <v>209</v>
      </c>
      <c r="E186" s="183" t="s">
        <v>1</v>
      </c>
      <c r="F186" s="184" t="s">
        <v>1943</v>
      </c>
      <c r="H186" s="183" t="s">
        <v>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3" t="s">
        <v>209</v>
      </c>
      <c r="AU186" s="183" t="s">
        <v>82</v>
      </c>
      <c r="AV186" s="13" t="s">
        <v>80</v>
      </c>
      <c r="AW186" s="13" t="s">
        <v>30</v>
      </c>
      <c r="AX186" s="13" t="s">
        <v>73</v>
      </c>
      <c r="AY186" s="183" t="s">
        <v>200</v>
      </c>
    </row>
    <row r="187" spans="1:65" s="14" customFormat="1" ht="11.25">
      <c r="B187" s="189"/>
      <c r="D187" s="182" t="s">
        <v>209</v>
      </c>
      <c r="E187" s="190" t="s">
        <v>1</v>
      </c>
      <c r="F187" s="191" t="s">
        <v>1944</v>
      </c>
      <c r="H187" s="192">
        <v>17.917000000000002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209</v>
      </c>
      <c r="AU187" s="190" t="s">
        <v>82</v>
      </c>
      <c r="AV187" s="14" t="s">
        <v>82</v>
      </c>
      <c r="AW187" s="14" t="s">
        <v>30</v>
      </c>
      <c r="AX187" s="14" t="s">
        <v>73</v>
      </c>
      <c r="AY187" s="190" t="s">
        <v>200</v>
      </c>
    </row>
    <row r="188" spans="1:65" s="15" customFormat="1" ht="11.25">
      <c r="B188" s="197"/>
      <c r="D188" s="182" t="s">
        <v>209</v>
      </c>
      <c r="E188" s="198" t="s">
        <v>1</v>
      </c>
      <c r="F188" s="199" t="s">
        <v>214</v>
      </c>
      <c r="H188" s="200">
        <v>17.917000000000002</v>
      </c>
      <c r="I188" s="201"/>
      <c r="L188" s="197"/>
      <c r="M188" s="202"/>
      <c r="N188" s="203"/>
      <c r="O188" s="203"/>
      <c r="P188" s="203"/>
      <c r="Q188" s="203"/>
      <c r="R188" s="203"/>
      <c r="S188" s="203"/>
      <c r="T188" s="204"/>
      <c r="AT188" s="198" t="s">
        <v>209</v>
      </c>
      <c r="AU188" s="198" t="s">
        <v>82</v>
      </c>
      <c r="AV188" s="15" t="s">
        <v>207</v>
      </c>
      <c r="AW188" s="15" t="s">
        <v>30</v>
      </c>
      <c r="AX188" s="15" t="s">
        <v>80</v>
      </c>
      <c r="AY188" s="198" t="s">
        <v>200</v>
      </c>
    </row>
    <row r="189" spans="1:65" s="2" customFormat="1" ht="55.5" customHeight="1">
      <c r="A189" s="33"/>
      <c r="B189" s="167"/>
      <c r="C189" s="168" t="s">
        <v>251</v>
      </c>
      <c r="D189" s="168" t="s">
        <v>202</v>
      </c>
      <c r="E189" s="169" t="s">
        <v>1324</v>
      </c>
      <c r="F189" s="170" t="s">
        <v>1945</v>
      </c>
      <c r="G189" s="171" t="s">
        <v>249</v>
      </c>
      <c r="H189" s="172">
        <v>3</v>
      </c>
      <c r="I189" s="173"/>
      <c r="J189" s="174">
        <f>ROUND(I189*H189,2)</f>
        <v>0</v>
      </c>
      <c r="K189" s="170" t="s">
        <v>1</v>
      </c>
      <c r="L189" s="34"/>
      <c r="M189" s="175" t="s">
        <v>1</v>
      </c>
      <c r="N189" s="176" t="s">
        <v>38</v>
      </c>
      <c r="O189" s="59"/>
      <c r="P189" s="177">
        <f>O189*H189</f>
        <v>0</v>
      </c>
      <c r="Q189" s="177">
        <v>8.6800000000000002E-3</v>
      </c>
      <c r="R189" s="177">
        <f>Q189*H189</f>
        <v>2.6040000000000001E-2</v>
      </c>
      <c r="S189" s="177">
        <v>0</v>
      </c>
      <c r="T189" s="178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9" t="s">
        <v>207</v>
      </c>
      <c r="AT189" s="179" t="s">
        <v>202</v>
      </c>
      <c r="AU189" s="179" t="s">
        <v>82</v>
      </c>
      <c r="AY189" s="18" t="s">
        <v>200</v>
      </c>
      <c r="BE189" s="180">
        <f>IF(N189="základní",J189,0)</f>
        <v>0</v>
      </c>
      <c r="BF189" s="180">
        <f>IF(N189="snížená",J189,0)</f>
        <v>0</v>
      </c>
      <c r="BG189" s="180">
        <f>IF(N189="zákl. přenesená",J189,0)</f>
        <v>0</v>
      </c>
      <c r="BH189" s="180">
        <f>IF(N189="sníž. přenesená",J189,0)</f>
        <v>0</v>
      </c>
      <c r="BI189" s="180">
        <f>IF(N189="nulová",J189,0)</f>
        <v>0</v>
      </c>
      <c r="BJ189" s="18" t="s">
        <v>80</v>
      </c>
      <c r="BK189" s="180">
        <f>ROUND(I189*H189,2)</f>
        <v>0</v>
      </c>
      <c r="BL189" s="18" t="s">
        <v>207</v>
      </c>
      <c r="BM189" s="179" t="s">
        <v>1946</v>
      </c>
    </row>
    <row r="190" spans="1:65" s="13" customFormat="1" ht="11.25">
      <c r="B190" s="181"/>
      <c r="D190" s="182" t="s">
        <v>209</v>
      </c>
      <c r="E190" s="183" t="s">
        <v>1</v>
      </c>
      <c r="F190" s="184" t="s">
        <v>1947</v>
      </c>
      <c r="H190" s="183" t="s">
        <v>1</v>
      </c>
      <c r="I190" s="185"/>
      <c r="L190" s="181"/>
      <c r="M190" s="186"/>
      <c r="N190" s="187"/>
      <c r="O190" s="187"/>
      <c r="P190" s="187"/>
      <c r="Q190" s="187"/>
      <c r="R190" s="187"/>
      <c r="S190" s="187"/>
      <c r="T190" s="188"/>
      <c r="AT190" s="183" t="s">
        <v>209</v>
      </c>
      <c r="AU190" s="183" t="s">
        <v>82</v>
      </c>
      <c r="AV190" s="13" t="s">
        <v>80</v>
      </c>
      <c r="AW190" s="13" t="s">
        <v>30</v>
      </c>
      <c r="AX190" s="13" t="s">
        <v>73</v>
      </c>
      <c r="AY190" s="183" t="s">
        <v>200</v>
      </c>
    </row>
    <row r="191" spans="1:65" s="13" customFormat="1" ht="11.25">
      <c r="B191" s="181"/>
      <c r="D191" s="182" t="s">
        <v>209</v>
      </c>
      <c r="E191" s="183" t="s">
        <v>1</v>
      </c>
      <c r="F191" s="184" t="s">
        <v>1948</v>
      </c>
      <c r="H191" s="183" t="s">
        <v>1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3" t="s">
        <v>209</v>
      </c>
      <c r="AU191" s="183" t="s">
        <v>82</v>
      </c>
      <c r="AV191" s="13" t="s">
        <v>80</v>
      </c>
      <c r="AW191" s="13" t="s">
        <v>30</v>
      </c>
      <c r="AX191" s="13" t="s">
        <v>73</v>
      </c>
      <c r="AY191" s="183" t="s">
        <v>200</v>
      </c>
    </row>
    <row r="192" spans="1:65" s="14" customFormat="1" ht="11.25">
      <c r="B192" s="189"/>
      <c r="D192" s="182" t="s">
        <v>209</v>
      </c>
      <c r="E192" s="190" t="s">
        <v>1</v>
      </c>
      <c r="F192" s="191" t="s">
        <v>218</v>
      </c>
      <c r="H192" s="192">
        <v>3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209</v>
      </c>
      <c r="AU192" s="190" t="s">
        <v>82</v>
      </c>
      <c r="AV192" s="14" t="s">
        <v>82</v>
      </c>
      <c r="AW192" s="14" t="s">
        <v>30</v>
      </c>
      <c r="AX192" s="14" t="s">
        <v>80</v>
      </c>
      <c r="AY192" s="190" t="s">
        <v>200</v>
      </c>
    </row>
    <row r="193" spans="1:65" s="2" customFormat="1" ht="33" customHeight="1">
      <c r="A193" s="33"/>
      <c r="B193" s="167"/>
      <c r="C193" s="168" t="s">
        <v>257</v>
      </c>
      <c r="D193" s="168" t="s">
        <v>202</v>
      </c>
      <c r="E193" s="169" t="s">
        <v>295</v>
      </c>
      <c r="F193" s="170" t="s">
        <v>1949</v>
      </c>
      <c r="G193" s="171" t="s">
        <v>297</v>
      </c>
      <c r="H193" s="172">
        <v>6.12</v>
      </c>
      <c r="I193" s="173"/>
      <c r="J193" s="174">
        <f>ROUND(I193*H193,2)</f>
        <v>0</v>
      </c>
      <c r="K193" s="170" t="s">
        <v>1</v>
      </c>
      <c r="L193" s="34"/>
      <c r="M193" s="175" t="s">
        <v>1</v>
      </c>
      <c r="N193" s="176" t="s">
        <v>38</v>
      </c>
      <c r="O193" s="59"/>
      <c r="P193" s="177">
        <f>O193*H193</f>
        <v>0</v>
      </c>
      <c r="Q193" s="177">
        <v>0</v>
      </c>
      <c r="R193" s="177">
        <f>Q193*H193</f>
        <v>0</v>
      </c>
      <c r="S193" s="177">
        <v>0</v>
      </c>
      <c r="T193" s="178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9" t="s">
        <v>207</v>
      </c>
      <c r="AT193" s="179" t="s">
        <v>202</v>
      </c>
      <c r="AU193" s="179" t="s">
        <v>82</v>
      </c>
      <c r="AY193" s="18" t="s">
        <v>200</v>
      </c>
      <c r="BE193" s="180">
        <f>IF(N193="základní",J193,0)</f>
        <v>0</v>
      </c>
      <c r="BF193" s="180">
        <f>IF(N193="snížená",J193,0)</f>
        <v>0</v>
      </c>
      <c r="BG193" s="180">
        <f>IF(N193="zákl. přenesená",J193,0)</f>
        <v>0</v>
      </c>
      <c r="BH193" s="180">
        <f>IF(N193="sníž. přenesená",J193,0)</f>
        <v>0</v>
      </c>
      <c r="BI193" s="180">
        <f>IF(N193="nulová",J193,0)</f>
        <v>0</v>
      </c>
      <c r="BJ193" s="18" t="s">
        <v>80</v>
      </c>
      <c r="BK193" s="180">
        <f>ROUND(I193*H193,2)</f>
        <v>0</v>
      </c>
      <c r="BL193" s="18" t="s">
        <v>207</v>
      </c>
      <c r="BM193" s="179" t="s">
        <v>1950</v>
      </c>
    </row>
    <row r="194" spans="1:65" s="13" customFormat="1" ht="11.25">
      <c r="B194" s="181"/>
      <c r="D194" s="182" t="s">
        <v>209</v>
      </c>
      <c r="E194" s="183" t="s">
        <v>1</v>
      </c>
      <c r="F194" s="184" t="s">
        <v>1951</v>
      </c>
      <c r="H194" s="183" t="s">
        <v>1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3" t="s">
        <v>209</v>
      </c>
      <c r="AU194" s="183" t="s">
        <v>82</v>
      </c>
      <c r="AV194" s="13" t="s">
        <v>80</v>
      </c>
      <c r="AW194" s="13" t="s">
        <v>30</v>
      </c>
      <c r="AX194" s="13" t="s">
        <v>73</v>
      </c>
      <c r="AY194" s="183" t="s">
        <v>200</v>
      </c>
    </row>
    <row r="195" spans="1:65" s="14" customFormat="1" ht="11.25">
      <c r="B195" s="189"/>
      <c r="D195" s="182" t="s">
        <v>209</v>
      </c>
      <c r="E195" s="190" t="s">
        <v>1</v>
      </c>
      <c r="F195" s="191" t="s">
        <v>1952</v>
      </c>
      <c r="H195" s="192">
        <v>6.12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209</v>
      </c>
      <c r="AU195" s="190" t="s">
        <v>82</v>
      </c>
      <c r="AV195" s="14" t="s">
        <v>82</v>
      </c>
      <c r="AW195" s="14" t="s">
        <v>30</v>
      </c>
      <c r="AX195" s="14" t="s">
        <v>73</v>
      </c>
      <c r="AY195" s="190" t="s">
        <v>200</v>
      </c>
    </row>
    <row r="196" spans="1:65" s="15" customFormat="1" ht="11.25">
      <c r="B196" s="197"/>
      <c r="D196" s="182" t="s">
        <v>209</v>
      </c>
      <c r="E196" s="198" t="s">
        <v>1</v>
      </c>
      <c r="F196" s="199" t="s">
        <v>214</v>
      </c>
      <c r="H196" s="200">
        <v>6.12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198" t="s">
        <v>209</v>
      </c>
      <c r="AU196" s="198" t="s">
        <v>82</v>
      </c>
      <c r="AV196" s="15" t="s">
        <v>207</v>
      </c>
      <c r="AW196" s="15" t="s">
        <v>30</v>
      </c>
      <c r="AX196" s="15" t="s">
        <v>80</v>
      </c>
      <c r="AY196" s="198" t="s">
        <v>200</v>
      </c>
    </row>
    <row r="197" spans="1:65" s="2" customFormat="1" ht="16.5" customHeight="1">
      <c r="A197" s="33"/>
      <c r="B197" s="167"/>
      <c r="C197" s="168" t="s">
        <v>264</v>
      </c>
      <c r="D197" s="168" t="s">
        <v>202</v>
      </c>
      <c r="E197" s="169" t="s">
        <v>1953</v>
      </c>
      <c r="F197" s="170" t="s">
        <v>1954</v>
      </c>
      <c r="G197" s="171" t="s">
        <v>297</v>
      </c>
      <c r="H197" s="172">
        <v>2.15</v>
      </c>
      <c r="I197" s="173"/>
      <c r="J197" s="174">
        <f>ROUND(I197*H197,2)</f>
        <v>0</v>
      </c>
      <c r="K197" s="170" t="s">
        <v>1</v>
      </c>
      <c r="L197" s="34"/>
      <c r="M197" s="175" t="s">
        <v>1</v>
      </c>
      <c r="N197" s="176" t="s">
        <v>38</v>
      </c>
      <c r="O197" s="59"/>
      <c r="P197" s="177">
        <f>O197*H197</f>
        <v>0</v>
      </c>
      <c r="Q197" s="177">
        <v>0</v>
      </c>
      <c r="R197" s="177">
        <f>Q197*H197</f>
        <v>0</v>
      </c>
      <c r="S197" s="177">
        <v>2.4</v>
      </c>
      <c r="T197" s="178">
        <f>S197*H197</f>
        <v>5.1599999999999993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9" t="s">
        <v>207</v>
      </c>
      <c r="AT197" s="179" t="s">
        <v>202</v>
      </c>
      <c r="AU197" s="179" t="s">
        <v>82</v>
      </c>
      <c r="AY197" s="18" t="s">
        <v>200</v>
      </c>
      <c r="BE197" s="180">
        <f>IF(N197="základní",J197,0)</f>
        <v>0</v>
      </c>
      <c r="BF197" s="180">
        <f>IF(N197="snížená",J197,0)</f>
        <v>0</v>
      </c>
      <c r="BG197" s="180">
        <f>IF(N197="zákl. přenesená",J197,0)</f>
        <v>0</v>
      </c>
      <c r="BH197" s="180">
        <f>IF(N197="sníž. přenesená",J197,0)</f>
        <v>0</v>
      </c>
      <c r="BI197" s="180">
        <f>IF(N197="nulová",J197,0)</f>
        <v>0</v>
      </c>
      <c r="BJ197" s="18" t="s">
        <v>80</v>
      </c>
      <c r="BK197" s="180">
        <f>ROUND(I197*H197,2)</f>
        <v>0</v>
      </c>
      <c r="BL197" s="18" t="s">
        <v>207</v>
      </c>
      <c r="BM197" s="179" t="s">
        <v>1955</v>
      </c>
    </row>
    <row r="198" spans="1:65" s="13" customFormat="1" ht="11.25">
      <c r="B198" s="181"/>
      <c r="D198" s="182" t="s">
        <v>209</v>
      </c>
      <c r="E198" s="183" t="s">
        <v>1</v>
      </c>
      <c r="F198" s="184" t="s">
        <v>1956</v>
      </c>
      <c r="H198" s="183" t="s">
        <v>1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3" t="s">
        <v>209</v>
      </c>
      <c r="AU198" s="183" t="s">
        <v>82</v>
      </c>
      <c r="AV198" s="13" t="s">
        <v>80</v>
      </c>
      <c r="AW198" s="13" t="s">
        <v>30</v>
      </c>
      <c r="AX198" s="13" t="s">
        <v>73</v>
      </c>
      <c r="AY198" s="183" t="s">
        <v>200</v>
      </c>
    </row>
    <row r="199" spans="1:65" s="14" customFormat="1" ht="11.25">
      <c r="B199" s="189"/>
      <c r="D199" s="182" t="s">
        <v>209</v>
      </c>
      <c r="E199" s="190" t="s">
        <v>1</v>
      </c>
      <c r="F199" s="191" t="s">
        <v>1957</v>
      </c>
      <c r="H199" s="192">
        <v>2.15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209</v>
      </c>
      <c r="AU199" s="190" t="s">
        <v>82</v>
      </c>
      <c r="AV199" s="14" t="s">
        <v>82</v>
      </c>
      <c r="AW199" s="14" t="s">
        <v>30</v>
      </c>
      <c r="AX199" s="14" t="s">
        <v>73</v>
      </c>
      <c r="AY199" s="190" t="s">
        <v>200</v>
      </c>
    </row>
    <row r="200" spans="1:65" s="15" customFormat="1" ht="11.25">
      <c r="B200" s="197"/>
      <c r="D200" s="182" t="s">
        <v>209</v>
      </c>
      <c r="E200" s="198" t="s">
        <v>1</v>
      </c>
      <c r="F200" s="199" t="s">
        <v>214</v>
      </c>
      <c r="H200" s="200">
        <v>2.15</v>
      </c>
      <c r="I200" s="201"/>
      <c r="L200" s="197"/>
      <c r="M200" s="202"/>
      <c r="N200" s="203"/>
      <c r="O200" s="203"/>
      <c r="P200" s="203"/>
      <c r="Q200" s="203"/>
      <c r="R200" s="203"/>
      <c r="S200" s="203"/>
      <c r="T200" s="204"/>
      <c r="AT200" s="198" t="s">
        <v>209</v>
      </c>
      <c r="AU200" s="198" t="s">
        <v>82</v>
      </c>
      <c r="AV200" s="15" t="s">
        <v>207</v>
      </c>
      <c r="AW200" s="15" t="s">
        <v>30</v>
      </c>
      <c r="AX200" s="15" t="s">
        <v>80</v>
      </c>
      <c r="AY200" s="198" t="s">
        <v>200</v>
      </c>
    </row>
    <row r="201" spans="1:65" s="2" customFormat="1" ht="44.25" customHeight="1">
      <c r="A201" s="33"/>
      <c r="B201" s="167"/>
      <c r="C201" s="168" t="s">
        <v>271</v>
      </c>
      <c r="D201" s="168" t="s">
        <v>202</v>
      </c>
      <c r="E201" s="169" t="s">
        <v>1958</v>
      </c>
      <c r="F201" s="170" t="s">
        <v>1959</v>
      </c>
      <c r="G201" s="171" t="s">
        <v>297</v>
      </c>
      <c r="H201" s="172">
        <v>3.36</v>
      </c>
      <c r="I201" s="173"/>
      <c r="J201" s="174">
        <f>ROUND(I201*H201,2)</f>
        <v>0</v>
      </c>
      <c r="K201" s="170" t="s">
        <v>1</v>
      </c>
      <c r="L201" s="34"/>
      <c r="M201" s="175" t="s">
        <v>1</v>
      </c>
      <c r="N201" s="176" t="s">
        <v>38</v>
      </c>
      <c r="O201" s="59"/>
      <c r="P201" s="177">
        <f>O201*H201</f>
        <v>0</v>
      </c>
      <c r="Q201" s="177">
        <v>0</v>
      </c>
      <c r="R201" s="177">
        <f>Q201*H201</f>
        <v>0</v>
      </c>
      <c r="S201" s="177">
        <v>0</v>
      </c>
      <c r="T201" s="178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9" t="s">
        <v>207</v>
      </c>
      <c r="AT201" s="179" t="s">
        <v>202</v>
      </c>
      <c r="AU201" s="179" t="s">
        <v>82</v>
      </c>
      <c r="AY201" s="18" t="s">
        <v>200</v>
      </c>
      <c r="BE201" s="180">
        <f>IF(N201="základní",J201,0)</f>
        <v>0</v>
      </c>
      <c r="BF201" s="180">
        <f>IF(N201="snížená",J201,0)</f>
        <v>0</v>
      </c>
      <c r="BG201" s="180">
        <f>IF(N201="zákl. přenesená",J201,0)</f>
        <v>0</v>
      </c>
      <c r="BH201" s="180">
        <f>IF(N201="sníž. přenesená",J201,0)</f>
        <v>0</v>
      </c>
      <c r="BI201" s="180">
        <f>IF(N201="nulová",J201,0)</f>
        <v>0</v>
      </c>
      <c r="BJ201" s="18" t="s">
        <v>80</v>
      </c>
      <c r="BK201" s="180">
        <f>ROUND(I201*H201,2)</f>
        <v>0</v>
      </c>
      <c r="BL201" s="18" t="s">
        <v>207</v>
      </c>
      <c r="BM201" s="179" t="s">
        <v>1960</v>
      </c>
    </row>
    <row r="202" spans="1:65" s="13" customFormat="1" ht="11.25">
      <c r="B202" s="181"/>
      <c r="D202" s="182" t="s">
        <v>209</v>
      </c>
      <c r="E202" s="183" t="s">
        <v>1</v>
      </c>
      <c r="F202" s="184" t="s">
        <v>1961</v>
      </c>
      <c r="H202" s="183" t="s">
        <v>1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3" t="s">
        <v>209</v>
      </c>
      <c r="AU202" s="183" t="s">
        <v>82</v>
      </c>
      <c r="AV202" s="13" t="s">
        <v>80</v>
      </c>
      <c r="AW202" s="13" t="s">
        <v>30</v>
      </c>
      <c r="AX202" s="13" t="s">
        <v>73</v>
      </c>
      <c r="AY202" s="183" t="s">
        <v>200</v>
      </c>
    </row>
    <row r="203" spans="1:65" s="14" customFormat="1" ht="11.25">
      <c r="B203" s="189"/>
      <c r="D203" s="182" t="s">
        <v>209</v>
      </c>
      <c r="E203" s="190" t="s">
        <v>1</v>
      </c>
      <c r="F203" s="191" t="s">
        <v>1962</v>
      </c>
      <c r="H203" s="192">
        <v>3.36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209</v>
      </c>
      <c r="AU203" s="190" t="s">
        <v>82</v>
      </c>
      <c r="AV203" s="14" t="s">
        <v>82</v>
      </c>
      <c r="AW203" s="14" t="s">
        <v>30</v>
      </c>
      <c r="AX203" s="14" t="s">
        <v>73</v>
      </c>
      <c r="AY203" s="190" t="s">
        <v>200</v>
      </c>
    </row>
    <row r="204" spans="1:65" s="15" customFormat="1" ht="11.25">
      <c r="B204" s="197"/>
      <c r="D204" s="182" t="s">
        <v>209</v>
      </c>
      <c r="E204" s="198" t="s">
        <v>1</v>
      </c>
      <c r="F204" s="199" t="s">
        <v>214</v>
      </c>
      <c r="H204" s="200">
        <v>3.36</v>
      </c>
      <c r="I204" s="201"/>
      <c r="L204" s="197"/>
      <c r="M204" s="202"/>
      <c r="N204" s="203"/>
      <c r="O204" s="203"/>
      <c r="P204" s="203"/>
      <c r="Q204" s="203"/>
      <c r="R204" s="203"/>
      <c r="S204" s="203"/>
      <c r="T204" s="204"/>
      <c r="AT204" s="198" t="s">
        <v>209</v>
      </c>
      <c r="AU204" s="198" t="s">
        <v>82</v>
      </c>
      <c r="AV204" s="15" t="s">
        <v>207</v>
      </c>
      <c r="AW204" s="15" t="s">
        <v>30</v>
      </c>
      <c r="AX204" s="15" t="s">
        <v>80</v>
      </c>
      <c r="AY204" s="198" t="s">
        <v>200</v>
      </c>
    </row>
    <row r="205" spans="1:65" s="2" customFormat="1" ht="44.25" customHeight="1">
      <c r="A205" s="33"/>
      <c r="B205" s="167"/>
      <c r="C205" s="168" t="s">
        <v>276</v>
      </c>
      <c r="D205" s="168" t="s">
        <v>202</v>
      </c>
      <c r="E205" s="169" t="s">
        <v>1963</v>
      </c>
      <c r="F205" s="170" t="s">
        <v>1964</v>
      </c>
      <c r="G205" s="171" t="s">
        <v>297</v>
      </c>
      <c r="H205" s="172">
        <v>3.36</v>
      </c>
      <c r="I205" s="173"/>
      <c r="J205" s="174">
        <f>ROUND(I205*H205,2)</f>
        <v>0</v>
      </c>
      <c r="K205" s="170" t="s">
        <v>1</v>
      </c>
      <c r="L205" s="34"/>
      <c r="M205" s="175" t="s">
        <v>1</v>
      </c>
      <c r="N205" s="176" t="s">
        <v>38</v>
      </c>
      <c r="O205" s="59"/>
      <c r="P205" s="177">
        <f>O205*H205</f>
        <v>0</v>
      </c>
      <c r="Q205" s="177">
        <v>0</v>
      </c>
      <c r="R205" s="177">
        <f>Q205*H205</f>
        <v>0</v>
      </c>
      <c r="S205" s="177">
        <v>0</v>
      </c>
      <c r="T205" s="178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9" t="s">
        <v>207</v>
      </c>
      <c r="AT205" s="179" t="s">
        <v>202</v>
      </c>
      <c r="AU205" s="179" t="s">
        <v>82</v>
      </c>
      <c r="AY205" s="18" t="s">
        <v>200</v>
      </c>
      <c r="BE205" s="180">
        <f>IF(N205="základní",J205,0)</f>
        <v>0</v>
      </c>
      <c r="BF205" s="180">
        <f>IF(N205="snížená",J205,0)</f>
        <v>0</v>
      </c>
      <c r="BG205" s="180">
        <f>IF(N205="zákl. přenesená",J205,0)</f>
        <v>0</v>
      </c>
      <c r="BH205" s="180">
        <f>IF(N205="sníž. přenesená",J205,0)</f>
        <v>0</v>
      </c>
      <c r="BI205" s="180">
        <f>IF(N205="nulová",J205,0)</f>
        <v>0</v>
      </c>
      <c r="BJ205" s="18" t="s">
        <v>80</v>
      </c>
      <c r="BK205" s="180">
        <f>ROUND(I205*H205,2)</f>
        <v>0</v>
      </c>
      <c r="BL205" s="18" t="s">
        <v>207</v>
      </c>
      <c r="BM205" s="179" t="s">
        <v>1965</v>
      </c>
    </row>
    <row r="206" spans="1:65" s="13" customFormat="1" ht="11.25">
      <c r="B206" s="181"/>
      <c r="D206" s="182" t="s">
        <v>209</v>
      </c>
      <c r="E206" s="183" t="s">
        <v>1</v>
      </c>
      <c r="F206" s="184" t="s">
        <v>1966</v>
      </c>
      <c r="H206" s="183" t="s">
        <v>1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3" t="s">
        <v>209</v>
      </c>
      <c r="AU206" s="183" t="s">
        <v>82</v>
      </c>
      <c r="AV206" s="13" t="s">
        <v>80</v>
      </c>
      <c r="AW206" s="13" t="s">
        <v>30</v>
      </c>
      <c r="AX206" s="13" t="s">
        <v>73</v>
      </c>
      <c r="AY206" s="183" t="s">
        <v>200</v>
      </c>
    </row>
    <row r="207" spans="1:65" s="14" customFormat="1" ht="11.25">
      <c r="B207" s="189"/>
      <c r="D207" s="182" t="s">
        <v>209</v>
      </c>
      <c r="E207" s="190" t="s">
        <v>1</v>
      </c>
      <c r="F207" s="191" t="s">
        <v>1962</v>
      </c>
      <c r="H207" s="192">
        <v>3.36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209</v>
      </c>
      <c r="AU207" s="190" t="s">
        <v>82</v>
      </c>
      <c r="AV207" s="14" t="s">
        <v>82</v>
      </c>
      <c r="AW207" s="14" t="s">
        <v>30</v>
      </c>
      <c r="AX207" s="14" t="s">
        <v>73</v>
      </c>
      <c r="AY207" s="190" t="s">
        <v>200</v>
      </c>
    </row>
    <row r="208" spans="1:65" s="15" customFormat="1" ht="11.25">
      <c r="B208" s="197"/>
      <c r="D208" s="182" t="s">
        <v>209</v>
      </c>
      <c r="E208" s="198" t="s">
        <v>1</v>
      </c>
      <c r="F208" s="199" t="s">
        <v>214</v>
      </c>
      <c r="H208" s="200">
        <v>3.36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209</v>
      </c>
      <c r="AU208" s="198" t="s">
        <v>82</v>
      </c>
      <c r="AV208" s="15" t="s">
        <v>207</v>
      </c>
      <c r="AW208" s="15" t="s">
        <v>30</v>
      </c>
      <c r="AX208" s="15" t="s">
        <v>80</v>
      </c>
      <c r="AY208" s="198" t="s">
        <v>200</v>
      </c>
    </row>
    <row r="209" spans="1:65" s="2" customFormat="1" ht="33" customHeight="1">
      <c r="A209" s="33"/>
      <c r="B209" s="167"/>
      <c r="C209" s="168" t="s">
        <v>280</v>
      </c>
      <c r="D209" s="168" t="s">
        <v>202</v>
      </c>
      <c r="E209" s="169" t="s">
        <v>916</v>
      </c>
      <c r="F209" s="170" t="s">
        <v>917</v>
      </c>
      <c r="G209" s="171" t="s">
        <v>297</v>
      </c>
      <c r="H209" s="172">
        <v>2.4700000000000002</v>
      </c>
      <c r="I209" s="173"/>
      <c r="J209" s="174">
        <f>ROUND(I209*H209,2)</f>
        <v>0</v>
      </c>
      <c r="K209" s="170" t="s">
        <v>1</v>
      </c>
      <c r="L209" s="34"/>
      <c r="M209" s="175" t="s">
        <v>1</v>
      </c>
      <c r="N209" s="176" t="s">
        <v>38</v>
      </c>
      <c r="O209" s="59"/>
      <c r="P209" s="177">
        <f>O209*H209</f>
        <v>0</v>
      </c>
      <c r="Q209" s="177">
        <v>1.8790000000000001E-2</v>
      </c>
      <c r="R209" s="177">
        <f>Q209*H209</f>
        <v>4.6411300000000009E-2</v>
      </c>
      <c r="S209" s="177">
        <v>0</v>
      </c>
      <c r="T209" s="178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9" t="s">
        <v>207</v>
      </c>
      <c r="AT209" s="179" t="s">
        <v>202</v>
      </c>
      <c r="AU209" s="179" t="s">
        <v>82</v>
      </c>
      <c r="AY209" s="18" t="s">
        <v>200</v>
      </c>
      <c r="BE209" s="180">
        <f>IF(N209="základní",J209,0)</f>
        <v>0</v>
      </c>
      <c r="BF209" s="180">
        <f>IF(N209="snížená",J209,0)</f>
        <v>0</v>
      </c>
      <c r="BG209" s="180">
        <f>IF(N209="zákl. přenesená",J209,0)</f>
        <v>0</v>
      </c>
      <c r="BH209" s="180">
        <f>IF(N209="sníž. přenesená",J209,0)</f>
        <v>0</v>
      </c>
      <c r="BI209" s="180">
        <f>IF(N209="nulová",J209,0)</f>
        <v>0</v>
      </c>
      <c r="BJ209" s="18" t="s">
        <v>80</v>
      </c>
      <c r="BK209" s="180">
        <f>ROUND(I209*H209,2)</f>
        <v>0</v>
      </c>
      <c r="BL209" s="18" t="s">
        <v>207</v>
      </c>
      <c r="BM209" s="179" t="s">
        <v>1967</v>
      </c>
    </row>
    <row r="210" spans="1:65" s="13" customFormat="1" ht="11.25">
      <c r="B210" s="181"/>
      <c r="D210" s="182" t="s">
        <v>209</v>
      </c>
      <c r="E210" s="183" t="s">
        <v>1</v>
      </c>
      <c r="F210" s="184" t="s">
        <v>919</v>
      </c>
      <c r="H210" s="183" t="s">
        <v>1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3" t="s">
        <v>209</v>
      </c>
      <c r="AU210" s="183" t="s">
        <v>82</v>
      </c>
      <c r="AV210" s="13" t="s">
        <v>80</v>
      </c>
      <c r="AW210" s="13" t="s">
        <v>30</v>
      </c>
      <c r="AX210" s="13" t="s">
        <v>73</v>
      </c>
      <c r="AY210" s="183" t="s">
        <v>200</v>
      </c>
    </row>
    <row r="211" spans="1:65" s="13" customFormat="1" ht="11.25">
      <c r="B211" s="181"/>
      <c r="D211" s="182" t="s">
        <v>209</v>
      </c>
      <c r="E211" s="183" t="s">
        <v>1</v>
      </c>
      <c r="F211" s="184" t="s">
        <v>920</v>
      </c>
      <c r="H211" s="183" t="s">
        <v>1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3" t="s">
        <v>209</v>
      </c>
      <c r="AU211" s="183" t="s">
        <v>82</v>
      </c>
      <c r="AV211" s="13" t="s">
        <v>80</v>
      </c>
      <c r="AW211" s="13" t="s">
        <v>30</v>
      </c>
      <c r="AX211" s="13" t="s">
        <v>73</v>
      </c>
      <c r="AY211" s="183" t="s">
        <v>200</v>
      </c>
    </row>
    <row r="212" spans="1:65" s="13" customFormat="1" ht="11.25">
      <c r="B212" s="181"/>
      <c r="D212" s="182" t="s">
        <v>209</v>
      </c>
      <c r="E212" s="183" t="s">
        <v>1</v>
      </c>
      <c r="F212" s="184" t="s">
        <v>1104</v>
      </c>
      <c r="H212" s="183" t="s">
        <v>1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3" t="s">
        <v>209</v>
      </c>
      <c r="AU212" s="183" t="s">
        <v>82</v>
      </c>
      <c r="AV212" s="13" t="s">
        <v>80</v>
      </c>
      <c r="AW212" s="13" t="s">
        <v>30</v>
      </c>
      <c r="AX212" s="13" t="s">
        <v>73</v>
      </c>
      <c r="AY212" s="183" t="s">
        <v>200</v>
      </c>
    </row>
    <row r="213" spans="1:65" s="14" customFormat="1" ht="11.25">
      <c r="B213" s="189"/>
      <c r="D213" s="182" t="s">
        <v>209</v>
      </c>
      <c r="E213" s="190" t="s">
        <v>1</v>
      </c>
      <c r="F213" s="191" t="s">
        <v>922</v>
      </c>
      <c r="H213" s="192">
        <v>2.4700000000000002</v>
      </c>
      <c r="I213" s="193"/>
      <c r="L213" s="189"/>
      <c r="M213" s="194"/>
      <c r="N213" s="195"/>
      <c r="O213" s="195"/>
      <c r="P213" s="195"/>
      <c r="Q213" s="195"/>
      <c r="R213" s="195"/>
      <c r="S213" s="195"/>
      <c r="T213" s="196"/>
      <c r="AT213" s="190" t="s">
        <v>209</v>
      </c>
      <c r="AU213" s="190" t="s">
        <v>82</v>
      </c>
      <c r="AV213" s="14" t="s">
        <v>82</v>
      </c>
      <c r="AW213" s="14" t="s">
        <v>30</v>
      </c>
      <c r="AX213" s="14" t="s">
        <v>73</v>
      </c>
      <c r="AY213" s="190" t="s">
        <v>200</v>
      </c>
    </row>
    <row r="214" spans="1:65" s="15" customFormat="1" ht="11.25">
      <c r="B214" s="197"/>
      <c r="D214" s="182" t="s">
        <v>209</v>
      </c>
      <c r="E214" s="198" t="s">
        <v>1</v>
      </c>
      <c r="F214" s="199" t="s">
        <v>214</v>
      </c>
      <c r="H214" s="200">
        <v>2.4700000000000002</v>
      </c>
      <c r="I214" s="201"/>
      <c r="L214" s="197"/>
      <c r="M214" s="202"/>
      <c r="N214" s="203"/>
      <c r="O214" s="203"/>
      <c r="P214" s="203"/>
      <c r="Q214" s="203"/>
      <c r="R214" s="203"/>
      <c r="S214" s="203"/>
      <c r="T214" s="204"/>
      <c r="AT214" s="198" t="s">
        <v>209</v>
      </c>
      <c r="AU214" s="198" t="s">
        <v>82</v>
      </c>
      <c r="AV214" s="15" t="s">
        <v>207</v>
      </c>
      <c r="AW214" s="15" t="s">
        <v>30</v>
      </c>
      <c r="AX214" s="15" t="s">
        <v>80</v>
      </c>
      <c r="AY214" s="198" t="s">
        <v>200</v>
      </c>
    </row>
    <row r="215" spans="1:65" s="2" customFormat="1" ht="33" customHeight="1">
      <c r="A215" s="33"/>
      <c r="B215" s="167"/>
      <c r="C215" s="168" t="s">
        <v>8</v>
      </c>
      <c r="D215" s="168" t="s">
        <v>202</v>
      </c>
      <c r="E215" s="169" t="s">
        <v>923</v>
      </c>
      <c r="F215" s="170" t="s">
        <v>924</v>
      </c>
      <c r="G215" s="171" t="s">
        <v>297</v>
      </c>
      <c r="H215" s="172">
        <v>2.4700000000000002</v>
      </c>
      <c r="I215" s="173"/>
      <c r="J215" s="174">
        <f>ROUND(I215*H215,2)</f>
        <v>0</v>
      </c>
      <c r="K215" s="170" t="s">
        <v>1</v>
      </c>
      <c r="L215" s="34"/>
      <c r="M215" s="175" t="s">
        <v>1</v>
      </c>
      <c r="N215" s="176" t="s">
        <v>38</v>
      </c>
      <c r="O215" s="59"/>
      <c r="P215" s="177">
        <f>O215*H215</f>
        <v>0</v>
      </c>
      <c r="Q215" s="177">
        <v>4.147E-2</v>
      </c>
      <c r="R215" s="177">
        <f>Q215*H215</f>
        <v>0.10243090000000001</v>
      </c>
      <c r="S215" s="177">
        <v>0</v>
      </c>
      <c r="T215" s="178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9" t="s">
        <v>207</v>
      </c>
      <c r="AT215" s="179" t="s">
        <v>202</v>
      </c>
      <c r="AU215" s="179" t="s">
        <v>82</v>
      </c>
      <c r="AY215" s="18" t="s">
        <v>200</v>
      </c>
      <c r="BE215" s="180">
        <f>IF(N215="základní",J215,0)</f>
        <v>0</v>
      </c>
      <c r="BF215" s="180">
        <f>IF(N215="snížená",J215,0)</f>
        <v>0</v>
      </c>
      <c r="BG215" s="180">
        <f>IF(N215="zákl. přenesená",J215,0)</f>
        <v>0</v>
      </c>
      <c r="BH215" s="180">
        <f>IF(N215="sníž. přenesená",J215,0)</f>
        <v>0</v>
      </c>
      <c r="BI215" s="180">
        <f>IF(N215="nulová",J215,0)</f>
        <v>0</v>
      </c>
      <c r="BJ215" s="18" t="s">
        <v>80</v>
      </c>
      <c r="BK215" s="180">
        <f>ROUND(I215*H215,2)</f>
        <v>0</v>
      </c>
      <c r="BL215" s="18" t="s">
        <v>207</v>
      </c>
      <c r="BM215" s="179" t="s">
        <v>1968</v>
      </c>
    </row>
    <row r="216" spans="1:65" s="13" customFormat="1" ht="11.25">
      <c r="B216" s="181"/>
      <c r="D216" s="182" t="s">
        <v>209</v>
      </c>
      <c r="E216" s="183" t="s">
        <v>1</v>
      </c>
      <c r="F216" s="184" t="s">
        <v>926</v>
      </c>
      <c r="H216" s="183" t="s">
        <v>1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3" t="s">
        <v>209</v>
      </c>
      <c r="AU216" s="183" t="s">
        <v>82</v>
      </c>
      <c r="AV216" s="13" t="s">
        <v>80</v>
      </c>
      <c r="AW216" s="13" t="s">
        <v>30</v>
      </c>
      <c r="AX216" s="13" t="s">
        <v>73</v>
      </c>
      <c r="AY216" s="183" t="s">
        <v>200</v>
      </c>
    </row>
    <row r="217" spans="1:65" s="13" customFormat="1" ht="11.25">
      <c r="B217" s="181"/>
      <c r="D217" s="182" t="s">
        <v>209</v>
      </c>
      <c r="E217" s="183" t="s">
        <v>1</v>
      </c>
      <c r="F217" s="184" t="s">
        <v>920</v>
      </c>
      <c r="H217" s="183" t="s">
        <v>1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3" t="s">
        <v>209</v>
      </c>
      <c r="AU217" s="183" t="s">
        <v>82</v>
      </c>
      <c r="AV217" s="13" t="s">
        <v>80</v>
      </c>
      <c r="AW217" s="13" t="s">
        <v>30</v>
      </c>
      <c r="AX217" s="13" t="s">
        <v>73</v>
      </c>
      <c r="AY217" s="183" t="s">
        <v>200</v>
      </c>
    </row>
    <row r="218" spans="1:65" s="13" customFormat="1" ht="11.25">
      <c r="B218" s="181"/>
      <c r="D218" s="182" t="s">
        <v>209</v>
      </c>
      <c r="E218" s="183" t="s">
        <v>1</v>
      </c>
      <c r="F218" s="184" t="s">
        <v>1104</v>
      </c>
      <c r="H218" s="183" t="s">
        <v>1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3" t="s">
        <v>209</v>
      </c>
      <c r="AU218" s="183" t="s">
        <v>82</v>
      </c>
      <c r="AV218" s="13" t="s">
        <v>80</v>
      </c>
      <c r="AW218" s="13" t="s">
        <v>30</v>
      </c>
      <c r="AX218" s="13" t="s">
        <v>73</v>
      </c>
      <c r="AY218" s="183" t="s">
        <v>200</v>
      </c>
    </row>
    <row r="219" spans="1:65" s="14" customFormat="1" ht="11.25">
      <c r="B219" s="189"/>
      <c r="D219" s="182" t="s">
        <v>209</v>
      </c>
      <c r="E219" s="190" t="s">
        <v>1</v>
      </c>
      <c r="F219" s="191" t="s">
        <v>922</v>
      </c>
      <c r="H219" s="192">
        <v>2.4700000000000002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209</v>
      </c>
      <c r="AU219" s="190" t="s">
        <v>82</v>
      </c>
      <c r="AV219" s="14" t="s">
        <v>82</v>
      </c>
      <c r="AW219" s="14" t="s">
        <v>30</v>
      </c>
      <c r="AX219" s="14" t="s">
        <v>73</v>
      </c>
      <c r="AY219" s="190" t="s">
        <v>200</v>
      </c>
    </row>
    <row r="220" spans="1:65" s="15" customFormat="1" ht="11.25">
      <c r="B220" s="197"/>
      <c r="D220" s="182" t="s">
        <v>209</v>
      </c>
      <c r="E220" s="198" t="s">
        <v>1</v>
      </c>
      <c r="F220" s="199" t="s">
        <v>214</v>
      </c>
      <c r="H220" s="200">
        <v>2.4700000000000002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198" t="s">
        <v>209</v>
      </c>
      <c r="AU220" s="198" t="s">
        <v>82</v>
      </c>
      <c r="AV220" s="15" t="s">
        <v>207</v>
      </c>
      <c r="AW220" s="15" t="s">
        <v>30</v>
      </c>
      <c r="AX220" s="15" t="s">
        <v>80</v>
      </c>
      <c r="AY220" s="198" t="s">
        <v>200</v>
      </c>
    </row>
    <row r="221" spans="1:65" s="2" customFormat="1" ht="33" customHeight="1">
      <c r="A221" s="33"/>
      <c r="B221" s="167"/>
      <c r="C221" s="168" t="s">
        <v>294</v>
      </c>
      <c r="D221" s="168" t="s">
        <v>202</v>
      </c>
      <c r="E221" s="169" t="s">
        <v>1969</v>
      </c>
      <c r="F221" s="170" t="s">
        <v>1970</v>
      </c>
      <c r="G221" s="171" t="s">
        <v>249</v>
      </c>
      <c r="H221" s="172">
        <v>5.9</v>
      </c>
      <c r="I221" s="173"/>
      <c r="J221" s="174">
        <f>ROUND(I221*H221,2)</f>
        <v>0</v>
      </c>
      <c r="K221" s="170" t="s">
        <v>1</v>
      </c>
      <c r="L221" s="34"/>
      <c r="M221" s="175" t="s">
        <v>1</v>
      </c>
      <c r="N221" s="176" t="s">
        <v>38</v>
      </c>
      <c r="O221" s="59"/>
      <c r="P221" s="177">
        <f>O221*H221</f>
        <v>0</v>
      </c>
      <c r="Q221" s="177">
        <v>8.6899999999999998E-3</v>
      </c>
      <c r="R221" s="177">
        <f>Q221*H221</f>
        <v>5.1271000000000004E-2</v>
      </c>
      <c r="S221" s="177">
        <v>0</v>
      </c>
      <c r="T221" s="178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9" t="s">
        <v>207</v>
      </c>
      <c r="AT221" s="179" t="s">
        <v>202</v>
      </c>
      <c r="AU221" s="179" t="s">
        <v>82</v>
      </c>
      <c r="AY221" s="18" t="s">
        <v>200</v>
      </c>
      <c r="BE221" s="180">
        <f>IF(N221="základní",J221,0)</f>
        <v>0</v>
      </c>
      <c r="BF221" s="180">
        <f>IF(N221="snížená",J221,0)</f>
        <v>0</v>
      </c>
      <c r="BG221" s="180">
        <f>IF(N221="zákl. přenesená",J221,0)</f>
        <v>0</v>
      </c>
      <c r="BH221" s="180">
        <f>IF(N221="sníž. přenesená",J221,0)</f>
        <v>0</v>
      </c>
      <c r="BI221" s="180">
        <f>IF(N221="nulová",J221,0)</f>
        <v>0</v>
      </c>
      <c r="BJ221" s="18" t="s">
        <v>80</v>
      </c>
      <c r="BK221" s="180">
        <f>ROUND(I221*H221,2)</f>
        <v>0</v>
      </c>
      <c r="BL221" s="18" t="s">
        <v>207</v>
      </c>
      <c r="BM221" s="179" t="s">
        <v>1971</v>
      </c>
    </row>
    <row r="222" spans="1:65" s="13" customFormat="1" ht="22.5">
      <c r="B222" s="181"/>
      <c r="D222" s="182" t="s">
        <v>209</v>
      </c>
      <c r="E222" s="183" t="s">
        <v>1</v>
      </c>
      <c r="F222" s="184" t="s">
        <v>1090</v>
      </c>
      <c r="H222" s="183" t="s">
        <v>1</v>
      </c>
      <c r="I222" s="185"/>
      <c r="L222" s="181"/>
      <c r="M222" s="186"/>
      <c r="N222" s="187"/>
      <c r="O222" s="187"/>
      <c r="P222" s="187"/>
      <c r="Q222" s="187"/>
      <c r="R222" s="187"/>
      <c r="S222" s="187"/>
      <c r="T222" s="188"/>
      <c r="AT222" s="183" t="s">
        <v>209</v>
      </c>
      <c r="AU222" s="183" t="s">
        <v>82</v>
      </c>
      <c r="AV222" s="13" t="s">
        <v>80</v>
      </c>
      <c r="AW222" s="13" t="s">
        <v>30</v>
      </c>
      <c r="AX222" s="13" t="s">
        <v>73</v>
      </c>
      <c r="AY222" s="183" t="s">
        <v>200</v>
      </c>
    </row>
    <row r="223" spans="1:65" s="13" customFormat="1" ht="11.25">
      <c r="B223" s="181"/>
      <c r="D223" s="182" t="s">
        <v>209</v>
      </c>
      <c r="E223" s="183" t="s">
        <v>1</v>
      </c>
      <c r="F223" s="184" t="s">
        <v>1920</v>
      </c>
      <c r="H223" s="183" t="s">
        <v>1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3" t="s">
        <v>209</v>
      </c>
      <c r="AU223" s="183" t="s">
        <v>82</v>
      </c>
      <c r="AV223" s="13" t="s">
        <v>80</v>
      </c>
      <c r="AW223" s="13" t="s">
        <v>30</v>
      </c>
      <c r="AX223" s="13" t="s">
        <v>73</v>
      </c>
      <c r="AY223" s="183" t="s">
        <v>200</v>
      </c>
    </row>
    <row r="224" spans="1:65" s="14" customFormat="1" ht="11.25">
      <c r="B224" s="189"/>
      <c r="D224" s="182" t="s">
        <v>209</v>
      </c>
      <c r="E224" s="190" t="s">
        <v>1</v>
      </c>
      <c r="F224" s="191" t="s">
        <v>1972</v>
      </c>
      <c r="H224" s="192">
        <v>5.9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209</v>
      </c>
      <c r="AU224" s="190" t="s">
        <v>82</v>
      </c>
      <c r="AV224" s="14" t="s">
        <v>82</v>
      </c>
      <c r="AW224" s="14" t="s">
        <v>30</v>
      </c>
      <c r="AX224" s="14" t="s">
        <v>73</v>
      </c>
      <c r="AY224" s="190" t="s">
        <v>200</v>
      </c>
    </row>
    <row r="225" spans="1:65" s="15" customFormat="1" ht="11.25">
      <c r="B225" s="197"/>
      <c r="D225" s="182" t="s">
        <v>209</v>
      </c>
      <c r="E225" s="198" t="s">
        <v>1</v>
      </c>
      <c r="F225" s="199" t="s">
        <v>214</v>
      </c>
      <c r="H225" s="200">
        <v>5.9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198" t="s">
        <v>209</v>
      </c>
      <c r="AU225" s="198" t="s">
        <v>82</v>
      </c>
      <c r="AV225" s="15" t="s">
        <v>207</v>
      </c>
      <c r="AW225" s="15" t="s">
        <v>30</v>
      </c>
      <c r="AX225" s="15" t="s">
        <v>80</v>
      </c>
      <c r="AY225" s="198" t="s">
        <v>200</v>
      </c>
    </row>
    <row r="226" spans="1:65" s="2" customFormat="1" ht="33" customHeight="1">
      <c r="A226" s="33"/>
      <c r="B226" s="167"/>
      <c r="C226" s="168" t="s">
        <v>302</v>
      </c>
      <c r="D226" s="168" t="s">
        <v>202</v>
      </c>
      <c r="E226" s="169" t="s">
        <v>1973</v>
      </c>
      <c r="F226" s="170" t="s">
        <v>1974</v>
      </c>
      <c r="G226" s="171" t="s">
        <v>249</v>
      </c>
      <c r="H226" s="172">
        <v>5.9</v>
      </c>
      <c r="I226" s="173"/>
      <c r="J226" s="174">
        <f>ROUND(I226*H226,2)</f>
        <v>0</v>
      </c>
      <c r="K226" s="170" t="s">
        <v>1</v>
      </c>
      <c r="L226" s="34"/>
      <c r="M226" s="175" t="s">
        <v>1</v>
      </c>
      <c r="N226" s="176" t="s">
        <v>38</v>
      </c>
      <c r="O226" s="59"/>
      <c r="P226" s="177">
        <f>O226*H226</f>
        <v>0</v>
      </c>
      <c r="Q226" s="177">
        <v>3.0179999999999998E-2</v>
      </c>
      <c r="R226" s="177">
        <f>Q226*H226</f>
        <v>0.178062</v>
      </c>
      <c r="S226" s="177">
        <v>0</v>
      </c>
      <c r="T226" s="178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9" t="s">
        <v>207</v>
      </c>
      <c r="AT226" s="179" t="s">
        <v>202</v>
      </c>
      <c r="AU226" s="179" t="s">
        <v>82</v>
      </c>
      <c r="AY226" s="18" t="s">
        <v>200</v>
      </c>
      <c r="BE226" s="180">
        <f>IF(N226="základní",J226,0)</f>
        <v>0</v>
      </c>
      <c r="BF226" s="180">
        <f>IF(N226="snížená",J226,0)</f>
        <v>0</v>
      </c>
      <c r="BG226" s="180">
        <f>IF(N226="zákl. přenesená",J226,0)</f>
        <v>0</v>
      </c>
      <c r="BH226" s="180">
        <f>IF(N226="sníž. přenesená",J226,0)</f>
        <v>0</v>
      </c>
      <c r="BI226" s="180">
        <f>IF(N226="nulová",J226,0)</f>
        <v>0</v>
      </c>
      <c r="BJ226" s="18" t="s">
        <v>80</v>
      </c>
      <c r="BK226" s="180">
        <f>ROUND(I226*H226,2)</f>
        <v>0</v>
      </c>
      <c r="BL226" s="18" t="s">
        <v>207</v>
      </c>
      <c r="BM226" s="179" t="s">
        <v>1975</v>
      </c>
    </row>
    <row r="227" spans="1:65" s="13" customFormat="1" ht="22.5">
      <c r="B227" s="181"/>
      <c r="D227" s="182" t="s">
        <v>209</v>
      </c>
      <c r="E227" s="183" t="s">
        <v>1</v>
      </c>
      <c r="F227" s="184" t="s">
        <v>1090</v>
      </c>
      <c r="H227" s="183" t="s">
        <v>1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3" t="s">
        <v>209</v>
      </c>
      <c r="AU227" s="183" t="s">
        <v>82</v>
      </c>
      <c r="AV227" s="13" t="s">
        <v>80</v>
      </c>
      <c r="AW227" s="13" t="s">
        <v>30</v>
      </c>
      <c r="AX227" s="13" t="s">
        <v>73</v>
      </c>
      <c r="AY227" s="183" t="s">
        <v>200</v>
      </c>
    </row>
    <row r="228" spans="1:65" s="13" customFormat="1" ht="11.25">
      <c r="B228" s="181"/>
      <c r="D228" s="182" t="s">
        <v>209</v>
      </c>
      <c r="E228" s="183" t="s">
        <v>1</v>
      </c>
      <c r="F228" s="184" t="s">
        <v>1920</v>
      </c>
      <c r="H228" s="183" t="s">
        <v>1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3" t="s">
        <v>209</v>
      </c>
      <c r="AU228" s="183" t="s">
        <v>82</v>
      </c>
      <c r="AV228" s="13" t="s">
        <v>80</v>
      </c>
      <c r="AW228" s="13" t="s">
        <v>30</v>
      </c>
      <c r="AX228" s="13" t="s">
        <v>73</v>
      </c>
      <c r="AY228" s="183" t="s">
        <v>200</v>
      </c>
    </row>
    <row r="229" spans="1:65" s="14" customFormat="1" ht="11.25">
      <c r="B229" s="189"/>
      <c r="D229" s="182" t="s">
        <v>209</v>
      </c>
      <c r="E229" s="190" t="s">
        <v>1</v>
      </c>
      <c r="F229" s="191" t="s">
        <v>1972</v>
      </c>
      <c r="H229" s="192">
        <v>5.9</v>
      </c>
      <c r="I229" s="193"/>
      <c r="L229" s="189"/>
      <c r="M229" s="194"/>
      <c r="N229" s="195"/>
      <c r="O229" s="195"/>
      <c r="P229" s="195"/>
      <c r="Q229" s="195"/>
      <c r="R229" s="195"/>
      <c r="S229" s="195"/>
      <c r="T229" s="196"/>
      <c r="AT229" s="190" t="s">
        <v>209</v>
      </c>
      <c r="AU229" s="190" t="s">
        <v>82</v>
      </c>
      <c r="AV229" s="14" t="s">
        <v>82</v>
      </c>
      <c r="AW229" s="14" t="s">
        <v>30</v>
      </c>
      <c r="AX229" s="14" t="s">
        <v>73</v>
      </c>
      <c r="AY229" s="190" t="s">
        <v>200</v>
      </c>
    </row>
    <row r="230" spans="1:65" s="15" customFormat="1" ht="11.25">
      <c r="B230" s="197"/>
      <c r="D230" s="182" t="s">
        <v>209</v>
      </c>
      <c r="E230" s="198" t="s">
        <v>1</v>
      </c>
      <c r="F230" s="199" t="s">
        <v>214</v>
      </c>
      <c r="H230" s="200">
        <v>5.9</v>
      </c>
      <c r="I230" s="201"/>
      <c r="L230" s="197"/>
      <c r="M230" s="202"/>
      <c r="N230" s="203"/>
      <c r="O230" s="203"/>
      <c r="P230" s="203"/>
      <c r="Q230" s="203"/>
      <c r="R230" s="203"/>
      <c r="S230" s="203"/>
      <c r="T230" s="204"/>
      <c r="AT230" s="198" t="s">
        <v>209</v>
      </c>
      <c r="AU230" s="198" t="s">
        <v>82</v>
      </c>
      <c r="AV230" s="15" t="s">
        <v>207</v>
      </c>
      <c r="AW230" s="15" t="s">
        <v>30</v>
      </c>
      <c r="AX230" s="15" t="s">
        <v>80</v>
      </c>
      <c r="AY230" s="198" t="s">
        <v>200</v>
      </c>
    </row>
    <row r="231" spans="1:65" s="2" customFormat="1" ht="21.75" customHeight="1">
      <c r="A231" s="33"/>
      <c r="B231" s="167"/>
      <c r="C231" s="213" t="s">
        <v>311</v>
      </c>
      <c r="D231" s="213" t="s">
        <v>436</v>
      </c>
      <c r="E231" s="214" t="s">
        <v>1976</v>
      </c>
      <c r="F231" s="215" t="s">
        <v>1977</v>
      </c>
      <c r="G231" s="216" t="s">
        <v>249</v>
      </c>
      <c r="H231" s="217">
        <v>12.98</v>
      </c>
      <c r="I231" s="218"/>
      <c r="J231" s="219">
        <f>ROUND(I231*H231,2)</f>
        <v>0</v>
      </c>
      <c r="K231" s="215" t="s">
        <v>1</v>
      </c>
      <c r="L231" s="220"/>
      <c r="M231" s="221" t="s">
        <v>1</v>
      </c>
      <c r="N231" s="222" t="s">
        <v>38</v>
      </c>
      <c r="O231" s="59"/>
      <c r="P231" s="177">
        <f>O231*H231</f>
        <v>0</v>
      </c>
      <c r="Q231" s="177">
        <v>0.254</v>
      </c>
      <c r="R231" s="177">
        <f>Q231*H231</f>
        <v>3.2969200000000001</v>
      </c>
      <c r="S231" s="177">
        <v>0</v>
      </c>
      <c r="T231" s="178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9" t="s">
        <v>246</v>
      </c>
      <c r="AT231" s="179" t="s">
        <v>436</v>
      </c>
      <c r="AU231" s="179" t="s">
        <v>82</v>
      </c>
      <c r="AY231" s="18" t="s">
        <v>200</v>
      </c>
      <c r="BE231" s="180">
        <f>IF(N231="základní",J231,0)</f>
        <v>0</v>
      </c>
      <c r="BF231" s="180">
        <f>IF(N231="snížená",J231,0)</f>
        <v>0</v>
      </c>
      <c r="BG231" s="180">
        <f>IF(N231="zákl. přenesená",J231,0)</f>
        <v>0</v>
      </c>
      <c r="BH231" s="180">
        <f>IF(N231="sníž. přenesená",J231,0)</f>
        <v>0</v>
      </c>
      <c r="BI231" s="180">
        <f>IF(N231="nulová",J231,0)</f>
        <v>0</v>
      </c>
      <c r="BJ231" s="18" t="s">
        <v>80</v>
      </c>
      <c r="BK231" s="180">
        <f>ROUND(I231*H231,2)</f>
        <v>0</v>
      </c>
      <c r="BL231" s="18" t="s">
        <v>207</v>
      </c>
      <c r="BM231" s="179" t="s">
        <v>1978</v>
      </c>
    </row>
    <row r="232" spans="1:65" s="13" customFormat="1" ht="11.25">
      <c r="B232" s="181"/>
      <c r="D232" s="182" t="s">
        <v>209</v>
      </c>
      <c r="E232" s="183" t="s">
        <v>1</v>
      </c>
      <c r="F232" s="184" t="s">
        <v>1979</v>
      </c>
      <c r="H232" s="183" t="s">
        <v>1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3" t="s">
        <v>209</v>
      </c>
      <c r="AU232" s="183" t="s">
        <v>82</v>
      </c>
      <c r="AV232" s="13" t="s">
        <v>80</v>
      </c>
      <c r="AW232" s="13" t="s">
        <v>30</v>
      </c>
      <c r="AX232" s="13" t="s">
        <v>73</v>
      </c>
      <c r="AY232" s="183" t="s">
        <v>200</v>
      </c>
    </row>
    <row r="233" spans="1:65" s="14" customFormat="1" ht="11.25">
      <c r="B233" s="189"/>
      <c r="D233" s="182" t="s">
        <v>209</v>
      </c>
      <c r="E233" s="190" t="s">
        <v>1</v>
      </c>
      <c r="F233" s="191" t="s">
        <v>1980</v>
      </c>
      <c r="H233" s="192">
        <v>11.8</v>
      </c>
      <c r="I233" s="193"/>
      <c r="L233" s="189"/>
      <c r="M233" s="194"/>
      <c r="N233" s="195"/>
      <c r="O233" s="195"/>
      <c r="P233" s="195"/>
      <c r="Q233" s="195"/>
      <c r="R233" s="195"/>
      <c r="S233" s="195"/>
      <c r="T233" s="196"/>
      <c r="AT233" s="190" t="s">
        <v>209</v>
      </c>
      <c r="AU233" s="190" t="s">
        <v>82</v>
      </c>
      <c r="AV233" s="14" t="s">
        <v>82</v>
      </c>
      <c r="AW233" s="14" t="s">
        <v>30</v>
      </c>
      <c r="AX233" s="14" t="s">
        <v>73</v>
      </c>
      <c r="AY233" s="190" t="s">
        <v>200</v>
      </c>
    </row>
    <row r="234" spans="1:65" s="15" customFormat="1" ht="11.25">
      <c r="B234" s="197"/>
      <c r="D234" s="182" t="s">
        <v>209</v>
      </c>
      <c r="E234" s="198" t="s">
        <v>1</v>
      </c>
      <c r="F234" s="199" t="s">
        <v>214</v>
      </c>
      <c r="H234" s="200">
        <v>11.8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198" t="s">
        <v>209</v>
      </c>
      <c r="AU234" s="198" t="s">
        <v>82</v>
      </c>
      <c r="AV234" s="15" t="s">
        <v>207</v>
      </c>
      <c r="AW234" s="15" t="s">
        <v>30</v>
      </c>
      <c r="AX234" s="15" t="s">
        <v>73</v>
      </c>
      <c r="AY234" s="198" t="s">
        <v>200</v>
      </c>
    </row>
    <row r="235" spans="1:65" s="14" customFormat="1" ht="11.25">
      <c r="B235" s="189"/>
      <c r="D235" s="182" t="s">
        <v>209</v>
      </c>
      <c r="E235" s="190" t="s">
        <v>1</v>
      </c>
      <c r="F235" s="191" t="s">
        <v>1981</v>
      </c>
      <c r="H235" s="192">
        <v>12.98</v>
      </c>
      <c r="I235" s="193"/>
      <c r="L235" s="189"/>
      <c r="M235" s="194"/>
      <c r="N235" s="195"/>
      <c r="O235" s="195"/>
      <c r="P235" s="195"/>
      <c r="Q235" s="195"/>
      <c r="R235" s="195"/>
      <c r="S235" s="195"/>
      <c r="T235" s="196"/>
      <c r="AT235" s="190" t="s">
        <v>209</v>
      </c>
      <c r="AU235" s="190" t="s">
        <v>82</v>
      </c>
      <c r="AV235" s="14" t="s">
        <v>82</v>
      </c>
      <c r="AW235" s="14" t="s">
        <v>30</v>
      </c>
      <c r="AX235" s="14" t="s">
        <v>80</v>
      </c>
      <c r="AY235" s="190" t="s">
        <v>200</v>
      </c>
    </row>
    <row r="236" spans="1:65" s="2" customFormat="1" ht="55.5" customHeight="1">
      <c r="A236" s="33"/>
      <c r="B236" s="167"/>
      <c r="C236" s="168" t="s">
        <v>316</v>
      </c>
      <c r="D236" s="168" t="s">
        <v>202</v>
      </c>
      <c r="E236" s="169" t="s">
        <v>928</v>
      </c>
      <c r="F236" s="170" t="s">
        <v>929</v>
      </c>
      <c r="G236" s="171" t="s">
        <v>297</v>
      </c>
      <c r="H236" s="172">
        <v>23.202999999999999</v>
      </c>
      <c r="I236" s="173"/>
      <c r="J236" s="174">
        <f>ROUND(I236*H236,2)</f>
        <v>0</v>
      </c>
      <c r="K236" s="170" t="s">
        <v>1</v>
      </c>
      <c r="L236" s="34"/>
      <c r="M236" s="175" t="s">
        <v>1</v>
      </c>
      <c r="N236" s="176" t="s">
        <v>38</v>
      </c>
      <c r="O236" s="59"/>
      <c r="P236" s="177">
        <f>O236*H236</f>
        <v>0</v>
      </c>
      <c r="Q236" s="177">
        <v>5.7299999999999999E-3</v>
      </c>
      <c r="R236" s="177">
        <f>Q236*H236</f>
        <v>0.13295319</v>
      </c>
      <c r="S236" s="177">
        <v>0</v>
      </c>
      <c r="T236" s="178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9" t="s">
        <v>207</v>
      </c>
      <c r="AT236" s="179" t="s">
        <v>202</v>
      </c>
      <c r="AU236" s="179" t="s">
        <v>82</v>
      </c>
      <c r="AY236" s="18" t="s">
        <v>200</v>
      </c>
      <c r="BE236" s="180">
        <f>IF(N236="základní",J236,0)</f>
        <v>0</v>
      </c>
      <c r="BF236" s="180">
        <f>IF(N236="snížená",J236,0)</f>
        <v>0</v>
      </c>
      <c r="BG236" s="180">
        <f>IF(N236="zákl. přenesená",J236,0)</f>
        <v>0</v>
      </c>
      <c r="BH236" s="180">
        <f>IF(N236="sníž. přenesená",J236,0)</f>
        <v>0</v>
      </c>
      <c r="BI236" s="180">
        <f>IF(N236="nulová",J236,0)</f>
        <v>0</v>
      </c>
      <c r="BJ236" s="18" t="s">
        <v>80</v>
      </c>
      <c r="BK236" s="180">
        <f>ROUND(I236*H236,2)</f>
        <v>0</v>
      </c>
      <c r="BL236" s="18" t="s">
        <v>207</v>
      </c>
      <c r="BM236" s="179" t="s">
        <v>1982</v>
      </c>
    </row>
    <row r="237" spans="1:65" s="13" customFormat="1" ht="22.5">
      <c r="B237" s="181"/>
      <c r="D237" s="182" t="s">
        <v>209</v>
      </c>
      <c r="E237" s="183" t="s">
        <v>1</v>
      </c>
      <c r="F237" s="184" t="s">
        <v>1090</v>
      </c>
      <c r="H237" s="183" t="s">
        <v>1</v>
      </c>
      <c r="I237" s="185"/>
      <c r="L237" s="181"/>
      <c r="M237" s="186"/>
      <c r="N237" s="187"/>
      <c r="O237" s="187"/>
      <c r="P237" s="187"/>
      <c r="Q237" s="187"/>
      <c r="R237" s="187"/>
      <c r="S237" s="187"/>
      <c r="T237" s="188"/>
      <c r="AT237" s="183" t="s">
        <v>209</v>
      </c>
      <c r="AU237" s="183" t="s">
        <v>82</v>
      </c>
      <c r="AV237" s="13" t="s">
        <v>80</v>
      </c>
      <c r="AW237" s="13" t="s">
        <v>30</v>
      </c>
      <c r="AX237" s="13" t="s">
        <v>73</v>
      </c>
      <c r="AY237" s="183" t="s">
        <v>200</v>
      </c>
    </row>
    <row r="238" spans="1:65" s="13" customFormat="1" ht="11.25">
      <c r="B238" s="181"/>
      <c r="D238" s="182" t="s">
        <v>209</v>
      </c>
      <c r="E238" s="183" t="s">
        <v>1</v>
      </c>
      <c r="F238" s="184" t="s">
        <v>1104</v>
      </c>
      <c r="H238" s="183" t="s">
        <v>1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3" t="s">
        <v>209</v>
      </c>
      <c r="AU238" s="183" t="s">
        <v>82</v>
      </c>
      <c r="AV238" s="13" t="s">
        <v>80</v>
      </c>
      <c r="AW238" s="13" t="s">
        <v>30</v>
      </c>
      <c r="AX238" s="13" t="s">
        <v>73</v>
      </c>
      <c r="AY238" s="183" t="s">
        <v>200</v>
      </c>
    </row>
    <row r="239" spans="1:65" s="14" customFormat="1" ht="11.25">
      <c r="B239" s="189"/>
      <c r="D239" s="182" t="s">
        <v>209</v>
      </c>
      <c r="E239" s="190" t="s">
        <v>1</v>
      </c>
      <c r="F239" s="191" t="s">
        <v>1983</v>
      </c>
      <c r="H239" s="192">
        <v>10.531000000000001</v>
      </c>
      <c r="I239" s="193"/>
      <c r="L239" s="189"/>
      <c r="M239" s="194"/>
      <c r="N239" s="195"/>
      <c r="O239" s="195"/>
      <c r="P239" s="195"/>
      <c r="Q239" s="195"/>
      <c r="R239" s="195"/>
      <c r="S239" s="195"/>
      <c r="T239" s="196"/>
      <c r="AT239" s="190" t="s">
        <v>209</v>
      </c>
      <c r="AU239" s="190" t="s">
        <v>82</v>
      </c>
      <c r="AV239" s="14" t="s">
        <v>82</v>
      </c>
      <c r="AW239" s="14" t="s">
        <v>30</v>
      </c>
      <c r="AX239" s="14" t="s">
        <v>73</v>
      </c>
      <c r="AY239" s="190" t="s">
        <v>200</v>
      </c>
    </row>
    <row r="240" spans="1:65" s="13" customFormat="1" ht="11.25">
      <c r="B240" s="181"/>
      <c r="D240" s="182" t="s">
        <v>209</v>
      </c>
      <c r="E240" s="183" t="s">
        <v>1</v>
      </c>
      <c r="F240" s="184" t="s">
        <v>900</v>
      </c>
      <c r="H240" s="183" t="s">
        <v>1</v>
      </c>
      <c r="I240" s="185"/>
      <c r="L240" s="181"/>
      <c r="M240" s="186"/>
      <c r="N240" s="187"/>
      <c r="O240" s="187"/>
      <c r="P240" s="187"/>
      <c r="Q240" s="187"/>
      <c r="R240" s="187"/>
      <c r="S240" s="187"/>
      <c r="T240" s="188"/>
      <c r="AT240" s="183" t="s">
        <v>209</v>
      </c>
      <c r="AU240" s="183" t="s">
        <v>82</v>
      </c>
      <c r="AV240" s="13" t="s">
        <v>80</v>
      </c>
      <c r="AW240" s="13" t="s">
        <v>30</v>
      </c>
      <c r="AX240" s="13" t="s">
        <v>73</v>
      </c>
      <c r="AY240" s="183" t="s">
        <v>200</v>
      </c>
    </row>
    <row r="241" spans="1:65" s="14" customFormat="1" ht="11.25">
      <c r="B241" s="189"/>
      <c r="D241" s="182" t="s">
        <v>209</v>
      </c>
      <c r="E241" s="190" t="s">
        <v>1</v>
      </c>
      <c r="F241" s="191" t="s">
        <v>1984</v>
      </c>
      <c r="H241" s="192">
        <v>-1.25</v>
      </c>
      <c r="I241" s="193"/>
      <c r="L241" s="189"/>
      <c r="M241" s="194"/>
      <c r="N241" s="195"/>
      <c r="O241" s="195"/>
      <c r="P241" s="195"/>
      <c r="Q241" s="195"/>
      <c r="R241" s="195"/>
      <c r="S241" s="195"/>
      <c r="T241" s="196"/>
      <c r="AT241" s="190" t="s">
        <v>209</v>
      </c>
      <c r="AU241" s="190" t="s">
        <v>82</v>
      </c>
      <c r="AV241" s="14" t="s">
        <v>82</v>
      </c>
      <c r="AW241" s="14" t="s">
        <v>30</v>
      </c>
      <c r="AX241" s="14" t="s">
        <v>73</v>
      </c>
      <c r="AY241" s="190" t="s">
        <v>200</v>
      </c>
    </row>
    <row r="242" spans="1:65" s="13" customFormat="1" ht="11.25">
      <c r="B242" s="181"/>
      <c r="D242" s="182" t="s">
        <v>209</v>
      </c>
      <c r="E242" s="183" t="s">
        <v>1</v>
      </c>
      <c r="F242" s="184" t="s">
        <v>1920</v>
      </c>
      <c r="H242" s="183" t="s">
        <v>1</v>
      </c>
      <c r="I242" s="185"/>
      <c r="L242" s="181"/>
      <c r="M242" s="186"/>
      <c r="N242" s="187"/>
      <c r="O242" s="187"/>
      <c r="P242" s="187"/>
      <c r="Q242" s="187"/>
      <c r="R242" s="187"/>
      <c r="S242" s="187"/>
      <c r="T242" s="188"/>
      <c r="AT242" s="183" t="s">
        <v>209</v>
      </c>
      <c r="AU242" s="183" t="s">
        <v>82</v>
      </c>
      <c r="AV242" s="13" t="s">
        <v>80</v>
      </c>
      <c r="AW242" s="13" t="s">
        <v>30</v>
      </c>
      <c r="AX242" s="13" t="s">
        <v>73</v>
      </c>
      <c r="AY242" s="183" t="s">
        <v>200</v>
      </c>
    </row>
    <row r="243" spans="1:65" s="14" customFormat="1" ht="11.25">
      <c r="B243" s="189"/>
      <c r="D243" s="182" t="s">
        <v>209</v>
      </c>
      <c r="E243" s="190" t="s">
        <v>1</v>
      </c>
      <c r="F243" s="191" t="s">
        <v>1985</v>
      </c>
      <c r="H243" s="192">
        <v>14.984999999999999</v>
      </c>
      <c r="I243" s="193"/>
      <c r="L243" s="189"/>
      <c r="M243" s="194"/>
      <c r="N243" s="195"/>
      <c r="O243" s="195"/>
      <c r="P243" s="195"/>
      <c r="Q243" s="195"/>
      <c r="R243" s="195"/>
      <c r="S243" s="195"/>
      <c r="T243" s="196"/>
      <c r="AT243" s="190" t="s">
        <v>209</v>
      </c>
      <c r="AU243" s="190" t="s">
        <v>82</v>
      </c>
      <c r="AV243" s="14" t="s">
        <v>82</v>
      </c>
      <c r="AW243" s="14" t="s">
        <v>30</v>
      </c>
      <c r="AX243" s="14" t="s">
        <v>73</v>
      </c>
      <c r="AY243" s="190" t="s">
        <v>200</v>
      </c>
    </row>
    <row r="244" spans="1:65" s="13" customFormat="1" ht="11.25">
      <c r="B244" s="181"/>
      <c r="D244" s="182" t="s">
        <v>209</v>
      </c>
      <c r="E244" s="183" t="s">
        <v>1</v>
      </c>
      <c r="F244" s="184" t="s">
        <v>900</v>
      </c>
      <c r="H244" s="183" t="s">
        <v>1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3" t="s">
        <v>209</v>
      </c>
      <c r="AU244" s="183" t="s">
        <v>82</v>
      </c>
      <c r="AV244" s="13" t="s">
        <v>80</v>
      </c>
      <c r="AW244" s="13" t="s">
        <v>30</v>
      </c>
      <c r="AX244" s="13" t="s">
        <v>73</v>
      </c>
      <c r="AY244" s="183" t="s">
        <v>200</v>
      </c>
    </row>
    <row r="245" spans="1:65" s="14" customFormat="1" ht="11.25">
      <c r="B245" s="189"/>
      <c r="D245" s="182" t="s">
        <v>209</v>
      </c>
      <c r="E245" s="190" t="s">
        <v>1</v>
      </c>
      <c r="F245" s="191" t="s">
        <v>1986</v>
      </c>
      <c r="H245" s="192">
        <v>-0.625</v>
      </c>
      <c r="I245" s="193"/>
      <c r="L245" s="189"/>
      <c r="M245" s="194"/>
      <c r="N245" s="195"/>
      <c r="O245" s="195"/>
      <c r="P245" s="195"/>
      <c r="Q245" s="195"/>
      <c r="R245" s="195"/>
      <c r="S245" s="195"/>
      <c r="T245" s="196"/>
      <c r="AT245" s="190" t="s">
        <v>209</v>
      </c>
      <c r="AU245" s="190" t="s">
        <v>82</v>
      </c>
      <c r="AV245" s="14" t="s">
        <v>82</v>
      </c>
      <c r="AW245" s="14" t="s">
        <v>30</v>
      </c>
      <c r="AX245" s="14" t="s">
        <v>73</v>
      </c>
      <c r="AY245" s="190" t="s">
        <v>200</v>
      </c>
    </row>
    <row r="246" spans="1:65" s="13" customFormat="1" ht="11.25">
      <c r="B246" s="181"/>
      <c r="D246" s="182" t="s">
        <v>209</v>
      </c>
      <c r="E246" s="183" t="s">
        <v>1</v>
      </c>
      <c r="F246" s="184" t="s">
        <v>1925</v>
      </c>
      <c r="H246" s="183" t="s">
        <v>1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3" t="s">
        <v>209</v>
      </c>
      <c r="AU246" s="183" t="s">
        <v>82</v>
      </c>
      <c r="AV246" s="13" t="s">
        <v>80</v>
      </c>
      <c r="AW246" s="13" t="s">
        <v>30</v>
      </c>
      <c r="AX246" s="13" t="s">
        <v>73</v>
      </c>
      <c r="AY246" s="183" t="s">
        <v>200</v>
      </c>
    </row>
    <row r="247" spans="1:65" s="14" customFormat="1" ht="11.25">
      <c r="B247" s="189"/>
      <c r="D247" s="182" t="s">
        <v>209</v>
      </c>
      <c r="E247" s="190" t="s">
        <v>1</v>
      </c>
      <c r="F247" s="191" t="s">
        <v>1987</v>
      </c>
      <c r="H247" s="192">
        <v>-0.438</v>
      </c>
      <c r="I247" s="193"/>
      <c r="L247" s="189"/>
      <c r="M247" s="194"/>
      <c r="N247" s="195"/>
      <c r="O247" s="195"/>
      <c r="P247" s="195"/>
      <c r="Q247" s="195"/>
      <c r="R247" s="195"/>
      <c r="S247" s="195"/>
      <c r="T247" s="196"/>
      <c r="AT247" s="190" t="s">
        <v>209</v>
      </c>
      <c r="AU247" s="190" t="s">
        <v>82</v>
      </c>
      <c r="AV247" s="14" t="s">
        <v>82</v>
      </c>
      <c r="AW247" s="14" t="s">
        <v>30</v>
      </c>
      <c r="AX247" s="14" t="s">
        <v>73</v>
      </c>
      <c r="AY247" s="190" t="s">
        <v>200</v>
      </c>
    </row>
    <row r="248" spans="1:65" s="15" customFormat="1" ht="11.25">
      <c r="B248" s="197"/>
      <c r="D248" s="182" t="s">
        <v>209</v>
      </c>
      <c r="E248" s="198" t="s">
        <v>1</v>
      </c>
      <c r="F248" s="199" t="s">
        <v>214</v>
      </c>
      <c r="H248" s="200">
        <v>23.202999999999999</v>
      </c>
      <c r="I248" s="201"/>
      <c r="L248" s="197"/>
      <c r="M248" s="202"/>
      <c r="N248" s="203"/>
      <c r="O248" s="203"/>
      <c r="P248" s="203"/>
      <c r="Q248" s="203"/>
      <c r="R248" s="203"/>
      <c r="S248" s="203"/>
      <c r="T248" s="204"/>
      <c r="AT248" s="198" t="s">
        <v>209</v>
      </c>
      <c r="AU248" s="198" t="s">
        <v>82</v>
      </c>
      <c r="AV248" s="15" t="s">
        <v>207</v>
      </c>
      <c r="AW248" s="15" t="s">
        <v>30</v>
      </c>
      <c r="AX248" s="15" t="s">
        <v>80</v>
      </c>
      <c r="AY248" s="198" t="s">
        <v>200</v>
      </c>
    </row>
    <row r="249" spans="1:65" s="2" customFormat="1" ht="55.5" customHeight="1">
      <c r="A249" s="33"/>
      <c r="B249" s="167"/>
      <c r="C249" s="168" t="s">
        <v>332</v>
      </c>
      <c r="D249" s="168" t="s">
        <v>202</v>
      </c>
      <c r="E249" s="169" t="s">
        <v>934</v>
      </c>
      <c r="F249" s="170" t="s">
        <v>935</v>
      </c>
      <c r="G249" s="171" t="s">
        <v>297</v>
      </c>
      <c r="H249" s="172">
        <v>23.202999999999999</v>
      </c>
      <c r="I249" s="173"/>
      <c r="J249" s="174">
        <f>ROUND(I249*H249,2)</f>
        <v>0</v>
      </c>
      <c r="K249" s="170" t="s">
        <v>1</v>
      </c>
      <c r="L249" s="34"/>
      <c r="M249" s="175" t="s">
        <v>1</v>
      </c>
      <c r="N249" s="176" t="s">
        <v>38</v>
      </c>
      <c r="O249" s="59"/>
      <c r="P249" s="177">
        <f>O249*H249</f>
        <v>0</v>
      </c>
      <c r="Q249" s="177">
        <v>4.0000000000000003E-5</v>
      </c>
      <c r="R249" s="177">
        <f>Q249*H249</f>
        <v>9.2812000000000005E-4</v>
      </c>
      <c r="S249" s="177">
        <v>0</v>
      </c>
      <c r="T249" s="178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9" t="s">
        <v>207</v>
      </c>
      <c r="AT249" s="179" t="s">
        <v>202</v>
      </c>
      <c r="AU249" s="179" t="s">
        <v>82</v>
      </c>
      <c r="AY249" s="18" t="s">
        <v>200</v>
      </c>
      <c r="BE249" s="180">
        <f>IF(N249="základní",J249,0)</f>
        <v>0</v>
      </c>
      <c r="BF249" s="180">
        <f>IF(N249="snížená",J249,0)</f>
        <v>0</v>
      </c>
      <c r="BG249" s="180">
        <f>IF(N249="zákl. přenesená",J249,0)</f>
        <v>0</v>
      </c>
      <c r="BH249" s="180">
        <f>IF(N249="sníž. přenesená",J249,0)</f>
        <v>0</v>
      </c>
      <c r="BI249" s="180">
        <f>IF(N249="nulová",J249,0)</f>
        <v>0</v>
      </c>
      <c r="BJ249" s="18" t="s">
        <v>80</v>
      </c>
      <c r="BK249" s="180">
        <f>ROUND(I249*H249,2)</f>
        <v>0</v>
      </c>
      <c r="BL249" s="18" t="s">
        <v>207</v>
      </c>
      <c r="BM249" s="179" t="s">
        <v>1988</v>
      </c>
    </row>
    <row r="250" spans="1:65" s="13" customFormat="1" ht="22.5">
      <c r="B250" s="181"/>
      <c r="D250" s="182" t="s">
        <v>209</v>
      </c>
      <c r="E250" s="183" t="s">
        <v>1</v>
      </c>
      <c r="F250" s="184" t="s">
        <v>931</v>
      </c>
      <c r="H250" s="183" t="s">
        <v>1</v>
      </c>
      <c r="I250" s="185"/>
      <c r="L250" s="181"/>
      <c r="M250" s="186"/>
      <c r="N250" s="187"/>
      <c r="O250" s="187"/>
      <c r="P250" s="187"/>
      <c r="Q250" s="187"/>
      <c r="R250" s="187"/>
      <c r="S250" s="187"/>
      <c r="T250" s="188"/>
      <c r="AT250" s="183" t="s">
        <v>209</v>
      </c>
      <c r="AU250" s="183" t="s">
        <v>82</v>
      </c>
      <c r="AV250" s="13" t="s">
        <v>80</v>
      </c>
      <c r="AW250" s="13" t="s">
        <v>30</v>
      </c>
      <c r="AX250" s="13" t="s">
        <v>73</v>
      </c>
      <c r="AY250" s="183" t="s">
        <v>200</v>
      </c>
    </row>
    <row r="251" spans="1:65" s="13" customFormat="1" ht="11.25">
      <c r="B251" s="181"/>
      <c r="D251" s="182" t="s">
        <v>209</v>
      </c>
      <c r="E251" s="183" t="s">
        <v>1</v>
      </c>
      <c r="F251" s="184" t="s">
        <v>1104</v>
      </c>
      <c r="H251" s="183" t="s">
        <v>1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3" t="s">
        <v>209</v>
      </c>
      <c r="AU251" s="183" t="s">
        <v>82</v>
      </c>
      <c r="AV251" s="13" t="s">
        <v>80</v>
      </c>
      <c r="AW251" s="13" t="s">
        <v>30</v>
      </c>
      <c r="AX251" s="13" t="s">
        <v>73</v>
      </c>
      <c r="AY251" s="183" t="s">
        <v>200</v>
      </c>
    </row>
    <row r="252" spans="1:65" s="14" customFormat="1" ht="11.25">
      <c r="B252" s="189"/>
      <c r="D252" s="182" t="s">
        <v>209</v>
      </c>
      <c r="E252" s="190" t="s">
        <v>1</v>
      </c>
      <c r="F252" s="191" t="s">
        <v>1983</v>
      </c>
      <c r="H252" s="192">
        <v>10.531000000000001</v>
      </c>
      <c r="I252" s="193"/>
      <c r="L252" s="189"/>
      <c r="M252" s="194"/>
      <c r="N252" s="195"/>
      <c r="O252" s="195"/>
      <c r="P252" s="195"/>
      <c r="Q252" s="195"/>
      <c r="R252" s="195"/>
      <c r="S252" s="195"/>
      <c r="T252" s="196"/>
      <c r="AT252" s="190" t="s">
        <v>209</v>
      </c>
      <c r="AU252" s="190" t="s">
        <v>82</v>
      </c>
      <c r="AV252" s="14" t="s">
        <v>82</v>
      </c>
      <c r="AW252" s="14" t="s">
        <v>30</v>
      </c>
      <c r="AX252" s="14" t="s">
        <v>73</v>
      </c>
      <c r="AY252" s="190" t="s">
        <v>200</v>
      </c>
    </row>
    <row r="253" spans="1:65" s="13" customFormat="1" ht="11.25">
      <c r="B253" s="181"/>
      <c r="D253" s="182" t="s">
        <v>209</v>
      </c>
      <c r="E253" s="183" t="s">
        <v>1</v>
      </c>
      <c r="F253" s="184" t="s">
        <v>900</v>
      </c>
      <c r="H253" s="183" t="s">
        <v>1</v>
      </c>
      <c r="I253" s="185"/>
      <c r="L253" s="181"/>
      <c r="M253" s="186"/>
      <c r="N253" s="187"/>
      <c r="O253" s="187"/>
      <c r="P253" s="187"/>
      <c r="Q253" s="187"/>
      <c r="R253" s="187"/>
      <c r="S253" s="187"/>
      <c r="T253" s="188"/>
      <c r="AT253" s="183" t="s">
        <v>209</v>
      </c>
      <c r="AU253" s="183" t="s">
        <v>82</v>
      </c>
      <c r="AV253" s="13" t="s">
        <v>80</v>
      </c>
      <c r="AW253" s="13" t="s">
        <v>30</v>
      </c>
      <c r="AX253" s="13" t="s">
        <v>73</v>
      </c>
      <c r="AY253" s="183" t="s">
        <v>200</v>
      </c>
    </row>
    <row r="254" spans="1:65" s="14" customFormat="1" ht="11.25">
      <c r="B254" s="189"/>
      <c r="D254" s="182" t="s">
        <v>209</v>
      </c>
      <c r="E254" s="190" t="s">
        <v>1</v>
      </c>
      <c r="F254" s="191" t="s">
        <v>1984</v>
      </c>
      <c r="H254" s="192">
        <v>-1.25</v>
      </c>
      <c r="I254" s="193"/>
      <c r="L254" s="189"/>
      <c r="M254" s="194"/>
      <c r="N254" s="195"/>
      <c r="O254" s="195"/>
      <c r="P254" s="195"/>
      <c r="Q254" s="195"/>
      <c r="R254" s="195"/>
      <c r="S254" s="195"/>
      <c r="T254" s="196"/>
      <c r="AT254" s="190" t="s">
        <v>209</v>
      </c>
      <c r="AU254" s="190" t="s">
        <v>82</v>
      </c>
      <c r="AV254" s="14" t="s">
        <v>82</v>
      </c>
      <c r="AW254" s="14" t="s">
        <v>30</v>
      </c>
      <c r="AX254" s="14" t="s">
        <v>73</v>
      </c>
      <c r="AY254" s="190" t="s">
        <v>200</v>
      </c>
    </row>
    <row r="255" spans="1:65" s="13" customFormat="1" ht="11.25">
      <c r="B255" s="181"/>
      <c r="D255" s="182" t="s">
        <v>209</v>
      </c>
      <c r="E255" s="183" t="s">
        <v>1</v>
      </c>
      <c r="F255" s="184" t="s">
        <v>1920</v>
      </c>
      <c r="H255" s="183" t="s">
        <v>1</v>
      </c>
      <c r="I255" s="185"/>
      <c r="L255" s="181"/>
      <c r="M255" s="186"/>
      <c r="N255" s="187"/>
      <c r="O255" s="187"/>
      <c r="P255" s="187"/>
      <c r="Q255" s="187"/>
      <c r="R255" s="187"/>
      <c r="S255" s="187"/>
      <c r="T255" s="188"/>
      <c r="AT255" s="183" t="s">
        <v>209</v>
      </c>
      <c r="AU255" s="183" t="s">
        <v>82</v>
      </c>
      <c r="AV255" s="13" t="s">
        <v>80</v>
      </c>
      <c r="AW255" s="13" t="s">
        <v>30</v>
      </c>
      <c r="AX255" s="13" t="s">
        <v>73</v>
      </c>
      <c r="AY255" s="183" t="s">
        <v>200</v>
      </c>
    </row>
    <row r="256" spans="1:65" s="14" customFormat="1" ht="11.25">
      <c r="B256" s="189"/>
      <c r="D256" s="182" t="s">
        <v>209</v>
      </c>
      <c r="E256" s="190" t="s">
        <v>1</v>
      </c>
      <c r="F256" s="191" t="s">
        <v>1985</v>
      </c>
      <c r="H256" s="192">
        <v>14.984999999999999</v>
      </c>
      <c r="I256" s="193"/>
      <c r="L256" s="189"/>
      <c r="M256" s="194"/>
      <c r="N256" s="195"/>
      <c r="O256" s="195"/>
      <c r="P256" s="195"/>
      <c r="Q256" s="195"/>
      <c r="R256" s="195"/>
      <c r="S256" s="195"/>
      <c r="T256" s="196"/>
      <c r="AT256" s="190" t="s">
        <v>209</v>
      </c>
      <c r="AU256" s="190" t="s">
        <v>82</v>
      </c>
      <c r="AV256" s="14" t="s">
        <v>82</v>
      </c>
      <c r="AW256" s="14" t="s">
        <v>30</v>
      </c>
      <c r="AX256" s="14" t="s">
        <v>73</v>
      </c>
      <c r="AY256" s="190" t="s">
        <v>200</v>
      </c>
    </row>
    <row r="257" spans="1:65" s="13" customFormat="1" ht="11.25">
      <c r="B257" s="181"/>
      <c r="D257" s="182" t="s">
        <v>209</v>
      </c>
      <c r="E257" s="183" t="s">
        <v>1</v>
      </c>
      <c r="F257" s="184" t="s">
        <v>900</v>
      </c>
      <c r="H257" s="183" t="s">
        <v>1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3" t="s">
        <v>209</v>
      </c>
      <c r="AU257" s="183" t="s">
        <v>82</v>
      </c>
      <c r="AV257" s="13" t="s">
        <v>80</v>
      </c>
      <c r="AW257" s="13" t="s">
        <v>30</v>
      </c>
      <c r="AX257" s="13" t="s">
        <v>73</v>
      </c>
      <c r="AY257" s="183" t="s">
        <v>200</v>
      </c>
    </row>
    <row r="258" spans="1:65" s="14" customFormat="1" ht="11.25">
      <c r="B258" s="189"/>
      <c r="D258" s="182" t="s">
        <v>209</v>
      </c>
      <c r="E258" s="190" t="s">
        <v>1</v>
      </c>
      <c r="F258" s="191" t="s">
        <v>1986</v>
      </c>
      <c r="H258" s="192">
        <v>-0.625</v>
      </c>
      <c r="I258" s="193"/>
      <c r="L258" s="189"/>
      <c r="M258" s="194"/>
      <c r="N258" s="195"/>
      <c r="O258" s="195"/>
      <c r="P258" s="195"/>
      <c r="Q258" s="195"/>
      <c r="R258" s="195"/>
      <c r="S258" s="195"/>
      <c r="T258" s="196"/>
      <c r="AT258" s="190" t="s">
        <v>209</v>
      </c>
      <c r="AU258" s="190" t="s">
        <v>82</v>
      </c>
      <c r="AV258" s="14" t="s">
        <v>82</v>
      </c>
      <c r="AW258" s="14" t="s">
        <v>30</v>
      </c>
      <c r="AX258" s="14" t="s">
        <v>73</v>
      </c>
      <c r="AY258" s="190" t="s">
        <v>200</v>
      </c>
    </row>
    <row r="259" spans="1:65" s="13" customFormat="1" ht="11.25">
      <c r="B259" s="181"/>
      <c r="D259" s="182" t="s">
        <v>209</v>
      </c>
      <c r="E259" s="183" t="s">
        <v>1</v>
      </c>
      <c r="F259" s="184" t="s">
        <v>1925</v>
      </c>
      <c r="H259" s="183" t="s">
        <v>1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3" t="s">
        <v>209</v>
      </c>
      <c r="AU259" s="183" t="s">
        <v>82</v>
      </c>
      <c r="AV259" s="13" t="s">
        <v>80</v>
      </c>
      <c r="AW259" s="13" t="s">
        <v>30</v>
      </c>
      <c r="AX259" s="13" t="s">
        <v>73</v>
      </c>
      <c r="AY259" s="183" t="s">
        <v>200</v>
      </c>
    </row>
    <row r="260" spans="1:65" s="14" customFormat="1" ht="11.25">
      <c r="B260" s="189"/>
      <c r="D260" s="182" t="s">
        <v>209</v>
      </c>
      <c r="E260" s="190" t="s">
        <v>1</v>
      </c>
      <c r="F260" s="191" t="s">
        <v>1987</v>
      </c>
      <c r="H260" s="192">
        <v>-0.438</v>
      </c>
      <c r="I260" s="193"/>
      <c r="L260" s="189"/>
      <c r="M260" s="194"/>
      <c r="N260" s="195"/>
      <c r="O260" s="195"/>
      <c r="P260" s="195"/>
      <c r="Q260" s="195"/>
      <c r="R260" s="195"/>
      <c r="S260" s="195"/>
      <c r="T260" s="196"/>
      <c r="AT260" s="190" t="s">
        <v>209</v>
      </c>
      <c r="AU260" s="190" t="s">
        <v>82</v>
      </c>
      <c r="AV260" s="14" t="s">
        <v>82</v>
      </c>
      <c r="AW260" s="14" t="s">
        <v>30</v>
      </c>
      <c r="AX260" s="14" t="s">
        <v>73</v>
      </c>
      <c r="AY260" s="190" t="s">
        <v>200</v>
      </c>
    </row>
    <row r="261" spans="1:65" s="15" customFormat="1" ht="11.25">
      <c r="B261" s="197"/>
      <c r="D261" s="182" t="s">
        <v>209</v>
      </c>
      <c r="E261" s="198" t="s">
        <v>1</v>
      </c>
      <c r="F261" s="199" t="s">
        <v>214</v>
      </c>
      <c r="H261" s="200">
        <v>23.202999999999999</v>
      </c>
      <c r="I261" s="201"/>
      <c r="L261" s="197"/>
      <c r="M261" s="202"/>
      <c r="N261" s="203"/>
      <c r="O261" s="203"/>
      <c r="P261" s="203"/>
      <c r="Q261" s="203"/>
      <c r="R261" s="203"/>
      <c r="S261" s="203"/>
      <c r="T261" s="204"/>
      <c r="AT261" s="198" t="s">
        <v>209</v>
      </c>
      <c r="AU261" s="198" t="s">
        <v>82</v>
      </c>
      <c r="AV261" s="15" t="s">
        <v>207</v>
      </c>
      <c r="AW261" s="15" t="s">
        <v>30</v>
      </c>
      <c r="AX261" s="15" t="s">
        <v>80</v>
      </c>
      <c r="AY261" s="198" t="s">
        <v>200</v>
      </c>
    </row>
    <row r="262" spans="1:65" s="2" customFormat="1" ht="33" customHeight="1">
      <c r="A262" s="33"/>
      <c r="B262" s="167"/>
      <c r="C262" s="168" t="s">
        <v>7</v>
      </c>
      <c r="D262" s="168" t="s">
        <v>202</v>
      </c>
      <c r="E262" s="169" t="s">
        <v>937</v>
      </c>
      <c r="F262" s="170" t="s">
        <v>938</v>
      </c>
      <c r="G262" s="171" t="s">
        <v>205</v>
      </c>
      <c r="H262" s="172">
        <v>8.5500000000000007</v>
      </c>
      <c r="I262" s="173"/>
      <c r="J262" s="174">
        <f>ROUND(I262*H262,2)</f>
        <v>0</v>
      </c>
      <c r="K262" s="170" t="s">
        <v>1</v>
      </c>
      <c r="L262" s="34"/>
      <c r="M262" s="175" t="s">
        <v>1</v>
      </c>
      <c r="N262" s="176" t="s">
        <v>38</v>
      </c>
      <c r="O262" s="59"/>
      <c r="P262" s="177">
        <f>O262*H262</f>
        <v>0</v>
      </c>
      <c r="Q262" s="177">
        <v>6.3039999999999999E-2</v>
      </c>
      <c r="R262" s="177">
        <f>Q262*H262</f>
        <v>0.53899200000000003</v>
      </c>
      <c r="S262" s="177">
        <v>0</v>
      </c>
      <c r="T262" s="178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9" t="s">
        <v>207</v>
      </c>
      <c r="AT262" s="179" t="s">
        <v>202</v>
      </c>
      <c r="AU262" s="179" t="s">
        <v>82</v>
      </c>
      <c r="AY262" s="18" t="s">
        <v>200</v>
      </c>
      <c r="BE262" s="180">
        <f>IF(N262="základní",J262,0)</f>
        <v>0</v>
      </c>
      <c r="BF262" s="180">
        <f>IF(N262="snížená",J262,0)</f>
        <v>0</v>
      </c>
      <c r="BG262" s="180">
        <f>IF(N262="zákl. přenesená",J262,0)</f>
        <v>0</v>
      </c>
      <c r="BH262" s="180">
        <f>IF(N262="sníž. přenesená",J262,0)</f>
        <v>0</v>
      </c>
      <c r="BI262" s="180">
        <f>IF(N262="nulová",J262,0)</f>
        <v>0</v>
      </c>
      <c r="BJ262" s="18" t="s">
        <v>80</v>
      </c>
      <c r="BK262" s="180">
        <f>ROUND(I262*H262,2)</f>
        <v>0</v>
      </c>
      <c r="BL262" s="18" t="s">
        <v>207</v>
      </c>
      <c r="BM262" s="179" t="s">
        <v>1989</v>
      </c>
    </row>
    <row r="263" spans="1:65" s="13" customFormat="1" ht="11.25">
      <c r="B263" s="181"/>
      <c r="D263" s="182" t="s">
        <v>209</v>
      </c>
      <c r="E263" s="183" t="s">
        <v>1</v>
      </c>
      <c r="F263" s="184" t="s">
        <v>940</v>
      </c>
      <c r="H263" s="183" t="s">
        <v>1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3" t="s">
        <v>209</v>
      </c>
      <c r="AU263" s="183" t="s">
        <v>82</v>
      </c>
      <c r="AV263" s="13" t="s">
        <v>80</v>
      </c>
      <c r="AW263" s="13" t="s">
        <v>30</v>
      </c>
      <c r="AX263" s="13" t="s">
        <v>73</v>
      </c>
      <c r="AY263" s="183" t="s">
        <v>200</v>
      </c>
    </row>
    <row r="264" spans="1:65" s="14" customFormat="1" ht="11.25">
      <c r="B264" s="189"/>
      <c r="D264" s="182" t="s">
        <v>209</v>
      </c>
      <c r="E264" s="190" t="s">
        <v>1</v>
      </c>
      <c r="F264" s="191" t="s">
        <v>941</v>
      </c>
      <c r="H264" s="192">
        <v>8.5500000000000007</v>
      </c>
      <c r="I264" s="193"/>
      <c r="L264" s="189"/>
      <c r="M264" s="194"/>
      <c r="N264" s="195"/>
      <c r="O264" s="195"/>
      <c r="P264" s="195"/>
      <c r="Q264" s="195"/>
      <c r="R264" s="195"/>
      <c r="S264" s="195"/>
      <c r="T264" s="196"/>
      <c r="AT264" s="190" t="s">
        <v>209</v>
      </c>
      <c r="AU264" s="190" t="s">
        <v>82</v>
      </c>
      <c r="AV264" s="14" t="s">
        <v>82</v>
      </c>
      <c r="AW264" s="14" t="s">
        <v>30</v>
      </c>
      <c r="AX264" s="14" t="s">
        <v>73</v>
      </c>
      <c r="AY264" s="190" t="s">
        <v>200</v>
      </c>
    </row>
    <row r="265" spans="1:65" s="15" customFormat="1" ht="11.25">
      <c r="B265" s="197"/>
      <c r="D265" s="182" t="s">
        <v>209</v>
      </c>
      <c r="E265" s="198" t="s">
        <v>1</v>
      </c>
      <c r="F265" s="199" t="s">
        <v>214</v>
      </c>
      <c r="H265" s="200">
        <v>8.5500000000000007</v>
      </c>
      <c r="I265" s="201"/>
      <c r="L265" s="197"/>
      <c r="M265" s="202"/>
      <c r="N265" s="203"/>
      <c r="O265" s="203"/>
      <c r="P265" s="203"/>
      <c r="Q265" s="203"/>
      <c r="R265" s="203"/>
      <c r="S265" s="203"/>
      <c r="T265" s="204"/>
      <c r="AT265" s="198" t="s">
        <v>209</v>
      </c>
      <c r="AU265" s="198" t="s">
        <v>82</v>
      </c>
      <c r="AV265" s="15" t="s">
        <v>207</v>
      </c>
      <c r="AW265" s="15" t="s">
        <v>30</v>
      </c>
      <c r="AX265" s="15" t="s">
        <v>80</v>
      </c>
      <c r="AY265" s="198" t="s">
        <v>200</v>
      </c>
    </row>
    <row r="266" spans="1:65" s="2" customFormat="1" ht="21.75" customHeight="1">
      <c r="A266" s="33"/>
      <c r="B266" s="167"/>
      <c r="C266" s="168" t="s">
        <v>342</v>
      </c>
      <c r="D266" s="168" t="s">
        <v>202</v>
      </c>
      <c r="E266" s="169" t="s">
        <v>942</v>
      </c>
      <c r="F266" s="170" t="s">
        <v>943</v>
      </c>
      <c r="G266" s="171" t="s">
        <v>205</v>
      </c>
      <c r="H266" s="172">
        <v>26.02</v>
      </c>
      <c r="I266" s="173"/>
      <c r="J266" s="174">
        <f>ROUND(I266*H266,2)</f>
        <v>0</v>
      </c>
      <c r="K266" s="170" t="s">
        <v>1</v>
      </c>
      <c r="L266" s="34"/>
      <c r="M266" s="175" t="s">
        <v>1</v>
      </c>
      <c r="N266" s="176" t="s">
        <v>38</v>
      </c>
      <c r="O266" s="59"/>
      <c r="P266" s="177">
        <f>O266*H266</f>
        <v>0</v>
      </c>
      <c r="Q266" s="177">
        <v>1.1690000000000001E-2</v>
      </c>
      <c r="R266" s="177">
        <f>Q266*H266</f>
        <v>0.30417379999999999</v>
      </c>
      <c r="S266" s="177">
        <v>0</v>
      </c>
      <c r="T266" s="178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9" t="s">
        <v>207</v>
      </c>
      <c r="AT266" s="179" t="s">
        <v>202</v>
      </c>
      <c r="AU266" s="179" t="s">
        <v>82</v>
      </c>
      <c r="AY266" s="18" t="s">
        <v>200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8" t="s">
        <v>80</v>
      </c>
      <c r="BK266" s="180">
        <f>ROUND(I266*H266,2)</f>
        <v>0</v>
      </c>
      <c r="BL266" s="18" t="s">
        <v>207</v>
      </c>
      <c r="BM266" s="179" t="s">
        <v>1990</v>
      </c>
    </row>
    <row r="267" spans="1:65" s="13" customFormat="1" ht="11.25">
      <c r="B267" s="181"/>
      <c r="D267" s="182" t="s">
        <v>209</v>
      </c>
      <c r="E267" s="183" t="s">
        <v>1</v>
      </c>
      <c r="F267" s="184" t="s">
        <v>945</v>
      </c>
      <c r="H267" s="183" t="s">
        <v>1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3" t="s">
        <v>209</v>
      </c>
      <c r="AU267" s="183" t="s">
        <v>82</v>
      </c>
      <c r="AV267" s="13" t="s">
        <v>80</v>
      </c>
      <c r="AW267" s="13" t="s">
        <v>30</v>
      </c>
      <c r="AX267" s="13" t="s">
        <v>73</v>
      </c>
      <c r="AY267" s="183" t="s">
        <v>200</v>
      </c>
    </row>
    <row r="268" spans="1:65" s="13" customFormat="1" ht="11.25">
      <c r="B268" s="181"/>
      <c r="D268" s="182" t="s">
        <v>209</v>
      </c>
      <c r="E268" s="183" t="s">
        <v>1</v>
      </c>
      <c r="F268" s="184" t="s">
        <v>1104</v>
      </c>
      <c r="H268" s="183" t="s">
        <v>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3" t="s">
        <v>209</v>
      </c>
      <c r="AU268" s="183" t="s">
        <v>82</v>
      </c>
      <c r="AV268" s="13" t="s">
        <v>80</v>
      </c>
      <c r="AW268" s="13" t="s">
        <v>30</v>
      </c>
      <c r="AX268" s="13" t="s">
        <v>73</v>
      </c>
      <c r="AY268" s="183" t="s">
        <v>200</v>
      </c>
    </row>
    <row r="269" spans="1:65" s="14" customFormat="1" ht="11.25">
      <c r="B269" s="189"/>
      <c r="D269" s="182" t="s">
        <v>209</v>
      </c>
      <c r="E269" s="190" t="s">
        <v>1</v>
      </c>
      <c r="F269" s="191" t="s">
        <v>1991</v>
      </c>
      <c r="H269" s="192">
        <v>10</v>
      </c>
      <c r="I269" s="193"/>
      <c r="L269" s="189"/>
      <c r="M269" s="194"/>
      <c r="N269" s="195"/>
      <c r="O269" s="195"/>
      <c r="P269" s="195"/>
      <c r="Q269" s="195"/>
      <c r="R269" s="195"/>
      <c r="S269" s="195"/>
      <c r="T269" s="196"/>
      <c r="AT269" s="190" t="s">
        <v>209</v>
      </c>
      <c r="AU269" s="190" t="s">
        <v>82</v>
      </c>
      <c r="AV269" s="14" t="s">
        <v>82</v>
      </c>
      <c r="AW269" s="14" t="s">
        <v>30</v>
      </c>
      <c r="AX269" s="14" t="s">
        <v>73</v>
      </c>
      <c r="AY269" s="190" t="s">
        <v>200</v>
      </c>
    </row>
    <row r="270" spans="1:65" s="13" customFormat="1" ht="11.25">
      <c r="B270" s="181"/>
      <c r="D270" s="182" t="s">
        <v>209</v>
      </c>
      <c r="E270" s="183" t="s">
        <v>1</v>
      </c>
      <c r="F270" s="184" t="s">
        <v>1920</v>
      </c>
      <c r="H270" s="183" t="s">
        <v>1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3" t="s">
        <v>209</v>
      </c>
      <c r="AU270" s="183" t="s">
        <v>82</v>
      </c>
      <c r="AV270" s="13" t="s">
        <v>80</v>
      </c>
      <c r="AW270" s="13" t="s">
        <v>30</v>
      </c>
      <c r="AX270" s="13" t="s">
        <v>73</v>
      </c>
      <c r="AY270" s="183" t="s">
        <v>200</v>
      </c>
    </row>
    <row r="271" spans="1:65" s="14" customFormat="1" ht="11.25">
      <c r="B271" s="189"/>
      <c r="D271" s="182" t="s">
        <v>209</v>
      </c>
      <c r="E271" s="190" t="s">
        <v>1</v>
      </c>
      <c r="F271" s="191" t="s">
        <v>1992</v>
      </c>
      <c r="H271" s="192">
        <v>16.02</v>
      </c>
      <c r="I271" s="193"/>
      <c r="L271" s="189"/>
      <c r="M271" s="194"/>
      <c r="N271" s="195"/>
      <c r="O271" s="195"/>
      <c r="P271" s="195"/>
      <c r="Q271" s="195"/>
      <c r="R271" s="195"/>
      <c r="S271" s="195"/>
      <c r="T271" s="196"/>
      <c r="AT271" s="190" t="s">
        <v>209</v>
      </c>
      <c r="AU271" s="190" t="s">
        <v>82</v>
      </c>
      <c r="AV271" s="14" t="s">
        <v>82</v>
      </c>
      <c r="AW271" s="14" t="s">
        <v>30</v>
      </c>
      <c r="AX271" s="14" t="s">
        <v>73</v>
      </c>
      <c r="AY271" s="190" t="s">
        <v>200</v>
      </c>
    </row>
    <row r="272" spans="1:65" s="15" customFormat="1" ht="11.25">
      <c r="B272" s="197"/>
      <c r="D272" s="182" t="s">
        <v>209</v>
      </c>
      <c r="E272" s="198" t="s">
        <v>1</v>
      </c>
      <c r="F272" s="199" t="s">
        <v>214</v>
      </c>
      <c r="H272" s="200">
        <v>26.02</v>
      </c>
      <c r="I272" s="201"/>
      <c r="L272" s="197"/>
      <c r="M272" s="202"/>
      <c r="N272" s="203"/>
      <c r="O272" s="203"/>
      <c r="P272" s="203"/>
      <c r="Q272" s="203"/>
      <c r="R272" s="203"/>
      <c r="S272" s="203"/>
      <c r="T272" s="204"/>
      <c r="AT272" s="198" t="s">
        <v>209</v>
      </c>
      <c r="AU272" s="198" t="s">
        <v>82</v>
      </c>
      <c r="AV272" s="15" t="s">
        <v>207</v>
      </c>
      <c r="AW272" s="15" t="s">
        <v>30</v>
      </c>
      <c r="AX272" s="15" t="s">
        <v>80</v>
      </c>
      <c r="AY272" s="198" t="s">
        <v>200</v>
      </c>
    </row>
    <row r="273" spans="1:65" s="2" customFormat="1" ht="33" customHeight="1">
      <c r="A273" s="33"/>
      <c r="B273" s="167"/>
      <c r="C273" s="168" t="s">
        <v>347</v>
      </c>
      <c r="D273" s="168" t="s">
        <v>202</v>
      </c>
      <c r="E273" s="169" t="s">
        <v>947</v>
      </c>
      <c r="F273" s="170" t="s">
        <v>948</v>
      </c>
      <c r="G273" s="171" t="s">
        <v>205</v>
      </c>
      <c r="H273" s="172">
        <v>52.04</v>
      </c>
      <c r="I273" s="173"/>
      <c r="J273" s="174">
        <f>ROUND(I273*H273,2)</f>
        <v>0</v>
      </c>
      <c r="K273" s="170" t="s">
        <v>1</v>
      </c>
      <c r="L273" s="34"/>
      <c r="M273" s="175" t="s">
        <v>1</v>
      </c>
      <c r="N273" s="176" t="s">
        <v>38</v>
      </c>
      <c r="O273" s="59"/>
      <c r="P273" s="177">
        <f>O273*H273</f>
        <v>0</v>
      </c>
      <c r="Q273" s="177">
        <v>6.6790000000000002E-2</v>
      </c>
      <c r="R273" s="177">
        <f>Q273*H273</f>
        <v>3.4757516000000002</v>
      </c>
      <c r="S273" s="177">
        <v>0</v>
      </c>
      <c r="T273" s="178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9" t="s">
        <v>207</v>
      </c>
      <c r="AT273" s="179" t="s">
        <v>202</v>
      </c>
      <c r="AU273" s="179" t="s">
        <v>82</v>
      </c>
      <c r="AY273" s="18" t="s">
        <v>200</v>
      </c>
      <c r="BE273" s="180">
        <f>IF(N273="základní",J273,0)</f>
        <v>0</v>
      </c>
      <c r="BF273" s="180">
        <f>IF(N273="snížená",J273,0)</f>
        <v>0</v>
      </c>
      <c r="BG273" s="180">
        <f>IF(N273="zákl. přenesená",J273,0)</f>
        <v>0</v>
      </c>
      <c r="BH273" s="180">
        <f>IF(N273="sníž. přenesená",J273,0)</f>
        <v>0</v>
      </c>
      <c r="BI273" s="180">
        <f>IF(N273="nulová",J273,0)</f>
        <v>0</v>
      </c>
      <c r="BJ273" s="18" t="s">
        <v>80</v>
      </c>
      <c r="BK273" s="180">
        <f>ROUND(I273*H273,2)</f>
        <v>0</v>
      </c>
      <c r="BL273" s="18" t="s">
        <v>207</v>
      </c>
      <c r="BM273" s="179" t="s">
        <v>1993</v>
      </c>
    </row>
    <row r="274" spans="1:65" s="13" customFormat="1" ht="11.25">
      <c r="B274" s="181"/>
      <c r="D274" s="182" t="s">
        <v>209</v>
      </c>
      <c r="E274" s="183" t="s">
        <v>1</v>
      </c>
      <c r="F274" s="184" t="s">
        <v>898</v>
      </c>
      <c r="H274" s="183" t="s">
        <v>1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3" t="s">
        <v>209</v>
      </c>
      <c r="AU274" s="183" t="s">
        <v>82</v>
      </c>
      <c r="AV274" s="13" t="s">
        <v>80</v>
      </c>
      <c r="AW274" s="13" t="s">
        <v>30</v>
      </c>
      <c r="AX274" s="13" t="s">
        <v>73</v>
      </c>
      <c r="AY274" s="183" t="s">
        <v>200</v>
      </c>
    </row>
    <row r="275" spans="1:65" s="13" customFormat="1" ht="11.25">
      <c r="B275" s="181"/>
      <c r="D275" s="182" t="s">
        <v>209</v>
      </c>
      <c r="E275" s="183" t="s">
        <v>1</v>
      </c>
      <c r="F275" s="184" t="s">
        <v>1104</v>
      </c>
      <c r="H275" s="183" t="s">
        <v>1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3" t="s">
        <v>209</v>
      </c>
      <c r="AU275" s="183" t="s">
        <v>82</v>
      </c>
      <c r="AV275" s="13" t="s">
        <v>80</v>
      </c>
      <c r="AW275" s="13" t="s">
        <v>30</v>
      </c>
      <c r="AX275" s="13" t="s">
        <v>73</v>
      </c>
      <c r="AY275" s="183" t="s">
        <v>200</v>
      </c>
    </row>
    <row r="276" spans="1:65" s="14" customFormat="1" ht="11.25">
      <c r="B276" s="189"/>
      <c r="D276" s="182" t="s">
        <v>209</v>
      </c>
      <c r="E276" s="190" t="s">
        <v>1</v>
      </c>
      <c r="F276" s="191" t="s">
        <v>1994</v>
      </c>
      <c r="H276" s="192">
        <v>25.7</v>
      </c>
      <c r="I276" s="193"/>
      <c r="L276" s="189"/>
      <c r="M276" s="194"/>
      <c r="N276" s="195"/>
      <c r="O276" s="195"/>
      <c r="P276" s="195"/>
      <c r="Q276" s="195"/>
      <c r="R276" s="195"/>
      <c r="S276" s="195"/>
      <c r="T276" s="196"/>
      <c r="AT276" s="190" t="s">
        <v>209</v>
      </c>
      <c r="AU276" s="190" t="s">
        <v>82</v>
      </c>
      <c r="AV276" s="14" t="s">
        <v>82</v>
      </c>
      <c r="AW276" s="14" t="s">
        <v>30</v>
      </c>
      <c r="AX276" s="14" t="s">
        <v>73</v>
      </c>
      <c r="AY276" s="190" t="s">
        <v>200</v>
      </c>
    </row>
    <row r="277" spans="1:65" s="13" customFormat="1" ht="11.25">
      <c r="B277" s="181"/>
      <c r="D277" s="182" t="s">
        <v>209</v>
      </c>
      <c r="E277" s="183" t="s">
        <v>1</v>
      </c>
      <c r="F277" s="184" t="s">
        <v>1920</v>
      </c>
      <c r="H277" s="183" t="s">
        <v>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3" t="s">
        <v>209</v>
      </c>
      <c r="AU277" s="183" t="s">
        <v>82</v>
      </c>
      <c r="AV277" s="13" t="s">
        <v>80</v>
      </c>
      <c r="AW277" s="13" t="s">
        <v>30</v>
      </c>
      <c r="AX277" s="13" t="s">
        <v>73</v>
      </c>
      <c r="AY277" s="183" t="s">
        <v>200</v>
      </c>
    </row>
    <row r="278" spans="1:65" s="14" customFormat="1" ht="11.25">
      <c r="B278" s="189"/>
      <c r="D278" s="182" t="s">
        <v>209</v>
      </c>
      <c r="E278" s="190" t="s">
        <v>1</v>
      </c>
      <c r="F278" s="191" t="s">
        <v>1995</v>
      </c>
      <c r="H278" s="192">
        <v>26.34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209</v>
      </c>
      <c r="AU278" s="190" t="s">
        <v>82</v>
      </c>
      <c r="AV278" s="14" t="s">
        <v>82</v>
      </c>
      <c r="AW278" s="14" t="s">
        <v>30</v>
      </c>
      <c r="AX278" s="14" t="s">
        <v>73</v>
      </c>
      <c r="AY278" s="190" t="s">
        <v>200</v>
      </c>
    </row>
    <row r="279" spans="1:65" s="15" customFormat="1" ht="11.25">
      <c r="B279" s="197"/>
      <c r="D279" s="182" t="s">
        <v>209</v>
      </c>
      <c r="E279" s="198" t="s">
        <v>1</v>
      </c>
      <c r="F279" s="199" t="s">
        <v>214</v>
      </c>
      <c r="H279" s="200">
        <v>52.04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198" t="s">
        <v>209</v>
      </c>
      <c r="AU279" s="198" t="s">
        <v>82</v>
      </c>
      <c r="AV279" s="15" t="s">
        <v>207</v>
      </c>
      <c r="AW279" s="15" t="s">
        <v>30</v>
      </c>
      <c r="AX279" s="15" t="s">
        <v>80</v>
      </c>
      <c r="AY279" s="198" t="s">
        <v>200</v>
      </c>
    </row>
    <row r="280" spans="1:65" s="2" customFormat="1" ht="21.75" customHeight="1">
      <c r="A280" s="33"/>
      <c r="B280" s="167"/>
      <c r="C280" s="168" t="s">
        <v>352</v>
      </c>
      <c r="D280" s="168" t="s">
        <v>202</v>
      </c>
      <c r="E280" s="169" t="s">
        <v>951</v>
      </c>
      <c r="F280" s="170" t="s">
        <v>952</v>
      </c>
      <c r="G280" s="171" t="s">
        <v>205</v>
      </c>
      <c r="H280" s="172">
        <v>26.02</v>
      </c>
      <c r="I280" s="173"/>
      <c r="J280" s="174">
        <f>ROUND(I280*H280,2)</f>
        <v>0</v>
      </c>
      <c r="K280" s="170" t="s">
        <v>1</v>
      </c>
      <c r="L280" s="34"/>
      <c r="M280" s="175" t="s">
        <v>1</v>
      </c>
      <c r="N280" s="176" t="s">
        <v>38</v>
      </c>
      <c r="O280" s="59"/>
      <c r="P280" s="177">
        <f>O280*H280</f>
        <v>0</v>
      </c>
      <c r="Q280" s="177">
        <v>0</v>
      </c>
      <c r="R280" s="177">
        <f>Q280*H280</f>
        <v>0</v>
      </c>
      <c r="S280" s="177">
        <v>0</v>
      </c>
      <c r="T280" s="178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9" t="s">
        <v>207</v>
      </c>
      <c r="AT280" s="179" t="s">
        <v>202</v>
      </c>
      <c r="AU280" s="179" t="s">
        <v>82</v>
      </c>
      <c r="AY280" s="18" t="s">
        <v>200</v>
      </c>
      <c r="BE280" s="180">
        <f>IF(N280="základní",J280,0)</f>
        <v>0</v>
      </c>
      <c r="BF280" s="180">
        <f>IF(N280="snížená",J280,0)</f>
        <v>0</v>
      </c>
      <c r="BG280" s="180">
        <f>IF(N280="zákl. přenesená",J280,0)</f>
        <v>0</v>
      </c>
      <c r="BH280" s="180">
        <f>IF(N280="sníž. přenesená",J280,0)</f>
        <v>0</v>
      </c>
      <c r="BI280" s="180">
        <f>IF(N280="nulová",J280,0)</f>
        <v>0</v>
      </c>
      <c r="BJ280" s="18" t="s">
        <v>80</v>
      </c>
      <c r="BK280" s="180">
        <f>ROUND(I280*H280,2)</f>
        <v>0</v>
      </c>
      <c r="BL280" s="18" t="s">
        <v>207</v>
      </c>
      <c r="BM280" s="179" t="s">
        <v>1996</v>
      </c>
    </row>
    <row r="281" spans="1:65" s="13" customFormat="1" ht="11.25">
      <c r="B281" s="181"/>
      <c r="D281" s="182" t="s">
        <v>209</v>
      </c>
      <c r="E281" s="183" t="s">
        <v>1</v>
      </c>
      <c r="F281" s="184" t="s">
        <v>954</v>
      </c>
      <c r="H281" s="183" t="s">
        <v>1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3" t="s">
        <v>209</v>
      </c>
      <c r="AU281" s="183" t="s">
        <v>82</v>
      </c>
      <c r="AV281" s="13" t="s">
        <v>80</v>
      </c>
      <c r="AW281" s="13" t="s">
        <v>30</v>
      </c>
      <c r="AX281" s="13" t="s">
        <v>73</v>
      </c>
      <c r="AY281" s="183" t="s">
        <v>200</v>
      </c>
    </row>
    <row r="282" spans="1:65" s="14" customFormat="1" ht="11.25">
      <c r="B282" s="189"/>
      <c r="D282" s="182" t="s">
        <v>209</v>
      </c>
      <c r="E282" s="190" t="s">
        <v>1</v>
      </c>
      <c r="F282" s="191" t="s">
        <v>1997</v>
      </c>
      <c r="H282" s="192">
        <v>26.02</v>
      </c>
      <c r="I282" s="193"/>
      <c r="L282" s="189"/>
      <c r="M282" s="194"/>
      <c r="N282" s="195"/>
      <c r="O282" s="195"/>
      <c r="P282" s="195"/>
      <c r="Q282" s="195"/>
      <c r="R282" s="195"/>
      <c r="S282" s="195"/>
      <c r="T282" s="196"/>
      <c r="AT282" s="190" t="s">
        <v>209</v>
      </c>
      <c r="AU282" s="190" t="s">
        <v>82</v>
      </c>
      <c r="AV282" s="14" t="s">
        <v>82</v>
      </c>
      <c r="AW282" s="14" t="s">
        <v>30</v>
      </c>
      <c r="AX282" s="14" t="s">
        <v>73</v>
      </c>
      <c r="AY282" s="190" t="s">
        <v>200</v>
      </c>
    </row>
    <row r="283" spans="1:65" s="15" customFormat="1" ht="11.25">
      <c r="B283" s="197"/>
      <c r="D283" s="182" t="s">
        <v>209</v>
      </c>
      <c r="E283" s="198" t="s">
        <v>1</v>
      </c>
      <c r="F283" s="199" t="s">
        <v>214</v>
      </c>
      <c r="H283" s="200">
        <v>26.02</v>
      </c>
      <c r="I283" s="201"/>
      <c r="L283" s="197"/>
      <c r="M283" s="202"/>
      <c r="N283" s="203"/>
      <c r="O283" s="203"/>
      <c r="P283" s="203"/>
      <c r="Q283" s="203"/>
      <c r="R283" s="203"/>
      <c r="S283" s="203"/>
      <c r="T283" s="204"/>
      <c r="AT283" s="198" t="s">
        <v>209</v>
      </c>
      <c r="AU283" s="198" t="s">
        <v>82</v>
      </c>
      <c r="AV283" s="15" t="s">
        <v>207</v>
      </c>
      <c r="AW283" s="15" t="s">
        <v>30</v>
      </c>
      <c r="AX283" s="15" t="s">
        <v>80</v>
      </c>
      <c r="AY283" s="198" t="s">
        <v>200</v>
      </c>
    </row>
    <row r="284" spans="1:65" s="2" customFormat="1" ht="33" customHeight="1">
      <c r="A284" s="33"/>
      <c r="B284" s="167"/>
      <c r="C284" s="168" t="s">
        <v>357</v>
      </c>
      <c r="D284" s="168" t="s">
        <v>202</v>
      </c>
      <c r="E284" s="169" t="s">
        <v>956</v>
      </c>
      <c r="F284" s="170" t="s">
        <v>957</v>
      </c>
      <c r="G284" s="171" t="s">
        <v>458</v>
      </c>
      <c r="H284" s="172">
        <v>472</v>
      </c>
      <c r="I284" s="173"/>
      <c r="J284" s="174">
        <f>ROUND(I284*H284,2)</f>
        <v>0</v>
      </c>
      <c r="K284" s="170" t="s">
        <v>1</v>
      </c>
      <c r="L284" s="34"/>
      <c r="M284" s="175" t="s">
        <v>1</v>
      </c>
      <c r="N284" s="176" t="s">
        <v>38</v>
      </c>
      <c r="O284" s="59"/>
      <c r="P284" s="177">
        <f>O284*H284</f>
        <v>0</v>
      </c>
      <c r="Q284" s="177">
        <v>2.0000000000000002E-5</v>
      </c>
      <c r="R284" s="177">
        <f>Q284*H284</f>
        <v>9.4400000000000005E-3</v>
      </c>
      <c r="S284" s="177">
        <v>0</v>
      </c>
      <c r="T284" s="178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9" t="s">
        <v>207</v>
      </c>
      <c r="AT284" s="179" t="s">
        <v>202</v>
      </c>
      <c r="AU284" s="179" t="s">
        <v>82</v>
      </c>
      <c r="AY284" s="18" t="s">
        <v>200</v>
      </c>
      <c r="BE284" s="180">
        <f>IF(N284="základní",J284,0)</f>
        <v>0</v>
      </c>
      <c r="BF284" s="180">
        <f>IF(N284="snížená",J284,0)</f>
        <v>0</v>
      </c>
      <c r="BG284" s="180">
        <f>IF(N284="zákl. přenesená",J284,0)</f>
        <v>0</v>
      </c>
      <c r="BH284" s="180">
        <f>IF(N284="sníž. přenesená",J284,0)</f>
        <v>0</v>
      </c>
      <c r="BI284" s="180">
        <f>IF(N284="nulová",J284,0)</f>
        <v>0</v>
      </c>
      <c r="BJ284" s="18" t="s">
        <v>80</v>
      </c>
      <c r="BK284" s="180">
        <f>ROUND(I284*H284,2)</f>
        <v>0</v>
      </c>
      <c r="BL284" s="18" t="s">
        <v>207</v>
      </c>
      <c r="BM284" s="179" t="s">
        <v>1998</v>
      </c>
    </row>
    <row r="285" spans="1:65" s="13" customFormat="1" ht="11.25">
      <c r="B285" s="181"/>
      <c r="D285" s="182" t="s">
        <v>209</v>
      </c>
      <c r="E285" s="183" t="s">
        <v>1</v>
      </c>
      <c r="F285" s="184" t="s">
        <v>959</v>
      </c>
      <c r="H285" s="183" t="s">
        <v>1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3" t="s">
        <v>209</v>
      </c>
      <c r="AU285" s="183" t="s">
        <v>82</v>
      </c>
      <c r="AV285" s="13" t="s">
        <v>80</v>
      </c>
      <c r="AW285" s="13" t="s">
        <v>30</v>
      </c>
      <c r="AX285" s="13" t="s">
        <v>73</v>
      </c>
      <c r="AY285" s="183" t="s">
        <v>200</v>
      </c>
    </row>
    <row r="286" spans="1:65" s="13" customFormat="1" ht="11.25">
      <c r="B286" s="181"/>
      <c r="D286" s="182" t="s">
        <v>209</v>
      </c>
      <c r="E286" s="183" t="s">
        <v>1</v>
      </c>
      <c r="F286" s="184" t="s">
        <v>960</v>
      </c>
      <c r="H286" s="183" t="s">
        <v>1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3" t="s">
        <v>209</v>
      </c>
      <c r="AU286" s="183" t="s">
        <v>82</v>
      </c>
      <c r="AV286" s="13" t="s">
        <v>80</v>
      </c>
      <c r="AW286" s="13" t="s">
        <v>30</v>
      </c>
      <c r="AX286" s="13" t="s">
        <v>73</v>
      </c>
      <c r="AY286" s="183" t="s">
        <v>200</v>
      </c>
    </row>
    <row r="287" spans="1:65" s="14" customFormat="1" ht="11.25">
      <c r="B287" s="189"/>
      <c r="D287" s="182" t="s">
        <v>209</v>
      </c>
      <c r="E287" s="190" t="s">
        <v>1</v>
      </c>
      <c r="F287" s="191" t="s">
        <v>961</v>
      </c>
      <c r="H287" s="192">
        <v>472</v>
      </c>
      <c r="I287" s="193"/>
      <c r="L287" s="189"/>
      <c r="M287" s="194"/>
      <c r="N287" s="195"/>
      <c r="O287" s="195"/>
      <c r="P287" s="195"/>
      <c r="Q287" s="195"/>
      <c r="R287" s="195"/>
      <c r="S287" s="195"/>
      <c r="T287" s="196"/>
      <c r="AT287" s="190" t="s">
        <v>209</v>
      </c>
      <c r="AU287" s="190" t="s">
        <v>82</v>
      </c>
      <c r="AV287" s="14" t="s">
        <v>82</v>
      </c>
      <c r="AW287" s="14" t="s">
        <v>30</v>
      </c>
      <c r="AX287" s="14" t="s">
        <v>73</v>
      </c>
      <c r="AY287" s="190" t="s">
        <v>200</v>
      </c>
    </row>
    <row r="288" spans="1:65" s="15" customFormat="1" ht="11.25">
      <c r="B288" s="197"/>
      <c r="D288" s="182" t="s">
        <v>209</v>
      </c>
      <c r="E288" s="198" t="s">
        <v>1</v>
      </c>
      <c r="F288" s="199" t="s">
        <v>214</v>
      </c>
      <c r="H288" s="200">
        <v>472</v>
      </c>
      <c r="I288" s="201"/>
      <c r="L288" s="197"/>
      <c r="M288" s="202"/>
      <c r="N288" s="203"/>
      <c r="O288" s="203"/>
      <c r="P288" s="203"/>
      <c r="Q288" s="203"/>
      <c r="R288" s="203"/>
      <c r="S288" s="203"/>
      <c r="T288" s="204"/>
      <c r="AT288" s="198" t="s">
        <v>209</v>
      </c>
      <c r="AU288" s="198" t="s">
        <v>82</v>
      </c>
      <c r="AV288" s="15" t="s">
        <v>207</v>
      </c>
      <c r="AW288" s="15" t="s">
        <v>30</v>
      </c>
      <c r="AX288" s="15" t="s">
        <v>80</v>
      </c>
      <c r="AY288" s="198" t="s">
        <v>200</v>
      </c>
    </row>
    <row r="289" spans="1:65" s="2" customFormat="1" ht="21.75" customHeight="1">
      <c r="A289" s="33"/>
      <c r="B289" s="167"/>
      <c r="C289" s="213" t="s">
        <v>131</v>
      </c>
      <c r="D289" s="213" t="s">
        <v>436</v>
      </c>
      <c r="E289" s="214" t="s">
        <v>962</v>
      </c>
      <c r="F289" s="215" t="s">
        <v>963</v>
      </c>
      <c r="G289" s="216" t="s">
        <v>439</v>
      </c>
      <c r="H289" s="217">
        <v>0.41799999999999998</v>
      </c>
      <c r="I289" s="218"/>
      <c r="J289" s="219">
        <f>ROUND(I289*H289,2)</f>
        <v>0</v>
      </c>
      <c r="K289" s="215" t="s">
        <v>1</v>
      </c>
      <c r="L289" s="220"/>
      <c r="M289" s="221" t="s">
        <v>1</v>
      </c>
      <c r="N289" s="222" t="s">
        <v>38</v>
      </c>
      <c r="O289" s="59"/>
      <c r="P289" s="177">
        <f>O289*H289</f>
        <v>0</v>
      </c>
      <c r="Q289" s="177">
        <v>1</v>
      </c>
      <c r="R289" s="177">
        <f>Q289*H289</f>
        <v>0.41799999999999998</v>
      </c>
      <c r="S289" s="177">
        <v>0</v>
      </c>
      <c r="T289" s="178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9" t="s">
        <v>246</v>
      </c>
      <c r="AT289" s="179" t="s">
        <v>436</v>
      </c>
      <c r="AU289" s="179" t="s">
        <v>82</v>
      </c>
      <c r="AY289" s="18" t="s">
        <v>200</v>
      </c>
      <c r="BE289" s="180">
        <f>IF(N289="základní",J289,0)</f>
        <v>0</v>
      </c>
      <c r="BF289" s="180">
        <f>IF(N289="snížená",J289,0)</f>
        <v>0</v>
      </c>
      <c r="BG289" s="180">
        <f>IF(N289="zákl. přenesená",J289,0)</f>
        <v>0</v>
      </c>
      <c r="BH289" s="180">
        <f>IF(N289="sníž. přenesená",J289,0)</f>
        <v>0</v>
      </c>
      <c r="BI289" s="180">
        <f>IF(N289="nulová",J289,0)</f>
        <v>0</v>
      </c>
      <c r="BJ289" s="18" t="s">
        <v>80</v>
      </c>
      <c r="BK289" s="180">
        <f>ROUND(I289*H289,2)</f>
        <v>0</v>
      </c>
      <c r="BL289" s="18" t="s">
        <v>207</v>
      </c>
      <c r="BM289" s="179" t="s">
        <v>1999</v>
      </c>
    </row>
    <row r="290" spans="1:65" s="13" customFormat="1" ht="11.25">
      <c r="B290" s="181"/>
      <c r="D290" s="182" t="s">
        <v>209</v>
      </c>
      <c r="E290" s="183" t="s">
        <v>1</v>
      </c>
      <c r="F290" s="184" t="s">
        <v>965</v>
      </c>
      <c r="H290" s="183" t="s">
        <v>1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3" t="s">
        <v>209</v>
      </c>
      <c r="AU290" s="183" t="s">
        <v>82</v>
      </c>
      <c r="AV290" s="13" t="s">
        <v>80</v>
      </c>
      <c r="AW290" s="13" t="s">
        <v>30</v>
      </c>
      <c r="AX290" s="13" t="s">
        <v>73</v>
      </c>
      <c r="AY290" s="183" t="s">
        <v>200</v>
      </c>
    </row>
    <row r="291" spans="1:65" s="13" customFormat="1" ht="11.25">
      <c r="B291" s="181"/>
      <c r="D291" s="182" t="s">
        <v>209</v>
      </c>
      <c r="E291" s="183" t="s">
        <v>1</v>
      </c>
      <c r="F291" s="184" t="s">
        <v>966</v>
      </c>
      <c r="H291" s="183" t="s">
        <v>1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3" t="s">
        <v>209</v>
      </c>
      <c r="AU291" s="183" t="s">
        <v>82</v>
      </c>
      <c r="AV291" s="13" t="s">
        <v>80</v>
      </c>
      <c r="AW291" s="13" t="s">
        <v>30</v>
      </c>
      <c r="AX291" s="13" t="s">
        <v>73</v>
      </c>
      <c r="AY291" s="183" t="s">
        <v>200</v>
      </c>
    </row>
    <row r="292" spans="1:65" s="13" customFormat="1" ht="11.25">
      <c r="B292" s="181"/>
      <c r="D292" s="182" t="s">
        <v>209</v>
      </c>
      <c r="E292" s="183" t="s">
        <v>1</v>
      </c>
      <c r="F292" s="184" t="s">
        <v>960</v>
      </c>
      <c r="H292" s="183" t="s">
        <v>1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3" t="s">
        <v>209</v>
      </c>
      <c r="AU292" s="183" t="s">
        <v>82</v>
      </c>
      <c r="AV292" s="13" t="s">
        <v>80</v>
      </c>
      <c r="AW292" s="13" t="s">
        <v>30</v>
      </c>
      <c r="AX292" s="13" t="s">
        <v>73</v>
      </c>
      <c r="AY292" s="183" t="s">
        <v>200</v>
      </c>
    </row>
    <row r="293" spans="1:65" s="14" customFormat="1" ht="11.25">
      <c r="B293" s="189"/>
      <c r="D293" s="182" t="s">
        <v>209</v>
      </c>
      <c r="E293" s="190" t="s">
        <v>1</v>
      </c>
      <c r="F293" s="191" t="s">
        <v>967</v>
      </c>
      <c r="H293" s="192">
        <v>0.41799999999999998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209</v>
      </c>
      <c r="AU293" s="190" t="s">
        <v>82</v>
      </c>
      <c r="AV293" s="14" t="s">
        <v>82</v>
      </c>
      <c r="AW293" s="14" t="s">
        <v>30</v>
      </c>
      <c r="AX293" s="14" t="s">
        <v>73</v>
      </c>
      <c r="AY293" s="190" t="s">
        <v>200</v>
      </c>
    </row>
    <row r="294" spans="1:65" s="15" customFormat="1" ht="11.25">
      <c r="B294" s="197"/>
      <c r="D294" s="182" t="s">
        <v>209</v>
      </c>
      <c r="E294" s="198" t="s">
        <v>1</v>
      </c>
      <c r="F294" s="199" t="s">
        <v>214</v>
      </c>
      <c r="H294" s="200">
        <v>0.41799999999999998</v>
      </c>
      <c r="I294" s="201"/>
      <c r="L294" s="197"/>
      <c r="M294" s="202"/>
      <c r="N294" s="203"/>
      <c r="O294" s="203"/>
      <c r="P294" s="203"/>
      <c r="Q294" s="203"/>
      <c r="R294" s="203"/>
      <c r="S294" s="203"/>
      <c r="T294" s="204"/>
      <c r="AT294" s="198" t="s">
        <v>209</v>
      </c>
      <c r="AU294" s="198" t="s">
        <v>82</v>
      </c>
      <c r="AV294" s="15" t="s">
        <v>207</v>
      </c>
      <c r="AW294" s="15" t="s">
        <v>30</v>
      </c>
      <c r="AX294" s="15" t="s">
        <v>80</v>
      </c>
      <c r="AY294" s="198" t="s">
        <v>200</v>
      </c>
    </row>
    <row r="295" spans="1:65" s="2" customFormat="1" ht="16.5" customHeight="1">
      <c r="A295" s="33"/>
      <c r="B295" s="167"/>
      <c r="C295" s="213" t="s">
        <v>367</v>
      </c>
      <c r="D295" s="213" t="s">
        <v>436</v>
      </c>
      <c r="E295" s="214" t="s">
        <v>968</v>
      </c>
      <c r="F295" s="215" t="s">
        <v>969</v>
      </c>
      <c r="G295" s="216" t="s">
        <v>439</v>
      </c>
      <c r="H295" s="217">
        <v>5.3999999999999999E-2</v>
      </c>
      <c r="I295" s="218"/>
      <c r="J295" s="219">
        <f>ROUND(I295*H295,2)</f>
        <v>0</v>
      </c>
      <c r="K295" s="215" t="s">
        <v>1</v>
      </c>
      <c r="L295" s="220"/>
      <c r="M295" s="221" t="s">
        <v>1</v>
      </c>
      <c r="N295" s="222" t="s">
        <v>38</v>
      </c>
      <c r="O295" s="59"/>
      <c r="P295" s="177">
        <f>O295*H295</f>
        <v>0</v>
      </c>
      <c r="Q295" s="177">
        <v>1</v>
      </c>
      <c r="R295" s="177">
        <f>Q295*H295</f>
        <v>5.3999999999999999E-2</v>
      </c>
      <c r="S295" s="177">
        <v>0</v>
      </c>
      <c r="T295" s="178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9" t="s">
        <v>246</v>
      </c>
      <c r="AT295" s="179" t="s">
        <v>436</v>
      </c>
      <c r="AU295" s="179" t="s">
        <v>82</v>
      </c>
      <c r="AY295" s="18" t="s">
        <v>200</v>
      </c>
      <c r="BE295" s="180">
        <f>IF(N295="základní",J295,0)</f>
        <v>0</v>
      </c>
      <c r="BF295" s="180">
        <f>IF(N295="snížená",J295,0)</f>
        <v>0</v>
      </c>
      <c r="BG295" s="180">
        <f>IF(N295="zákl. přenesená",J295,0)</f>
        <v>0</v>
      </c>
      <c r="BH295" s="180">
        <f>IF(N295="sníž. přenesená",J295,0)</f>
        <v>0</v>
      </c>
      <c r="BI295" s="180">
        <f>IF(N295="nulová",J295,0)</f>
        <v>0</v>
      </c>
      <c r="BJ295" s="18" t="s">
        <v>80</v>
      </c>
      <c r="BK295" s="180">
        <f>ROUND(I295*H295,2)</f>
        <v>0</v>
      </c>
      <c r="BL295" s="18" t="s">
        <v>207</v>
      </c>
      <c r="BM295" s="179" t="s">
        <v>2000</v>
      </c>
    </row>
    <row r="296" spans="1:65" s="13" customFormat="1" ht="11.25">
      <c r="B296" s="181"/>
      <c r="D296" s="182" t="s">
        <v>209</v>
      </c>
      <c r="E296" s="183" t="s">
        <v>1</v>
      </c>
      <c r="F296" s="184" t="s">
        <v>971</v>
      </c>
      <c r="H296" s="183" t="s">
        <v>1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3" t="s">
        <v>209</v>
      </c>
      <c r="AU296" s="183" t="s">
        <v>82</v>
      </c>
      <c r="AV296" s="13" t="s">
        <v>80</v>
      </c>
      <c r="AW296" s="13" t="s">
        <v>30</v>
      </c>
      <c r="AX296" s="13" t="s">
        <v>73</v>
      </c>
      <c r="AY296" s="183" t="s">
        <v>200</v>
      </c>
    </row>
    <row r="297" spans="1:65" s="14" customFormat="1" ht="11.25">
      <c r="B297" s="189"/>
      <c r="D297" s="182" t="s">
        <v>209</v>
      </c>
      <c r="E297" s="190" t="s">
        <v>1</v>
      </c>
      <c r="F297" s="191" t="s">
        <v>972</v>
      </c>
      <c r="H297" s="192">
        <v>5.3999999999999999E-2</v>
      </c>
      <c r="I297" s="193"/>
      <c r="L297" s="189"/>
      <c r="M297" s="194"/>
      <c r="N297" s="195"/>
      <c r="O297" s="195"/>
      <c r="P297" s="195"/>
      <c r="Q297" s="195"/>
      <c r="R297" s="195"/>
      <c r="S297" s="195"/>
      <c r="T297" s="196"/>
      <c r="AT297" s="190" t="s">
        <v>209</v>
      </c>
      <c r="AU297" s="190" t="s">
        <v>82</v>
      </c>
      <c r="AV297" s="14" t="s">
        <v>82</v>
      </c>
      <c r="AW297" s="14" t="s">
        <v>30</v>
      </c>
      <c r="AX297" s="14" t="s">
        <v>73</v>
      </c>
      <c r="AY297" s="190" t="s">
        <v>200</v>
      </c>
    </row>
    <row r="298" spans="1:65" s="15" customFormat="1" ht="11.25">
      <c r="B298" s="197"/>
      <c r="D298" s="182" t="s">
        <v>209</v>
      </c>
      <c r="E298" s="198" t="s">
        <v>1</v>
      </c>
      <c r="F298" s="199" t="s">
        <v>214</v>
      </c>
      <c r="H298" s="200">
        <v>5.3999999999999999E-2</v>
      </c>
      <c r="I298" s="201"/>
      <c r="L298" s="197"/>
      <c r="M298" s="202"/>
      <c r="N298" s="203"/>
      <c r="O298" s="203"/>
      <c r="P298" s="203"/>
      <c r="Q298" s="203"/>
      <c r="R298" s="203"/>
      <c r="S298" s="203"/>
      <c r="T298" s="204"/>
      <c r="AT298" s="198" t="s">
        <v>209</v>
      </c>
      <c r="AU298" s="198" t="s">
        <v>82</v>
      </c>
      <c r="AV298" s="15" t="s">
        <v>207</v>
      </c>
      <c r="AW298" s="15" t="s">
        <v>30</v>
      </c>
      <c r="AX298" s="15" t="s">
        <v>80</v>
      </c>
      <c r="AY298" s="198" t="s">
        <v>200</v>
      </c>
    </row>
    <row r="299" spans="1:65" s="2" customFormat="1" ht="33" customHeight="1">
      <c r="A299" s="33"/>
      <c r="B299" s="167"/>
      <c r="C299" s="168" t="s">
        <v>372</v>
      </c>
      <c r="D299" s="168" t="s">
        <v>202</v>
      </c>
      <c r="E299" s="169" t="s">
        <v>973</v>
      </c>
      <c r="F299" s="170" t="s">
        <v>974</v>
      </c>
      <c r="G299" s="171" t="s">
        <v>458</v>
      </c>
      <c r="H299" s="172">
        <v>3523</v>
      </c>
      <c r="I299" s="173"/>
      <c r="J299" s="174">
        <f>ROUND(I299*H299,2)</f>
        <v>0</v>
      </c>
      <c r="K299" s="170" t="s">
        <v>1</v>
      </c>
      <c r="L299" s="34"/>
      <c r="M299" s="175" t="s">
        <v>1</v>
      </c>
      <c r="N299" s="176" t="s">
        <v>38</v>
      </c>
      <c r="O299" s="59"/>
      <c r="P299" s="177">
        <f>O299*H299</f>
        <v>0</v>
      </c>
      <c r="Q299" s="177">
        <v>2.5999999999999998E-4</v>
      </c>
      <c r="R299" s="177">
        <f>Q299*H299</f>
        <v>0.91597999999999991</v>
      </c>
      <c r="S299" s="177">
        <v>0</v>
      </c>
      <c r="T299" s="178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9" t="s">
        <v>207</v>
      </c>
      <c r="AT299" s="179" t="s">
        <v>202</v>
      </c>
      <c r="AU299" s="179" t="s">
        <v>82</v>
      </c>
      <c r="AY299" s="18" t="s">
        <v>200</v>
      </c>
      <c r="BE299" s="180">
        <f>IF(N299="základní",J299,0)</f>
        <v>0</v>
      </c>
      <c r="BF299" s="180">
        <f>IF(N299="snížená",J299,0)</f>
        <v>0</v>
      </c>
      <c r="BG299" s="180">
        <f>IF(N299="zákl. přenesená",J299,0)</f>
        <v>0</v>
      </c>
      <c r="BH299" s="180">
        <f>IF(N299="sníž. přenesená",J299,0)</f>
        <v>0</v>
      </c>
      <c r="BI299" s="180">
        <f>IF(N299="nulová",J299,0)</f>
        <v>0</v>
      </c>
      <c r="BJ299" s="18" t="s">
        <v>80</v>
      </c>
      <c r="BK299" s="180">
        <f>ROUND(I299*H299,2)</f>
        <v>0</v>
      </c>
      <c r="BL299" s="18" t="s">
        <v>207</v>
      </c>
      <c r="BM299" s="179" t="s">
        <v>2001</v>
      </c>
    </row>
    <row r="300" spans="1:65" s="13" customFormat="1" ht="11.25">
      <c r="B300" s="181"/>
      <c r="D300" s="182" t="s">
        <v>209</v>
      </c>
      <c r="E300" s="183" t="s">
        <v>1</v>
      </c>
      <c r="F300" s="184" t="s">
        <v>976</v>
      </c>
      <c r="H300" s="183" t="s">
        <v>1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3" t="s">
        <v>209</v>
      </c>
      <c r="AU300" s="183" t="s">
        <v>82</v>
      </c>
      <c r="AV300" s="13" t="s">
        <v>80</v>
      </c>
      <c r="AW300" s="13" t="s">
        <v>30</v>
      </c>
      <c r="AX300" s="13" t="s">
        <v>73</v>
      </c>
      <c r="AY300" s="183" t="s">
        <v>200</v>
      </c>
    </row>
    <row r="301" spans="1:65" s="13" customFormat="1" ht="11.25">
      <c r="B301" s="181"/>
      <c r="D301" s="182" t="s">
        <v>209</v>
      </c>
      <c r="E301" s="183" t="s">
        <v>1</v>
      </c>
      <c r="F301" s="184" t="s">
        <v>1104</v>
      </c>
      <c r="H301" s="183" t="s">
        <v>1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3" t="s">
        <v>209</v>
      </c>
      <c r="AU301" s="183" t="s">
        <v>82</v>
      </c>
      <c r="AV301" s="13" t="s">
        <v>80</v>
      </c>
      <c r="AW301" s="13" t="s">
        <v>30</v>
      </c>
      <c r="AX301" s="13" t="s">
        <v>73</v>
      </c>
      <c r="AY301" s="183" t="s">
        <v>200</v>
      </c>
    </row>
    <row r="302" spans="1:65" s="14" customFormat="1" ht="11.25">
      <c r="B302" s="189"/>
      <c r="D302" s="182" t="s">
        <v>209</v>
      </c>
      <c r="E302" s="190" t="s">
        <v>1</v>
      </c>
      <c r="F302" s="191" t="s">
        <v>2002</v>
      </c>
      <c r="H302" s="192">
        <v>1319</v>
      </c>
      <c r="I302" s="193"/>
      <c r="L302" s="189"/>
      <c r="M302" s="194"/>
      <c r="N302" s="195"/>
      <c r="O302" s="195"/>
      <c r="P302" s="195"/>
      <c r="Q302" s="195"/>
      <c r="R302" s="195"/>
      <c r="S302" s="195"/>
      <c r="T302" s="196"/>
      <c r="AT302" s="190" t="s">
        <v>209</v>
      </c>
      <c r="AU302" s="190" t="s">
        <v>82</v>
      </c>
      <c r="AV302" s="14" t="s">
        <v>82</v>
      </c>
      <c r="AW302" s="14" t="s">
        <v>30</v>
      </c>
      <c r="AX302" s="14" t="s">
        <v>73</v>
      </c>
      <c r="AY302" s="190" t="s">
        <v>200</v>
      </c>
    </row>
    <row r="303" spans="1:65" s="13" customFormat="1" ht="11.25">
      <c r="B303" s="181"/>
      <c r="D303" s="182" t="s">
        <v>209</v>
      </c>
      <c r="E303" s="183" t="s">
        <v>1</v>
      </c>
      <c r="F303" s="184" t="s">
        <v>1920</v>
      </c>
      <c r="H303" s="183" t="s">
        <v>1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3" t="s">
        <v>209</v>
      </c>
      <c r="AU303" s="183" t="s">
        <v>82</v>
      </c>
      <c r="AV303" s="13" t="s">
        <v>80</v>
      </c>
      <c r="AW303" s="13" t="s">
        <v>30</v>
      </c>
      <c r="AX303" s="13" t="s">
        <v>73</v>
      </c>
      <c r="AY303" s="183" t="s">
        <v>200</v>
      </c>
    </row>
    <row r="304" spans="1:65" s="14" customFormat="1" ht="11.25">
      <c r="B304" s="189"/>
      <c r="D304" s="182" t="s">
        <v>209</v>
      </c>
      <c r="E304" s="190" t="s">
        <v>1</v>
      </c>
      <c r="F304" s="191" t="s">
        <v>2003</v>
      </c>
      <c r="H304" s="192">
        <v>2204</v>
      </c>
      <c r="I304" s="193"/>
      <c r="L304" s="189"/>
      <c r="M304" s="194"/>
      <c r="N304" s="195"/>
      <c r="O304" s="195"/>
      <c r="P304" s="195"/>
      <c r="Q304" s="195"/>
      <c r="R304" s="195"/>
      <c r="S304" s="195"/>
      <c r="T304" s="196"/>
      <c r="AT304" s="190" t="s">
        <v>209</v>
      </c>
      <c r="AU304" s="190" t="s">
        <v>82</v>
      </c>
      <c r="AV304" s="14" t="s">
        <v>82</v>
      </c>
      <c r="AW304" s="14" t="s">
        <v>30</v>
      </c>
      <c r="AX304" s="14" t="s">
        <v>73</v>
      </c>
      <c r="AY304" s="190" t="s">
        <v>200</v>
      </c>
    </row>
    <row r="305" spans="1:65" s="15" customFormat="1" ht="11.25">
      <c r="B305" s="197"/>
      <c r="D305" s="182" t="s">
        <v>209</v>
      </c>
      <c r="E305" s="198" t="s">
        <v>1</v>
      </c>
      <c r="F305" s="199" t="s">
        <v>214</v>
      </c>
      <c r="H305" s="200">
        <v>3523</v>
      </c>
      <c r="I305" s="201"/>
      <c r="L305" s="197"/>
      <c r="M305" s="202"/>
      <c r="N305" s="203"/>
      <c r="O305" s="203"/>
      <c r="P305" s="203"/>
      <c r="Q305" s="203"/>
      <c r="R305" s="203"/>
      <c r="S305" s="203"/>
      <c r="T305" s="204"/>
      <c r="AT305" s="198" t="s">
        <v>209</v>
      </c>
      <c r="AU305" s="198" t="s">
        <v>82</v>
      </c>
      <c r="AV305" s="15" t="s">
        <v>207</v>
      </c>
      <c r="AW305" s="15" t="s">
        <v>30</v>
      </c>
      <c r="AX305" s="15" t="s">
        <v>80</v>
      </c>
      <c r="AY305" s="198" t="s">
        <v>200</v>
      </c>
    </row>
    <row r="306" spans="1:65" s="2" customFormat="1" ht="33" customHeight="1">
      <c r="A306" s="33"/>
      <c r="B306" s="167"/>
      <c r="C306" s="168" t="s">
        <v>377</v>
      </c>
      <c r="D306" s="168" t="s">
        <v>202</v>
      </c>
      <c r="E306" s="169" t="s">
        <v>978</v>
      </c>
      <c r="F306" s="170" t="s">
        <v>979</v>
      </c>
      <c r="G306" s="171" t="s">
        <v>458</v>
      </c>
      <c r="H306" s="172">
        <v>1340.203</v>
      </c>
      <c r="I306" s="173"/>
      <c r="J306" s="174">
        <f>ROUND(I306*H306,2)</f>
        <v>0</v>
      </c>
      <c r="K306" s="170" t="s">
        <v>1</v>
      </c>
      <c r="L306" s="34"/>
      <c r="M306" s="175" t="s">
        <v>1</v>
      </c>
      <c r="N306" s="176" t="s">
        <v>38</v>
      </c>
      <c r="O306" s="59"/>
      <c r="P306" s="177">
        <f>O306*H306</f>
        <v>0</v>
      </c>
      <c r="Q306" s="177">
        <v>0</v>
      </c>
      <c r="R306" s="177">
        <f>Q306*H306</f>
        <v>0</v>
      </c>
      <c r="S306" s="177">
        <v>0</v>
      </c>
      <c r="T306" s="178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9" t="s">
        <v>207</v>
      </c>
      <c r="AT306" s="179" t="s">
        <v>202</v>
      </c>
      <c r="AU306" s="179" t="s">
        <v>82</v>
      </c>
      <c r="AY306" s="18" t="s">
        <v>200</v>
      </c>
      <c r="BE306" s="180">
        <f>IF(N306="základní",J306,0)</f>
        <v>0</v>
      </c>
      <c r="BF306" s="180">
        <f>IF(N306="snížená",J306,0)</f>
        <v>0</v>
      </c>
      <c r="BG306" s="180">
        <f>IF(N306="zákl. přenesená",J306,0)</f>
        <v>0</v>
      </c>
      <c r="BH306" s="180">
        <f>IF(N306="sníž. přenesená",J306,0)</f>
        <v>0</v>
      </c>
      <c r="BI306" s="180">
        <f>IF(N306="nulová",J306,0)</f>
        <v>0</v>
      </c>
      <c r="BJ306" s="18" t="s">
        <v>80</v>
      </c>
      <c r="BK306" s="180">
        <f>ROUND(I306*H306,2)</f>
        <v>0</v>
      </c>
      <c r="BL306" s="18" t="s">
        <v>207</v>
      </c>
      <c r="BM306" s="179" t="s">
        <v>2004</v>
      </c>
    </row>
    <row r="307" spans="1:65" s="13" customFormat="1" ht="22.5">
      <c r="B307" s="181"/>
      <c r="D307" s="182" t="s">
        <v>209</v>
      </c>
      <c r="E307" s="183" t="s">
        <v>1</v>
      </c>
      <c r="F307" s="184" t="s">
        <v>981</v>
      </c>
      <c r="H307" s="183" t="s">
        <v>1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3" t="s">
        <v>209</v>
      </c>
      <c r="AU307" s="183" t="s">
        <v>82</v>
      </c>
      <c r="AV307" s="13" t="s">
        <v>80</v>
      </c>
      <c r="AW307" s="13" t="s">
        <v>30</v>
      </c>
      <c r="AX307" s="13" t="s">
        <v>73</v>
      </c>
      <c r="AY307" s="183" t="s">
        <v>200</v>
      </c>
    </row>
    <row r="308" spans="1:65" s="13" customFormat="1" ht="11.25">
      <c r="B308" s="181"/>
      <c r="D308" s="182" t="s">
        <v>209</v>
      </c>
      <c r="E308" s="183" t="s">
        <v>1</v>
      </c>
      <c r="F308" s="184" t="s">
        <v>1104</v>
      </c>
      <c r="H308" s="183" t="s">
        <v>1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3" t="s">
        <v>209</v>
      </c>
      <c r="AU308" s="183" t="s">
        <v>82</v>
      </c>
      <c r="AV308" s="13" t="s">
        <v>80</v>
      </c>
      <c r="AW308" s="13" t="s">
        <v>30</v>
      </c>
      <c r="AX308" s="13" t="s">
        <v>73</v>
      </c>
      <c r="AY308" s="183" t="s">
        <v>200</v>
      </c>
    </row>
    <row r="309" spans="1:65" s="14" customFormat="1" ht="11.25">
      <c r="B309" s="189"/>
      <c r="D309" s="182" t="s">
        <v>209</v>
      </c>
      <c r="E309" s="190" t="s">
        <v>1</v>
      </c>
      <c r="F309" s="191" t="s">
        <v>2005</v>
      </c>
      <c r="H309" s="192">
        <v>557.07600000000002</v>
      </c>
      <c r="I309" s="193"/>
      <c r="L309" s="189"/>
      <c r="M309" s="194"/>
      <c r="N309" s="195"/>
      <c r="O309" s="195"/>
      <c r="P309" s="195"/>
      <c r="Q309" s="195"/>
      <c r="R309" s="195"/>
      <c r="S309" s="195"/>
      <c r="T309" s="196"/>
      <c r="AT309" s="190" t="s">
        <v>209</v>
      </c>
      <c r="AU309" s="190" t="s">
        <v>82</v>
      </c>
      <c r="AV309" s="14" t="s">
        <v>82</v>
      </c>
      <c r="AW309" s="14" t="s">
        <v>30</v>
      </c>
      <c r="AX309" s="14" t="s">
        <v>73</v>
      </c>
      <c r="AY309" s="190" t="s">
        <v>200</v>
      </c>
    </row>
    <row r="310" spans="1:65" s="13" customFormat="1" ht="11.25">
      <c r="B310" s="181"/>
      <c r="D310" s="182" t="s">
        <v>209</v>
      </c>
      <c r="E310" s="183" t="s">
        <v>1</v>
      </c>
      <c r="F310" s="184" t="s">
        <v>1920</v>
      </c>
      <c r="H310" s="183" t="s">
        <v>1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3" t="s">
        <v>209</v>
      </c>
      <c r="AU310" s="183" t="s">
        <v>82</v>
      </c>
      <c r="AV310" s="13" t="s">
        <v>80</v>
      </c>
      <c r="AW310" s="13" t="s">
        <v>30</v>
      </c>
      <c r="AX310" s="13" t="s">
        <v>73</v>
      </c>
      <c r="AY310" s="183" t="s">
        <v>200</v>
      </c>
    </row>
    <row r="311" spans="1:65" s="14" customFormat="1" ht="11.25">
      <c r="B311" s="189"/>
      <c r="D311" s="182" t="s">
        <v>209</v>
      </c>
      <c r="E311" s="190" t="s">
        <v>1</v>
      </c>
      <c r="F311" s="191" t="s">
        <v>2006</v>
      </c>
      <c r="H311" s="192">
        <v>783.12699999999995</v>
      </c>
      <c r="I311" s="193"/>
      <c r="L311" s="189"/>
      <c r="M311" s="194"/>
      <c r="N311" s="195"/>
      <c r="O311" s="195"/>
      <c r="P311" s="195"/>
      <c r="Q311" s="195"/>
      <c r="R311" s="195"/>
      <c r="S311" s="195"/>
      <c r="T311" s="196"/>
      <c r="AT311" s="190" t="s">
        <v>209</v>
      </c>
      <c r="AU311" s="190" t="s">
        <v>82</v>
      </c>
      <c r="AV311" s="14" t="s">
        <v>82</v>
      </c>
      <c r="AW311" s="14" t="s">
        <v>30</v>
      </c>
      <c r="AX311" s="14" t="s">
        <v>73</v>
      </c>
      <c r="AY311" s="190" t="s">
        <v>200</v>
      </c>
    </row>
    <row r="312" spans="1:65" s="15" customFormat="1" ht="11.25">
      <c r="B312" s="197"/>
      <c r="D312" s="182" t="s">
        <v>209</v>
      </c>
      <c r="E312" s="198" t="s">
        <v>1</v>
      </c>
      <c r="F312" s="199" t="s">
        <v>214</v>
      </c>
      <c r="H312" s="200">
        <v>1340.203</v>
      </c>
      <c r="I312" s="201"/>
      <c r="L312" s="197"/>
      <c r="M312" s="202"/>
      <c r="N312" s="203"/>
      <c r="O312" s="203"/>
      <c r="P312" s="203"/>
      <c r="Q312" s="203"/>
      <c r="R312" s="203"/>
      <c r="S312" s="203"/>
      <c r="T312" s="204"/>
      <c r="AT312" s="198" t="s">
        <v>209</v>
      </c>
      <c r="AU312" s="198" t="s">
        <v>82</v>
      </c>
      <c r="AV312" s="15" t="s">
        <v>207</v>
      </c>
      <c r="AW312" s="15" t="s">
        <v>30</v>
      </c>
      <c r="AX312" s="15" t="s">
        <v>80</v>
      </c>
      <c r="AY312" s="198" t="s">
        <v>200</v>
      </c>
    </row>
    <row r="313" spans="1:65" s="2" customFormat="1" ht="21.75" customHeight="1">
      <c r="A313" s="33"/>
      <c r="B313" s="167"/>
      <c r="C313" s="168" t="s">
        <v>382</v>
      </c>
      <c r="D313" s="168" t="s">
        <v>202</v>
      </c>
      <c r="E313" s="169" t="s">
        <v>983</v>
      </c>
      <c r="F313" s="170" t="s">
        <v>984</v>
      </c>
      <c r="G313" s="171" t="s">
        <v>494</v>
      </c>
      <c r="H313" s="172">
        <v>6</v>
      </c>
      <c r="I313" s="173"/>
      <c r="J313" s="174">
        <f>ROUND(I313*H313,2)</f>
        <v>0</v>
      </c>
      <c r="K313" s="170" t="s">
        <v>1</v>
      </c>
      <c r="L313" s="34"/>
      <c r="M313" s="175" t="s">
        <v>1</v>
      </c>
      <c r="N313" s="176" t="s">
        <v>38</v>
      </c>
      <c r="O313" s="59"/>
      <c r="P313" s="177">
        <f>O313*H313</f>
        <v>0</v>
      </c>
      <c r="Q313" s="177">
        <v>2.0000000000000001E-4</v>
      </c>
      <c r="R313" s="177">
        <f>Q313*H313</f>
        <v>1.2000000000000001E-3</v>
      </c>
      <c r="S313" s="177">
        <v>0</v>
      </c>
      <c r="T313" s="178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9" t="s">
        <v>207</v>
      </c>
      <c r="AT313" s="179" t="s">
        <v>202</v>
      </c>
      <c r="AU313" s="179" t="s">
        <v>82</v>
      </c>
      <c r="AY313" s="18" t="s">
        <v>200</v>
      </c>
      <c r="BE313" s="180">
        <f>IF(N313="základní",J313,0)</f>
        <v>0</v>
      </c>
      <c r="BF313" s="180">
        <f>IF(N313="snížená",J313,0)</f>
        <v>0</v>
      </c>
      <c r="BG313" s="180">
        <f>IF(N313="zákl. přenesená",J313,0)</f>
        <v>0</v>
      </c>
      <c r="BH313" s="180">
        <f>IF(N313="sníž. přenesená",J313,0)</f>
        <v>0</v>
      </c>
      <c r="BI313" s="180">
        <f>IF(N313="nulová",J313,0)</f>
        <v>0</v>
      </c>
      <c r="BJ313" s="18" t="s">
        <v>80</v>
      </c>
      <c r="BK313" s="180">
        <f>ROUND(I313*H313,2)</f>
        <v>0</v>
      </c>
      <c r="BL313" s="18" t="s">
        <v>207</v>
      </c>
      <c r="BM313" s="179" t="s">
        <v>2007</v>
      </c>
    </row>
    <row r="314" spans="1:65" s="13" customFormat="1" ht="11.25">
      <c r="B314" s="181"/>
      <c r="D314" s="182" t="s">
        <v>209</v>
      </c>
      <c r="E314" s="183" t="s">
        <v>1</v>
      </c>
      <c r="F314" s="184" t="s">
        <v>986</v>
      </c>
      <c r="H314" s="183" t="s">
        <v>1</v>
      </c>
      <c r="I314" s="185"/>
      <c r="L314" s="181"/>
      <c r="M314" s="186"/>
      <c r="N314" s="187"/>
      <c r="O314" s="187"/>
      <c r="P314" s="187"/>
      <c r="Q314" s="187"/>
      <c r="R314" s="187"/>
      <c r="S314" s="187"/>
      <c r="T314" s="188"/>
      <c r="AT314" s="183" t="s">
        <v>209</v>
      </c>
      <c r="AU314" s="183" t="s">
        <v>82</v>
      </c>
      <c r="AV314" s="13" t="s">
        <v>80</v>
      </c>
      <c r="AW314" s="13" t="s">
        <v>30</v>
      </c>
      <c r="AX314" s="13" t="s">
        <v>73</v>
      </c>
      <c r="AY314" s="183" t="s">
        <v>200</v>
      </c>
    </row>
    <row r="315" spans="1:65" s="14" customFormat="1" ht="11.25">
      <c r="B315" s="189"/>
      <c r="D315" s="182" t="s">
        <v>209</v>
      </c>
      <c r="E315" s="190" t="s">
        <v>1</v>
      </c>
      <c r="F315" s="191" t="s">
        <v>987</v>
      </c>
      <c r="H315" s="192">
        <v>6</v>
      </c>
      <c r="I315" s="193"/>
      <c r="L315" s="189"/>
      <c r="M315" s="194"/>
      <c r="N315" s="195"/>
      <c r="O315" s="195"/>
      <c r="P315" s="195"/>
      <c r="Q315" s="195"/>
      <c r="R315" s="195"/>
      <c r="S315" s="195"/>
      <c r="T315" s="196"/>
      <c r="AT315" s="190" t="s">
        <v>209</v>
      </c>
      <c r="AU315" s="190" t="s">
        <v>82</v>
      </c>
      <c r="AV315" s="14" t="s">
        <v>82</v>
      </c>
      <c r="AW315" s="14" t="s">
        <v>30</v>
      </c>
      <c r="AX315" s="14" t="s">
        <v>73</v>
      </c>
      <c r="AY315" s="190" t="s">
        <v>200</v>
      </c>
    </row>
    <row r="316" spans="1:65" s="15" customFormat="1" ht="11.25">
      <c r="B316" s="197"/>
      <c r="D316" s="182" t="s">
        <v>209</v>
      </c>
      <c r="E316" s="198" t="s">
        <v>1</v>
      </c>
      <c r="F316" s="199" t="s">
        <v>214</v>
      </c>
      <c r="H316" s="200">
        <v>6</v>
      </c>
      <c r="I316" s="201"/>
      <c r="L316" s="197"/>
      <c r="M316" s="202"/>
      <c r="N316" s="203"/>
      <c r="O316" s="203"/>
      <c r="P316" s="203"/>
      <c r="Q316" s="203"/>
      <c r="R316" s="203"/>
      <c r="S316" s="203"/>
      <c r="T316" s="204"/>
      <c r="AT316" s="198" t="s">
        <v>209</v>
      </c>
      <c r="AU316" s="198" t="s">
        <v>82</v>
      </c>
      <c r="AV316" s="15" t="s">
        <v>207</v>
      </c>
      <c r="AW316" s="15" t="s">
        <v>30</v>
      </c>
      <c r="AX316" s="15" t="s">
        <v>80</v>
      </c>
      <c r="AY316" s="198" t="s">
        <v>200</v>
      </c>
    </row>
    <row r="317" spans="1:65" s="2" customFormat="1" ht="55.5" customHeight="1">
      <c r="A317" s="33"/>
      <c r="B317" s="167"/>
      <c r="C317" s="168" t="s">
        <v>387</v>
      </c>
      <c r="D317" s="168" t="s">
        <v>202</v>
      </c>
      <c r="E317" s="169" t="s">
        <v>2008</v>
      </c>
      <c r="F317" s="170" t="s">
        <v>2009</v>
      </c>
      <c r="G317" s="171" t="s">
        <v>297</v>
      </c>
      <c r="H317" s="172">
        <v>2.15</v>
      </c>
      <c r="I317" s="173"/>
      <c r="J317" s="174">
        <f>ROUND(I317*H317,2)</f>
        <v>0</v>
      </c>
      <c r="K317" s="170" t="s">
        <v>1</v>
      </c>
      <c r="L317" s="34"/>
      <c r="M317" s="175" t="s">
        <v>1</v>
      </c>
      <c r="N317" s="176" t="s">
        <v>38</v>
      </c>
      <c r="O317" s="59"/>
      <c r="P317" s="177">
        <f>O317*H317</f>
        <v>0</v>
      </c>
      <c r="Q317" s="177">
        <v>0</v>
      </c>
      <c r="R317" s="177">
        <f>Q317*H317</f>
        <v>0</v>
      </c>
      <c r="S317" s="177">
        <v>0</v>
      </c>
      <c r="T317" s="178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9" t="s">
        <v>207</v>
      </c>
      <c r="AT317" s="179" t="s">
        <v>202</v>
      </c>
      <c r="AU317" s="179" t="s">
        <v>82</v>
      </c>
      <c r="AY317" s="18" t="s">
        <v>200</v>
      </c>
      <c r="BE317" s="180">
        <f>IF(N317="základní",J317,0)</f>
        <v>0</v>
      </c>
      <c r="BF317" s="180">
        <f>IF(N317="snížená",J317,0)</f>
        <v>0</v>
      </c>
      <c r="BG317" s="180">
        <f>IF(N317="zákl. přenesená",J317,0)</f>
        <v>0</v>
      </c>
      <c r="BH317" s="180">
        <f>IF(N317="sníž. přenesená",J317,0)</f>
        <v>0</v>
      </c>
      <c r="BI317" s="180">
        <f>IF(N317="nulová",J317,0)</f>
        <v>0</v>
      </c>
      <c r="BJ317" s="18" t="s">
        <v>80</v>
      </c>
      <c r="BK317" s="180">
        <f>ROUND(I317*H317,2)</f>
        <v>0</v>
      </c>
      <c r="BL317" s="18" t="s">
        <v>207</v>
      </c>
      <c r="BM317" s="179" t="s">
        <v>2010</v>
      </c>
    </row>
    <row r="318" spans="1:65" s="13" customFormat="1" ht="11.25">
      <c r="B318" s="181"/>
      <c r="D318" s="182" t="s">
        <v>209</v>
      </c>
      <c r="E318" s="183" t="s">
        <v>1</v>
      </c>
      <c r="F318" s="184" t="s">
        <v>2011</v>
      </c>
      <c r="H318" s="183" t="s">
        <v>1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3" t="s">
        <v>209</v>
      </c>
      <c r="AU318" s="183" t="s">
        <v>82</v>
      </c>
      <c r="AV318" s="13" t="s">
        <v>80</v>
      </c>
      <c r="AW318" s="13" t="s">
        <v>30</v>
      </c>
      <c r="AX318" s="13" t="s">
        <v>73</v>
      </c>
      <c r="AY318" s="183" t="s">
        <v>200</v>
      </c>
    </row>
    <row r="319" spans="1:65" s="14" customFormat="1" ht="11.25">
      <c r="B319" s="189"/>
      <c r="D319" s="182" t="s">
        <v>209</v>
      </c>
      <c r="E319" s="190" t="s">
        <v>1</v>
      </c>
      <c r="F319" s="191" t="s">
        <v>2012</v>
      </c>
      <c r="H319" s="192">
        <v>2.15</v>
      </c>
      <c r="I319" s="193"/>
      <c r="L319" s="189"/>
      <c r="M319" s="194"/>
      <c r="N319" s="195"/>
      <c r="O319" s="195"/>
      <c r="P319" s="195"/>
      <c r="Q319" s="195"/>
      <c r="R319" s="195"/>
      <c r="S319" s="195"/>
      <c r="T319" s="196"/>
      <c r="AT319" s="190" t="s">
        <v>209</v>
      </c>
      <c r="AU319" s="190" t="s">
        <v>82</v>
      </c>
      <c r="AV319" s="14" t="s">
        <v>82</v>
      </c>
      <c r="AW319" s="14" t="s">
        <v>30</v>
      </c>
      <c r="AX319" s="14" t="s">
        <v>80</v>
      </c>
      <c r="AY319" s="190" t="s">
        <v>200</v>
      </c>
    </row>
    <row r="320" spans="1:65" s="2" customFormat="1" ht="16.5" customHeight="1">
      <c r="A320" s="33"/>
      <c r="B320" s="167"/>
      <c r="C320" s="168" t="s">
        <v>393</v>
      </c>
      <c r="D320" s="168" t="s">
        <v>202</v>
      </c>
      <c r="E320" s="169" t="s">
        <v>988</v>
      </c>
      <c r="F320" s="170" t="s">
        <v>989</v>
      </c>
      <c r="G320" s="171" t="s">
        <v>297</v>
      </c>
      <c r="H320" s="172">
        <v>7.1630000000000003</v>
      </c>
      <c r="I320" s="173"/>
      <c r="J320" s="174">
        <f>ROUND(I320*H320,2)</f>
        <v>0</v>
      </c>
      <c r="K320" s="170" t="s">
        <v>1</v>
      </c>
      <c r="L320" s="34"/>
      <c r="M320" s="175" t="s">
        <v>1</v>
      </c>
      <c r="N320" s="176" t="s">
        <v>38</v>
      </c>
      <c r="O320" s="59"/>
      <c r="P320" s="177">
        <f>O320*H320</f>
        <v>0</v>
      </c>
      <c r="Q320" s="177">
        <v>0</v>
      </c>
      <c r="R320" s="177">
        <f>Q320*H320</f>
        <v>0</v>
      </c>
      <c r="S320" s="177">
        <v>0</v>
      </c>
      <c r="T320" s="178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9" t="s">
        <v>207</v>
      </c>
      <c r="AT320" s="179" t="s">
        <v>202</v>
      </c>
      <c r="AU320" s="179" t="s">
        <v>82</v>
      </c>
      <c r="AY320" s="18" t="s">
        <v>200</v>
      </c>
      <c r="BE320" s="180">
        <f>IF(N320="základní",J320,0)</f>
        <v>0</v>
      </c>
      <c r="BF320" s="180">
        <f>IF(N320="snížená",J320,0)</f>
        <v>0</v>
      </c>
      <c r="BG320" s="180">
        <f>IF(N320="zákl. přenesená",J320,0)</f>
        <v>0</v>
      </c>
      <c r="BH320" s="180">
        <f>IF(N320="sníž. přenesená",J320,0)</f>
        <v>0</v>
      </c>
      <c r="BI320" s="180">
        <f>IF(N320="nulová",J320,0)</f>
        <v>0</v>
      </c>
      <c r="BJ320" s="18" t="s">
        <v>80</v>
      </c>
      <c r="BK320" s="180">
        <f>ROUND(I320*H320,2)</f>
        <v>0</v>
      </c>
      <c r="BL320" s="18" t="s">
        <v>207</v>
      </c>
      <c r="BM320" s="179" t="s">
        <v>2013</v>
      </c>
    </row>
    <row r="321" spans="1:65" s="13" customFormat="1" ht="11.25">
      <c r="B321" s="181"/>
      <c r="D321" s="182" t="s">
        <v>209</v>
      </c>
      <c r="E321" s="183" t="s">
        <v>1</v>
      </c>
      <c r="F321" s="184" t="s">
        <v>991</v>
      </c>
      <c r="H321" s="183" t="s">
        <v>1</v>
      </c>
      <c r="I321" s="185"/>
      <c r="L321" s="181"/>
      <c r="M321" s="186"/>
      <c r="N321" s="187"/>
      <c r="O321" s="187"/>
      <c r="P321" s="187"/>
      <c r="Q321" s="187"/>
      <c r="R321" s="187"/>
      <c r="S321" s="187"/>
      <c r="T321" s="188"/>
      <c r="AT321" s="183" t="s">
        <v>209</v>
      </c>
      <c r="AU321" s="183" t="s">
        <v>82</v>
      </c>
      <c r="AV321" s="13" t="s">
        <v>80</v>
      </c>
      <c r="AW321" s="13" t="s">
        <v>30</v>
      </c>
      <c r="AX321" s="13" t="s">
        <v>73</v>
      </c>
      <c r="AY321" s="183" t="s">
        <v>200</v>
      </c>
    </row>
    <row r="322" spans="1:65" s="14" customFormat="1" ht="11.25">
      <c r="B322" s="189"/>
      <c r="D322" s="182" t="s">
        <v>209</v>
      </c>
      <c r="E322" s="190" t="s">
        <v>1</v>
      </c>
      <c r="F322" s="191" t="s">
        <v>992</v>
      </c>
      <c r="H322" s="192">
        <v>3.4580000000000002</v>
      </c>
      <c r="I322" s="193"/>
      <c r="L322" s="189"/>
      <c r="M322" s="194"/>
      <c r="N322" s="195"/>
      <c r="O322" s="195"/>
      <c r="P322" s="195"/>
      <c r="Q322" s="195"/>
      <c r="R322" s="195"/>
      <c r="S322" s="195"/>
      <c r="T322" s="196"/>
      <c r="AT322" s="190" t="s">
        <v>209</v>
      </c>
      <c r="AU322" s="190" t="s">
        <v>82</v>
      </c>
      <c r="AV322" s="14" t="s">
        <v>82</v>
      </c>
      <c r="AW322" s="14" t="s">
        <v>30</v>
      </c>
      <c r="AX322" s="14" t="s">
        <v>73</v>
      </c>
      <c r="AY322" s="190" t="s">
        <v>200</v>
      </c>
    </row>
    <row r="323" spans="1:65" s="14" customFormat="1" ht="11.25">
      <c r="B323" s="189"/>
      <c r="D323" s="182" t="s">
        <v>209</v>
      </c>
      <c r="E323" s="190" t="s">
        <v>1</v>
      </c>
      <c r="F323" s="191" t="s">
        <v>993</v>
      </c>
      <c r="H323" s="192">
        <v>3.7050000000000001</v>
      </c>
      <c r="I323" s="193"/>
      <c r="L323" s="189"/>
      <c r="M323" s="194"/>
      <c r="N323" s="195"/>
      <c r="O323" s="195"/>
      <c r="P323" s="195"/>
      <c r="Q323" s="195"/>
      <c r="R323" s="195"/>
      <c r="S323" s="195"/>
      <c r="T323" s="196"/>
      <c r="AT323" s="190" t="s">
        <v>209</v>
      </c>
      <c r="AU323" s="190" t="s">
        <v>82</v>
      </c>
      <c r="AV323" s="14" t="s">
        <v>82</v>
      </c>
      <c r="AW323" s="14" t="s">
        <v>30</v>
      </c>
      <c r="AX323" s="14" t="s">
        <v>73</v>
      </c>
      <c r="AY323" s="190" t="s">
        <v>200</v>
      </c>
    </row>
    <row r="324" spans="1:65" s="15" customFormat="1" ht="11.25">
      <c r="B324" s="197"/>
      <c r="D324" s="182" t="s">
        <v>209</v>
      </c>
      <c r="E324" s="198" t="s">
        <v>1</v>
      </c>
      <c r="F324" s="199" t="s">
        <v>214</v>
      </c>
      <c r="H324" s="200">
        <v>7.1630000000000003</v>
      </c>
      <c r="I324" s="201"/>
      <c r="L324" s="197"/>
      <c r="M324" s="202"/>
      <c r="N324" s="203"/>
      <c r="O324" s="203"/>
      <c r="P324" s="203"/>
      <c r="Q324" s="203"/>
      <c r="R324" s="203"/>
      <c r="S324" s="203"/>
      <c r="T324" s="204"/>
      <c r="AT324" s="198" t="s">
        <v>209</v>
      </c>
      <c r="AU324" s="198" t="s">
        <v>82</v>
      </c>
      <c r="AV324" s="15" t="s">
        <v>207</v>
      </c>
      <c r="AW324" s="15" t="s">
        <v>30</v>
      </c>
      <c r="AX324" s="15" t="s">
        <v>80</v>
      </c>
      <c r="AY324" s="198" t="s">
        <v>200</v>
      </c>
    </row>
    <row r="325" spans="1:65" s="2" customFormat="1" ht="55.5" customHeight="1">
      <c r="A325" s="33"/>
      <c r="B325" s="167"/>
      <c r="C325" s="168" t="s">
        <v>398</v>
      </c>
      <c r="D325" s="168" t="s">
        <v>202</v>
      </c>
      <c r="E325" s="169" t="s">
        <v>378</v>
      </c>
      <c r="F325" s="170" t="s">
        <v>994</v>
      </c>
      <c r="G325" s="171" t="s">
        <v>297</v>
      </c>
      <c r="H325" s="172">
        <v>74.028999999999996</v>
      </c>
      <c r="I325" s="173"/>
      <c r="J325" s="174">
        <f>ROUND(I325*H325,2)</f>
        <v>0</v>
      </c>
      <c r="K325" s="170" t="s">
        <v>1</v>
      </c>
      <c r="L325" s="34"/>
      <c r="M325" s="175" t="s">
        <v>1</v>
      </c>
      <c r="N325" s="176" t="s">
        <v>38</v>
      </c>
      <c r="O325" s="59"/>
      <c r="P325" s="177">
        <f>O325*H325</f>
        <v>0</v>
      </c>
      <c r="Q325" s="177">
        <v>0</v>
      </c>
      <c r="R325" s="177">
        <f>Q325*H325</f>
        <v>0</v>
      </c>
      <c r="S325" s="177">
        <v>0</v>
      </c>
      <c r="T325" s="178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9" t="s">
        <v>207</v>
      </c>
      <c r="AT325" s="179" t="s">
        <v>202</v>
      </c>
      <c r="AU325" s="179" t="s">
        <v>82</v>
      </c>
      <c r="AY325" s="18" t="s">
        <v>200</v>
      </c>
      <c r="BE325" s="180">
        <f>IF(N325="základní",J325,0)</f>
        <v>0</v>
      </c>
      <c r="BF325" s="180">
        <f>IF(N325="snížená",J325,0)</f>
        <v>0</v>
      </c>
      <c r="BG325" s="180">
        <f>IF(N325="zákl. přenesená",J325,0)</f>
        <v>0</v>
      </c>
      <c r="BH325" s="180">
        <f>IF(N325="sníž. přenesená",J325,0)</f>
        <v>0</v>
      </c>
      <c r="BI325" s="180">
        <f>IF(N325="nulová",J325,0)</f>
        <v>0</v>
      </c>
      <c r="BJ325" s="18" t="s">
        <v>80</v>
      </c>
      <c r="BK325" s="180">
        <f>ROUND(I325*H325,2)</f>
        <v>0</v>
      </c>
      <c r="BL325" s="18" t="s">
        <v>207</v>
      </c>
      <c r="BM325" s="179" t="s">
        <v>2014</v>
      </c>
    </row>
    <row r="326" spans="1:65" s="13" customFormat="1" ht="11.25">
      <c r="B326" s="181"/>
      <c r="D326" s="182" t="s">
        <v>209</v>
      </c>
      <c r="E326" s="183" t="s">
        <v>1</v>
      </c>
      <c r="F326" s="184" t="s">
        <v>991</v>
      </c>
      <c r="H326" s="183" t="s">
        <v>1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3" t="s">
        <v>209</v>
      </c>
      <c r="AU326" s="183" t="s">
        <v>82</v>
      </c>
      <c r="AV326" s="13" t="s">
        <v>80</v>
      </c>
      <c r="AW326" s="13" t="s">
        <v>30</v>
      </c>
      <c r="AX326" s="13" t="s">
        <v>73</v>
      </c>
      <c r="AY326" s="183" t="s">
        <v>200</v>
      </c>
    </row>
    <row r="327" spans="1:65" s="14" customFormat="1" ht="11.25">
      <c r="B327" s="189"/>
      <c r="D327" s="182" t="s">
        <v>209</v>
      </c>
      <c r="E327" s="190" t="s">
        <v>1</v>
      </c>
      <c r="F327" s="191" t="s">
        <v>992</v>
      </c>
      <c r="H327" s="192">
        <v>3.4580000000000002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209</v>
      </c>
      <c r="AU327" s="190" t="s">
        <v>82</v>
      </c>
      <c r="AV327" s="14" t="s">
        <v>82</v>
      </c>
      <c r="AW327" s="14" t="s">
        <v>30</v>
      </c>
      <c r="AX327" s="14" t="s">
        <v>73</v>
      </c>
      <c r="AY327" s="190" t="s">
        <v>200</v>
      </c>
    </row>
    <row r="328" spans="1:65" s="14" customFormat="1" ht="11.25">
      <c r="B328" s="189"/>
      <c r="D328" s="182" t="s">
        <v>209</v>
      </c>
      <c r="E328" s="190" t="s">
        <v>1</v>
      </c>
      <c r="F328" s="191" t="s">
        <v>993</v>
      </c>
      <c r="H328" s="192">
        <v>3.7050000000000001</v>
      </c>
      <c r="I328" s="193"/>
      <c r="L328" s="189"/>
      <c r="M328" s="194"/>
      <c r="N328" s="195"/>
      <c r="O328" s="195"/>
      <c r="P328" s="195"/>
      <c r="Q328" s="195"/>
      <c r="R328" s="195"/>
      <c r="S328" s="195"/>
      <c r="T328" s="196"/>
      <c r="AT328" s="190" t="s">
        <v>209</v>
      </c>
      <c r="AU328" s="190" t="s">
        <v>82</v>
      </c>
      <c r="AV328" s="14" t="s">
        <v>82</v>
      </c>
      <c r="AW328" s="14" t="s">
        <v>30</v>
      </c>
      <c r="AX328" s="14" t="s">
        <v>73</v>
      </c>
      <c r="AY328" s="190" t="s">
        <v>200</v>
      </c>
    </row>
    <row r="329" spans="1:65" s="13" customFormat="1" ht="11.25">
      <c r="B329" s="181"/>
      <c r="D329" s="182" t="s">
        <v>209</v>
      </c>
      <c r="E329" s="183" t="s">
        <v>1</v>
      </c>
      <c r="F329" s="184" t="s">
        <v>996</v>
      </c>
      <c r="H329" s="183" t="s">
        <v>1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3" t="s">
        <v>209</v>
      </c>
      <c r="AU329" s="183" t="s">
        <v>82</v>
      </c>
      <c r="AV329" s="13" t="s">
        <v>80</v>
      </c>
      <c r="AW329" s="13" t="s">
        <v>30</v>
      </c>
      <c r="AX329" s="13" t="s">
        <v>73</v>
      </c>
      <c r="AY329" s="183" t="s">
        <v>200</v>
      </c>
    </row>
    <row r="330" spans="1:65" s="14" customFormat="1" ht="11.25">
      <c r="B330" s="189"/>
      <c r="D330" s="182" t="s">
        <v>209</v>
      </c>
      <c r="E330" s="190" t="s">
        <v>1</v>
      </c>
      <c r="F330" s="191" t="s">
        <v>2015</v>
      </c>
      <c r="H330" s="192">
        <v>27.844000000000001</v>
      </c>
      <c r="I330" s="193"/>
      <c r="L330" s="189"/>
      <c r="M330" s="194"/>
      <c r="N330" s="195"/>
      <c r="O330" s="195"/>
      <c r="P330" s="195"/>
      <c r="Q330" s="195"/>
      <c r="R330" s="195"/>
      <c r="S330" s="195"/>
      <c r="T330" s="196"/>
      <c r="AT330" s="190" t="s">
        <v>209</v>
      </c>
      <c r="AU330" s="190" t="s">
        <v>82</v>
      </c>
      <c r="AV330" s="14" t="s">
        <v>82</v>
      </c>
      <c r="AW330" s="14" t="s">
        <v>30</v>
      </c>
      <c r="AX330" s="14" t="s">
        <v>73</v>
      </c>
      <c r="AY330" s="190" t="s">
        <v>200</v>
      </c>
    </row>
    <row r="331" spans="1:65" s="14" customFormat="1" ht="11.25">
      <c r="B331" s="189"/>
      <c r="D331" s="182" t="s">
        <v>209</v>
      </c>
      <c r="E331" s="190" t="s">
        <v>1</v>
      </c>
      <c r="F331" s="191" t="s">
        <v>2016</v>
      </c>
      <c r="H331" s="192">
        <v>29.7</v>
      </c>
      <c r="I331" s="193"/>
      <c r="L331" s="189"/>
      <c r="M331" s="194"/>
      <c r="N331" s="195"/>
      <c r="O331" s="195"/>
      <c r="P331" s="195"/>
      <c r="Q331" s="195"/>
      <c r="R331" s="195"/>
      <c r="S331" s="195"/>
      <c r="T331" s="196"/>
      <c r="AT331" s="190" t="s">
        <v>209</v>
      </c>
      <c r="AU331" s="190" t="s">
        <v>82</v>
      </c>
      <c r="AV331" s="14" t="s">
        <v>82</v>
      </c>
      <c r="AW331" s="14" t="s">
        <v>30</v>
      </c>
      <c r="AX331" s="14" t="s">
        <v>73</v>
      </c>
      <c r="AY331" s="190" t="s">
        <v>200</v>
      </c>
    </row>
    <row r="332" spans="1:65" s="13" customFormat="1" ht="11.25">
      <c r="B332" s="181"/>
      <c r="D332" s="182" t="s">
        <v>209</v>
      </c>
      <c r="E332" s="183" t="s">
        <v>1</v>
      </c>
      <c r="F332" s="184" t="s">
        <v>1940</v>
      </c>
      <c r="H332" s="183" t="s">
        <v>1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3" t="s">
        <v>209</v>
      </c>
      <c r="AU332" s="183" t="s">
        <v>82</v>
      </c>
      <c r="AV332" s="13" t="s">
        <v>80</v>
      </c>
      <c r="AW332" s="13" t="s">
        <v>30</v>
      </c>
      <c r="AX332" s="13" t="s">
        <v>73</v>
      </c>
      <c r="AY332" s="183" t="s">
        <v>200</v>
      </c>
    </row>
    <row r="333" spans="1:65" s="14" customFormat="1" ht="11.25">
      <c r="B333" s="189"/>
      <c r="D333" s="182" t="s">
        <v>209</v>
      </c>
      <c r="E333" s="190" t="s">
        <v>1</v>
      </c>
      <c r="F333" s="191" t="s">
        <v>2017</v>
      </c>
      <c r="H333" s="192">
        <v>9.3219999999999992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209</v>
      </c>
      <c r="AU333" s="190" t="s">
        <v>82</v>
      </c>
      <c r="AV333" s="14" t="s">
        <v>82</v>
      </c>
      <c r="AW333" s="14" t="s">
        <v>30</v>
      </c>
      <c r="AX333" s="14" t="s">
        <v>73</v>
      </c>
      <c r="AY333" s="190" t="s">
        <v>200</v>
      </c>
    </row>
    <row r="334" spans="1:65" s="15" customFormat="1" ht="11.25">
      <c r="B334" s="197"/>
      <c r="D334" s="182" t="s">
        <v>209</v>
      </c>
      <c r="E334" s="198" t="s">
        <v>1</v>
      </c>
      <c r="F334" s="199" t="s">
        <v>214</v>
      </c>
      <c r="H334" s="200">
        <v>74.028999999999996</v>
      </c>
      <c r="I334" s="201"/>
      <c r="L334" s="197"/>
      <c r="M334" s="202"/>
      <c r="N334" s="203"/>
      <c r="O334" s="203"/>
      <c r="P334" s="203"/>
      <c r="Q334" s="203"/>
      <c r="R334" s="203"/>
      <c r="S334" s="203"/>
      <c r="T334" s="204"/>
      <c r="AT334" s="198" t="s">
        <v>209</v>
      </c>
      <c r="AU334" s="198" t="s">
        <v>82</v>
      </c>
      <c r="AV334" s="15" t="s">
        <v>207</v>
      </c>
      <c r="AW334" s="15" t="s">
        <v>30</v>
      </c>
      <c r="AX334" s="15" t="s">
        <v>80</v>
      </c>
      <c r="AY334" s="198" t="s">
        <v>200</v>
      </c>
    </row>
    <row r="335" spans="1:65" s="2" customFormat="1" ht="55.5" customHeight="1">
      <c r="A335" s="33"/>
      <c r="B335" s="167"/>
      <c r="C335" s="168" t="s">
        <v>403</v>
      </c>
      <c r="D335" s="168" t="s">
        <v>202</v>
      </c>
      <c r="E335" s="169" t="s">
        <v>2018</v>
      </c>
      <c r="F335" s="170" t="s">
        <v>2019</v>
      </c>
      <c r="G335" s="171" t="s">
        <v>297</v>
      </c>
      <c r="H335" s="172">
        <v>2.15</v>
      </c>
      <c r="I335" s="173"/>
      <c r="J335" s="174">
        <f>ROUND(I335*H335,2)</f>
        <v>0</v>
      </c>
      <c r="K335" s="170" t="s">
        <v>1</v>
      </c>
      <c r="L335" s="34"/>
      <c r="M335" s="175" t="s">
        <v>1</v>
      </c>
      <c r="N335" s="176" t="s">
        <v>38</v>
      </c>
      <c r="O335" s="59"/>
      <c r="P335" s="177">
        <f>O335*H335</f>
        <v>0</v>
      </c>
      <c r="Q335" s="177">
        <v>0</v>
      </c>
      <c r="R335" s="177">
        <f>Q335*H335</f>
        <v>0</v>
      </c>
      <c r="S335" s="177">
        <v>0</v>
      </c>
      <c r="T335" s="178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9" t="s">
        <v>207</v>
      </c>
      <c r="AT335" s="179" t="s">
        <v>202</v>
      </c>
      <c r="AU335" s="179" t="s">
        <v>82</v>
      </c>
      <c r="AY335" s="18" t="s">
        <v>200</v>
      </c>
      <c r="BE335" s="180">
        <f>IF(N335="základní",J335,0)</f>
        <v>0</v>
      </c>
      <c r="BF335" s="180">
        <f>IF(N335="snížená",J335,0)</f>
        <v>0</v>
      </c>
      <c r="BG335" s="180">
        <f>IF(N335="zákl. přenesená",J335,0)</f>
        <v>0</v>
      </c>
      <c r="BH335" s="180">
        <f>IF(N335="sníž. přenesená",J335,0)</f>
        <v>0</v>
      </c>
      <c r="BI335" s="180">
        <f>IF(N335="nulová",J335,0)</f>
        <v>0</v>
      </c>
      <c r="BJ335" s="18" t="s">
        <v>80</v>
      </c>
      <c r="BK335" s="180">
        <f>ROUND(I335*H335,2)</f>
        <v>0</v>
      </c>
      <c r="BL335" s="18" t="s">
        <v>207</v>
      </c>
      <c r="BM335" s="179" t="s">
        <v>2020</v>
      </c>
    </row>
    <row r="336" spans="1:65" s="13" customFormat="1" ht="11.25">
      <c r="B336" s="181"/>
      <c r="D336" s="182" t="s">
        <v>209</v>
      </c>
      <c r="E336" s="183" t="s">
        <v>1</v>
      </c>
      <c r="F336" s="184" t="s">
        <v>2011</v>
      </c>
      <c r="H336" s="183" t="s">
        <v>1</v>
      </c>
      <c r="I336" s="185"/>
      <c r="L336" s="181"/>
      <c r="M336" s="186"/>
      <c r="N336" s="187"/>
      <c r="O336" s="187"/>
      <c r="P336" s="187"/>
      <c r="Q336" s="187"/>
      <c r="R336" s="187"/>
      <c r="S336" s="187"/>
      <c r="T336" s="188"/>
      <c r="AT336" s="183" t="s">
        <v>209</v>
      </c>
      <c r="AU336" s="183" t="s">
        <v>82</v>
      </c>
      <c r="AV336" s="13" t="s">
        <v>80</v>
      </c>
      <c r="AW336" s="13" t="s">
        <v>30</v>
      </c>
      <c r="AX336" s="13" t="s">
        <v>73</v>
      </c>
      <c r="AY336" s="183" t="s">
        <v>200</v>
      </c>
    </row>
    <row r="337" spans="1:65" s="14" customFormat="1" ht="11.25">
      <c r="B337" s="189"/>
      <c r="D337" s="182" t="s">
        <v>209</v>
      </c>
      <c r="E337" s="190" t="s">
        <v>1</v>
      </c>
      <c r="F337" s="191" t="s">
        <v>2012</v>
      </c>
      <c r="H337" s="192">
        <v>2.15</v>
      </c>
      <c r="I337" s="193"/>
      <c r="L337" s="189"/>
      <c r="M337" s="194"/>
      <c r="N337" s="195"/>
      <c r="O337" s="195"/>
      <c r="P337" s="195"/>
      <c r="Q337" s="195"/>
      <c r="R337" s="195"/>
      <c r="S337" s="195"/>
      <c r="T337" s="196"/>
      <c r="AT337" s="190" t="s">
        <v>209</v>
      </c>
      <c r="AU337" s="190" t="s">
        <v>82</v>
      </c>
      <c r="AV337" s="14" t="s">
        <v>82</v>
      </c>
      <c r="AW337" s="14" t="s">
        <v>30</v>
      </c>
      <c r="AX337" s="14" t="s">
        <v>80</v>
      </c>
      <c r="AY337" s="190" t="s">
        <v>200</v>
      </c>
    </row>
    <row r="338" spans="1:65" s="2" customFormat="1" ht="21.75" customHeight="1">
      <c r="A338" s="33"/>
      <c r="B338" s="167"/>
      <c r="C338" s="168" t="s">
        <v>409</v>
      </c>
      <c r="D338" s="168" t="s">
        <v>202</v>
      </c>
      <c r="E338" s="169" t="s">
        <v>999</v>
      </c>
      <c r="F338" s="170" t="s">
        <v>1000</v>
      </c>
      <c r="G338" s="171" t="s">
        <v>297</v>
      </c>
      <c r="H338" s="172">
        <v>7.1630000000000003</v>
      </c>
      <c r="I338" s="173"/>
      <c r="J338" s="174">
        <f>ROUND(I338*H338,2)</f>
        <v>0</v>
      </c>
      <c r="K338" s="170" t="s">
        <v>1</v>
      </c>
      <c r="L338" s="34"/>
      <c r="M338" s="175" t="s">
        <v>1</v>
      </c>
      <c r="N338" s="176" t="s">
        <v>38</v>
      </c>
      <c r="O338" s="59"/>
      <c r="P338" s="177">
        <f>O338*H338</f>
        <v>0</v>
      </c>
      <c r="Q338" s="177">
        <v>0</v>
      </c>
      <c r="R338" s="177">
        <f>Q338*H338</f>
        <v>0</v>
      </c>
      <c r="S338" s="177">
        <v>0</v>
      </c>
      <c r="T338" s="178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9" t="s">
        <v>207</v>
      </c>
      <c r="AT338" s="179" t="s">
        <v>202</v>
      </c>
      <c r="AU338" s="179" t="s">
        <v>82</v>
      </c>
      <c r="AY338" s="18" t="s">
        <v>200</v>
      </c>
      <c r="BE338" s="180">
        <f>IF(N338="základní",J338,0)</f>
        <v>0</v>
      </c>
      <c r="BF338" s="180">
        <f>IF(N338="snížená",J338,0)</f>
        <v>0</v>
      </c>
      <c r="BG338" s="180">
        <f>IF(N338="zákl. přenesená",J338,0)</f>
        <v>0</v>
      </c>
      <c r="BH338" s="180">
        <f>IF(N338="sníž. přenesená",J338,0)</f>
        <v>0</v>
      </c>
      <c r="BI338" s="180">
        <f>IF(N338="nulová",J338,0)</f>
        <v>0</v>
      </c>
      <c r="BJ338" s="18" t="s">
        <v>80</v>
      </c>
      <c r="BK338" s="180">
        <f>ROUND(I338*H338,2)</f>
        <v>0</v>
      </c>
      <c r="BL338" s="18" t="s">
        <v>207</v>
      </c>
      <c r="BM338" s="179" t="s">
        <v>2021</v>
      </c>
    </row>
    <row r="339" spans="1:65" s="13" customFormat="1" ht="11.25">
      <c r="B339" s="181"/>
      <c r="D339" s="182" t="s">
        <v>209</v>
      </c>
      <c r="E339" s="183" t="s">
        <v>1</v>
      </c>
      <c r="F339" s="184" t="s">
        <v>991</v>
      </c>
      <c r="H339" s="183" t="s">
        <v>1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3" t="s">
        <v>209</v>
      </c>
      <c r="AU339" s="183" t="s">
        <v>82</v>
      </c>
      <c r="AV339" s="13" t="s">
        <v>80</v>
      </c>
      <c r="AW339" s="13" t="s">
        <v>30</v>
      </c>
      <c r="AX339" s="13" t="s">
        <v>73</v>
      </c>
      <c r="AY339" s="183" t="s">
        <v>200</v>
      </c>
    </row>
    <row r="340" spans="1:65" s="14" customFormat="1" ht="11.25">
      <c r="B340" s="189"/>
      <c r="D340" s="182" t="s">
        <v>209</v>
      </c>
      <c r="E340" s="190" t="s">
        <v>1</v>
      </c>
      <c r="F340" s="191" t="s">
        <v>992</v>
      </c>
      <c r="H340" s="192">
        <v>3.4580000000000002</v>
      </c>
      <c r="I340" s="193"/>
      <c r="L340" s="189"/>
      <c r="M340" s="194"/>
      <c r="N340" s="195"/>
      <c r="O340" s="195"/>
      <c r="P340" s="195"/>
      <c r="Q340" s="195"/>
      <c r="R340" s="195"/>
      <c r="S340" s="195"/>
      <c r="T340" s="196"/>
      <c r="AT340" s="190" t="s">
        <v>209</v>
      </c>
      <c r="AU340" s="190" t="s">
        <v>82</v>
      </c>
      <c r="AV340" s="14" t="s">
        <v>82</v>
      </c>
      <c r="AW340" s="14" t="s">
        <v>30</v>
      </c>
      <c r="AX340" s="14" t="s">
        <v>73</v>
      </c>
      <c r="AY340" s="190" t="s">
        <v>200</v>
      </c>
    </row>
    <row r="341" spans="1:65" s="14" customFormat="1" ht="11.25">
      <c r="B341" s="189"/>
      <c r="D341" s="182" t="s">
        <v>209</v>
      </c>
      <c r="E341" s="190" t="s">
        <v>1</v>
      </c>
      <c r="F341" s="191" t="s">
        <v>993</v>
      </c>
      <c r="H341" s="192">
        <v>3.7050000000000001</v>
      </c>
      <c r="I341" s="193"/>
      <c r="L341" s="189"/>
      <c r="M341" s="194"/>
      <c r="N341" s="195"/>
      <c r="O341" s="195"/>
      <c r="P341" s="195"/>
      <c r="Q341" s="195"/>
      <c r="R341" s="195"/>
      <c r="S341" s="195"/>
      <c r="T341" s="196"/>
      <c r="AT341" s="190" t="s">
        <v>209</v>
      </c>
      <c r="AU341" s="190" t="s">
        <v>82</v>
      </c>
      <c r="AV341" s="14" t="s">
        <v>82</v>
      </c>
      <c r="AW341" s="14" t="s">
        <v>30</v>
      </c>
      <c r="AX341" s="14" t="s">
        <v>73</v>
      </c>
      <c r="AY341" s="190" t="s">
        <v>200</v>
      </c>
    </row>
    <row r="342" spans="1:65" s="15" customFormat="1" ht="11.25">
      <c r="B342" s="197"/>
      <c r="D342" s="182" t="s">
        <v>209</v>
      </c>
      <c r="E342" s="198" t="s">
        <v>1</v>
      </c>
      <c r="F342" s="199" t="s">
        <v>214</v>
      </c>
      <c r="H342" s="200">
        <v>7.1630000000000003</v>
      </c>
      <c r="I342" s="201"/>
      <c r="L342" s="197"/>
      <c r="M342" s="202"/>
      <c r="N342" s="203"/>
      <c r="O342" s="203"/>
      <c r="P342" s="203"/>
      <c r="Q342" s="203"/>
      <c r="R342" s="203"/>
      <c r="S342" s="203"/>
      <c r="T342" s="204"/>
      <c r="AT342" s="198" t="s">
        <v>209</v>
      </c>
      <c r="AU342" s="198" t="s">
        <v>82</v>
      </c>
      <c r="AV342" s="15" t="s">
        <v>207</v>
      </c>
      <c r="AW342" s="15" t="s">
        <v>30</v>
      </c>
      <c r="AX342" s="15" t="s">
        <v>80</v>
      </c>
      <c r="AY342" s="198" t="s">
        <v>200</v>
      </c>
    </row>
    <row r="343" spans="1:65" s="2" customFormat="1" ht="33" customHeight="1">
      <c r="A343" s="33"/>
      <c r="B343" s="167"/>
      <c r="C343" s="168" t="s">
        <v>416</v>
      </c>
      <c r="D343" s="168" t="s">
        <v>202</v>
      </c>
      <c r="E343" s="169" t="s">
        <v>399</v>
      </c>
      <c r="F343" s="170" t="s">
        <v>1002</v>
      </c>
      <c r="G343" s="171" t="s">
        <v>297</v>
      </c>
      <c r="H343" s="172">
        <v>76.179000000000002</v>
      </c>
      <c r="I343" s="173"/>
      <c r="J343" s="174">
        <f>ROUND(I343*H343,2)</f>
        <v>0</v>
      </c>
      <c r="K343" s="170" t="s">
        <v>1</v>
      </c>
      <c r="L343" s="34"/>
      <c r="M343" s="175" t="s">
        <v>1</v>
      </c>
      <c r="N343" s="176" t="s">
        <v>38</v>
      </c>
      <c r="O343" s="59"/>
      <c r="P343" s="177">
        <f>O343*H343</f>
        <v>0</v>
      </c>
      <c r="Q343" s="177">
        <v>0</v>
      </c>
      <c r="R343" s="177">
        <f>Q343*H343</f>
        <v>0</v>
      </c>
      <c r="S343" s="177">
        <v>0</v>
      </c>
      <c r="T343" s="178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9" t="s">
        <v>207</v>
      </c>
      <c r="AT343" s="179" t="s">
        <v>202</v>
      </c>
      <c r="AU343" s="179" t="s">
        <v>82</v>
      </c>
      <c r="AY343" s="18" t="s">
        <v>200</v>
      </c>
      <c r="BE343" s="180">
        <f>IF(N343="základní",J343,0)</f>
        <v>0</v>
      </c>
      <c r="BF343" s="180">
        <f>IF(N343="snížená",J343,0)</f>
        <v>0</v>
      </c>
      <c r="BG343" s="180">
        <f>IF(N343="zákl. přenesená",J343,0)</f>
        <v>0</v>
      </c>
      <c r="BH343" s="180">
        <f>IF(N343="sníž. přenesená",J343,0)</f>
        <v>0</v>
      </c>
      <c r="BI343" s="180">
        <f>IF(N343="nulová",J343,0)</f>
        <v>0</v>
      </c>
      <c r="BJ343" s="18" t="s">
        <v>80</v>
      </c>
      <c r="BK343" s="180">
        <f>ROUND(I343*H343,2)</f>
        <v>0</v>
      </c>
      <c r="BL343" s="18" t="s">
        <v>207</v>
      </c>
      <c r="BM343" s="179" t="s">
        <v>2022</v>
      </c>
    </row>
    <row r="344" spans="1:65" s="13" customFormat="1" ht="11.25">
      <c r="B344" s="181"/>
      <c r="D344" s="182" t="s">
        <v>209</v>
      </c>
      <c r="E344" s="183" t="s">
        <v>1</v>
      </c>
      <c r="F344" s="184" t="s">
        <v>1004</v>
      </c>
      <c r="H344" s="183" t="s">
        <v>1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3" t="s">
        <v>209</v>
      </c>
      <c r="AU344" s="183" t="s">
        <v>82</v>
      </c>
      <c r="AV344" s="13" t="s">
        <v>80</v>
      </c>
      <c r="AW344" s="13" t="s">
        <v>30</v>
      </c>
      <c r="AX344" s="13" t="s">
        <v>73</v>
      </c>
      <c r="AY344" s="183" t="s">
        <v>200</v>
      </c>
    </row>
    <row r="345" spans="1:65" s="14" customFormat="1" ht="11.25">
      <c r="B345" s="189"/>
      <c r="D345" s="182" t="s">
        <v>209</v>
      </c>
      <c r="E345" s="190" t="s">
        <v>1</v>
      </c>
      <c r="F345" s="191" t="s">
        <v>2023</v>
      </c>
      <c r="H345" s="192">
        <v>74.028999999999996</v>
      </c>
      <c r="I345" s="193"/>
      <c r="L345" s="189"/>
      <c r="M345" s="194"/>
      <c r="N345" s="195"/>
      <c r="O345" s="195"/>
      <c r="P345" s="195"/>
      <c r="Q345" s="195"/>
      <c r="R345" s="195"/>
      <c r="S345" s="195"/>
      <c r="T345" s="196"/>
      <c r="AT345" s="190" t="s">
        <v>209</v>
      </c>
      <c r="AU345" s="190" t="s">
        <v>82</v>
      </c>
      <c r="AV345" s="14" t="s">
        <v>82</v>
      </c>
      <c r="AW345" s="14" t="s">
        <v>30</v>
      </c>
      <c r="AX345" s="14" t="s">
        <v>73</v>
      </c>
      <c r="AY345" s="190" t="s">
        <v>200</v>
      </c>
    </row>
    <row r="346" spans="1:65" s="13" customFormat="1" ht="11.25">
      <c r="B346" s="181"/>
      <c r="D346" s="182" t="s">
        <v>209</v>
      </c>
      <c r="E346" s="183" t="s">
        <v>1</v>
      </c>
      <c r="F346" s="184" t="s">
        <v>2024</v>
      </c>
      <c r="H346" s="183" t="s">
        <v>1</v>
      </c>
      <c r="I346" s="185"/>
      <c r="L346" s="181"/>
      <c r="M346" s="186"/>
      <c r="N346" s="187"/>
      <c r="O346" s="187"/>
      <c r="P346" s="187"/>
      <c r="Q346" s="187"/>
      <c r="R346" s="187"/>
      <c r="S346" s="187"/>
      <c r="T346" s="188"/>
      <c r="AT346" s="183" t="s">
        <v>209</v>
      </c>
      <c r="AU346" s="183" t="s">
        <v>82</v>
      </c>
      <c r="AV346" s="13" t="s">
        <v>80</v>
      </c>
      <c r="AW346" s="13" t="s">
        <v>30</v>
      </c>
      <c r="AX346" s="13" t="s">
        <v>73</v>
      </c>
      <c r="AY346" s="183" t="s">
        <v>200</v>
      </c>
    </row>
    <row r="347" spans="1:65" s="14" customFormat="1" ht="11.25">
      <c r="B347" s="189"/>
      <c r="D347" s="182" t="s">
        <v>209</v>
      </c>
      <c r="E347" s="190" t="s">
        <v>1</v>
      </c>
      <c r="F347" s="191" t="s">
        <v>2012</v>
      </c>
      <c r="H347" s="192">
        <v>2.15</v>
      </c>
      <c r="I347" s="193"/>
      <c r="L347" s="189"/>
      <c r="M347" s="194"/>
      <c r="N347" s="195"/>
      <c r="O347" s="195"/>
      <c r="P347" s="195"/>
      <c r="Q347" s="195"/>
      <c r="R347" s="195"/>
      <c r="S347" s="195"/>
      <c r="T347" s="196"/>
      <c r="AT347" s="190" t="s">
        <v>209</v>
      </c>
      <c r="AU347" s="190" t="s">
        <v>82</v>
      </c>
      <c r="AV347" s="14" t="s">
        <v>82</v>
      </c>
      <c r="AW347" s="14" t="s">
        <v>30</v>
      </c>
      <c r="AX347" s="14" t="s">
        <v>73</v>
      </c>
      <c r="AY347" s="190" t="s">
        <v>200</v>
      </c>
    </row>
    <row r="348" spans="1:65" s="15" customFormat="1" ht="11.25">
      <c r="B348" s="197"/>
      <c r="D348" s="182" t="s">
        <v>209</v>
      </c>
      <c r="E348" s="198" t="s">
        <v>1</v>
      </c>
      <c r="F348" s="199" t="s">
        <v>214</v>
      </c>
      <c r="H348" s="200">
        <v>76.179000000000002</v>
      </c>
      <c r="I348" s="201"/>
      <c r="L348" s="197"/>
      <c r="M348" s="202"/>
      <c r="N348" s="203"/>
      <c r="O348" s="203"/>
      <c r="P348" s="203"/>
      <c r="Q348" s="203"/>
      <c r="R348" s="203"/>
      <c r="S348" s="203"/>
      <c r="T348" s="204"/>
      <c r="AT348" s="198" t="s">
        <v>209</v>
      </c>
      <c r="AU348" s="198" t="s">
        <v>82</v>
      </c>
      <c r="AV348" s="15" t="s">
        <v>207</v>
      </c>
      <c r="AW348" s="15" t="s">
        <v>30</v>
      </c>
      <c r="AX348" s="15" t="s">
        <v>80</v>
      </c>
      <c r="AY348" s="198" t="s">
        <v>200</v>
      </c>
    </row>
    <row r="349" spans="1:65" s="2" customFormat="1" ht="33" customHeight="1">
      <c r="A349" s="33"/>
      <c r="B349" s="167"/>
      <c r="C349" s="168" t="s">
        <v>435</v>
      </c>
      <c r="D349" s="168" t="s">
        <v>202</v>
      </c>
      <c r="E349" s="169" t="s">
        <v>1006</v>
      </c>
      <c r="F349" s="170" t="s">
        <v>1007</v>
      </c>
      <c r="G349" s="171" t="s">
        <v>439</v>
      </c>
      <c r="H349" s="172">
        <v>129.55099999999999</v>
      </c>
      <c r="I349" s="173"/>
      <c r="J349" s="174">
        <f>ROUND(I349*H349,2)</f>
        <v>0</v>
      </c>
      <c r="K349" s="170" t="s">
        <v>1</v>
      </c>
      <c r="L349" s="34"/>
      <c r="M349" s="175" t="s">
        <v>1</v>
      </c>
      <c r="N349" s="176" t="s">
        <v>38</v>
      </c>
      <c r="O349" s="59"/>
      <c r="P349" s="177">
        <f>O349*H349</f>
        <v>0</v>
      </c>
      <c r="Q349" s="177">
        <v>0</v>
      </c>
      <c r="R349" s="177">
        <f>Q349*H349</f>
        <v>0</v>
      </c>
      <c r="S349" s="177">
        <v>0</v>
      </c>
      <c r="T349" s="178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9" t="s">
        <v>207</v>
      </c>
      <c r="AT349" s="179" t="s">
        <v>202</v>
      </c>
      <c r="AU349" s="179" t="s">
        <v>82</v>
      </c>
      <c r="AY349" s="18" t="s">
        <v>200</v>
      </c>
      <c r="BE349" s="180">
        <f>IF(N349="základní",J349,0)</f>
        <v>0</v>
      </c>
      <c r="BF349" s="180">
        <f>IF(N349="snížená",J349,0)</f>
        <v>0</v>
      </c>
      <c r="BG349" s="180">
        <f>IF(N349="zákl. přenesená",J349,0)</f>
        <v>0</v>
      </c>
      <c r="BH349" s="180">
        <f>IF(N349="sníž. přenesená",J349,0)</f>
        <v>0</v>
      </c>
      <c r="BI349" s="180">
        <f>IF(N349="nulová",J349,0)</f>
        <v>0</v>
      </c>
      <c r="BJ349" s="18" t="s">
        <v>80</v>
      </c>
      <c r="BK349" s="180">
        <f>ROUND(I349*H349,2)</f>
        <v>0</v>
      </c>
      <c r="BL349" s="18" t="s">
        <v>207</v>
      </c>
      <c r="BM349" s="179" t="s">
        <v>2025</v>
      </c>
    </row>
    <row r="350" spans="1:65" s="13" customFormat="1" ht="11.25">
      <c r="B350" s="181"/>
      <c r="D350" s="182" t="s">
        <v>209</v>
      </c>
      <c r="E350" s="183" t="s">
        <v>1</v>
      </c>
      <c r="F350" s="184" t="s">
        <v>1009</v>
      </c>
      <c r="H350" s="183" t="s">
        <v>1</v>
      </c>
      <c r="I350" s="185"/>
      <c r="L350" s="181"/>
      <c r="M350" s="186"/>
      <c r="N350" s="187"/>
      <c r="O350" s="187"/>
      <c r="P350" s="187"/>
      <c r="Q350" s="187"/>
      <c r="R350" s="187"/>
      <c r="S350" s="187"/>
      <c r="T350" s="188"/>
      <c r="AT350" s="183" t="s">
        <v>209</v>
      </c>
      <c r="AU350" s="183" t="s">
        <v>82</v>
      </c>
      <c r="AV350" s="13" t="s">
        <v>80</v>
      </c>
      <c r="AW350" s="13" t="s">
        <v>30</v>
      </c>
      <c r="AX350" s="13" t="s">
        <v>73</v>
      </c>
      <c r="AY350" s="183" t="s">
        <v>200</v>
      </c>
    </row>
    <row r="351" spans="1:65" s="14" customFormat="1" ht="11.25">
      <c r="B351" s="189"/>
      <c r="D351" s="182" t="s">
        <v>209</v>
      </c>
      <c r="E351" s="190" t="s">
        <v>1</v>
      </c>
      <c r="F351" s="191" t="s">
        <v>2026</v>
      </c>
      <c r="H351" s="192">
        <v>129.55099999999999</v>
      </c>
      <c r="I351" s="193"/>
      <c r="L351" s="189"/>
      <c r="M351" s="194"/>
      <c r="N351" s="195"/>
      <c r="O351" s="195"/>
      <c r="P351" s="195"/>
      <c r="Q351" s="195"/>
      <c r="R351" s="195"/>
      <c r="S351" s="195"/>
      <c r="T351" s="196"/>
      <c r="AT351" s="190" t="s">
        <v>209</v>
      </c>
      <c r="AU351" s="190" t="s">
        <v>82</v>
      </c>
      <c r="AV351" s="14" t="s">
        <v>82</v>
      </c>
      <c r="AW351" s="14" t="s">
        <v>30</v>
      </c>
      <c r="AX351" s="14" t="s">
        <v>73</v>
      </c>
      <c r="AY351" s="190" t="s">
        <v>200</v>
      </c>
    </row>
    <row r="352" spans="1:65" s="15" customFormat="1" ht="11.25">
      <c r="B352" s="197"/>
      <c r="D352" s="182" t="s">
        <v>209</v>
      </c>
      <c r="E352" s="198" t="s">
        <v>1</v>
      </c>
      <c r="F352" s="199" t="s">
        <v>214</v>
      </c>
      <c r="H352" s="200">
        <v>129.55099999999999</v>
      </c>
      <c r="I352" s="201"/>
      <c r="L352" s="197"/>
      <c r="M352" s="202"/>
      <c r="N352" s="203"/>
      <c r="O352" s="203"/>
      <c r="P352" s="203"/>
      <c r="Q352" s="203"/>
      <c r="R352" s="203"/>
      <c r="S352" s="203"/>
      <c r="T352" s="204"/>
      <c r="AT352" s="198" t="s">
        <v>209</v>
      </c>
      <c r="AU352" s="198" t="s">
        <v>82</v>
      </c>
      <c r="AV352" s="15" t="s">
        <v>207</v>
      </c>
      <c r="AW352" s="15" t="s">
        <v>30</v>
      </c>
      <c r="AX352" s="15" t="s">
        <v>80</v>
      </c>
      <c r="AY352" s="198" t="s">
        <v>200</v>
      </c>
    </row>
    <row r="353" spans="1:65" s="2" customFormat="1" ht="21.75" customHeight="1">
      <c r="A353" s="33"/>
      <c r="B353" s="167"/>
      <c r="C353" s="168" t="s">
        <v>442</v>
      </c>
      <c r="D353" s="168" t="s">
        <v>202</v>
      </c>
      <c r="E353" s="169" t="s">
        <v>2027</v>
      </c>
      <c r="F353" s="170" t="s">
        <v>2028</v>
      </c>
      <c r="G353" s="171" t="s">
        <v>297</v>
      </c>
      <c r="H353" s="172">
        <v>2.15</v>
      </c>
      <c r="I353" s="173"/>
      <c r="J353" s="174">
        <f>ROUND(I353*H353,2)</f>
        <v>0</v>
      </c>
      <c r="K353" s="170" t="s">
        <v>1</v>
      </c>
      <c r="L353" s="34"/>
      <c r="M353" s="175" t="s">
        <v>1</v>
      </c>
      <c r="N353" s="176" t="s">
        <v>38</v>
      </c>
      <c r="O353" s="59"/>
      <c r="P353" s="177">
        <f>O353*H353</f>
        <v>0</v>
      </c>
      <c r="Q353" s="177">
        <v>0</v>
      </c>
      <c r="R353" s="177">
        <f>Q353*H353</f>
        <v>0</v>
      </c>
      <c r="S353" s="177">
        <v>0</v>
      </c>
      <c r="T353" s="178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9" t="s">
        <v>207</v>
      </c>
      <c r="AT353" s="179" t="s">
        <v>202</v>
      </c>
      <c r="AU353" s="179" t="s">
        <v>82</v>
      </c>
      <c r="AY353" s="18" t="s">
        <v>200</v>
      </c>
      <c r="BE353" s="180">
        <f>IF(N353="základní",J353,0)</f>
        <v>0</v>
      </c>
      <c r="BF353" s="180">
        <f>IF(N353="snížená",J353,0)</f>
        <v>0</v>
      </c>
      <c r="BG353" s="180">
        <f>IF(N353="zákl. přenesená",J353,0)</f>
        <v>0</v>
      </c>
      <c r="BH353" s="180">
        <f>IF(N353="sníž. přenesená",J353,0)</f>
        <v>0</v>
      </c>
      <c r="BI353" s="180">
        <f>IF(N353="nulová",J353,0)</f>
        <v>0</v>
      </c>
      <c r="BJ353" s="18" t="s">
        <v>80</v>
      </c>
      <c r="BK353" s="180">
        <f>ROUND(I353*H353,2)</f>
        <v>0</v>
      </c>
      <c r="BL353" s="18" t="s">
        <v>207</v>
      </c>
      <c r="BM353" s="179" t="s">
        <v>2029</v>
      </c>
    </row>
    <row r="354" spans="1:65" s="13" customFormat="1" ht="11.25">
      <c r="B354" s="181"/>
      <c r="D354" s="182" t="s">
        <v>209</v>
      </c>
      <c r="E354" s="183" t="s">
        <v>1</v>
      </c>
      <c r="F354" s="184" t="s">
        <v>2011</v>
      </c>
      <c r="H354" s="183" t="s">
        <v>1</v>
      </c>
      <c r="I354" s="185"/>
      <c r="L354" s="181"/>
      <c r="M354" s="186"/>
      <c r="N354" s="187"/>
      <c r="O354" s="187"/>
      <c r="P354" s="187"/>
      <c r="Q354" s="187"/>
      <c r="R354" s="187"/>
      <c r="S354" s="187"/>
      <c r="T354" s="188"/>
      <c r="AT354" s="183" t="s">
        <v>209</v>
      </c>
      <c r="AU354" s="183" t="s">
        <v>82</v>
      </c>
      <c r="AV354" s="13" t="s">
        <v>80</v>
      </c>
      <c r="AW354" s="13" t="s">
        <v>30</v>
      </c>
      <c r="AX354" s="13" t="s">
        <v>73</v>
      </c>
      <c r="AY354" s="183" t="s">
        <v>200</v>
      </c>
    </row>
    <row r="355" spans="1:65" s="14" customFormat="1" ht="11.25">
      <c r="B355" s="189"/>
      <c r="D355" s="182" t="s">
        <v>209</v>
      </c>
      <c r="E355" s="190" t="s">
        <v>1</v>
      </c>
      <c r="F355" s="191" t="s">
        <v>2012</v>
      </c>
      <c r="H355" s="192">
        <v>2.15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209</v>
      </c>
      <c r="AU355" s="190" t="s">
        <v>82</v>
      </c>
      <c r="AV355" s="14" t="s">
        <v>82</v>
      </c>
      <c r="AW355" s="14" t="s">
        <v>30</v>
      </c>
      <c r="AX355" s="14" t="s">
        <v>80</v>
      </c>
      <c r="AY355" s="190" t="s">
        <v>200</v>
      </c>
    </row>
    <row r="356" spans="1:65" s="2" customFormat="1" ht="33" customHeight="1">
      <c r="A356" s="33"/>
      <c r="B356" s="167"/>
      <c r="C356" s="168" t="s">
        <v>446</v>
      </c>
      <c r="D356" s="168" t="s">
        <v>202</v>
      </c>
      <c r="E356" s="169" t="s">
        <v>417</v>
      </c>
      <c r="F356" s="170" t="s">
        <v>1011</v>
      </c>
      <c r="G356" s="171" t="s">
        <v>297</v>
      </c>
      <c r="H356" s="172">
        <v>21.963000000000001</v>
      </c>
      <c r="I356" s="173"/>
      <c r="J356" s="174">
        <f>ROUND(I356*H356,2)</f>
        <v>0</v>
      </c>
      <c r="K356" s="170" t="s">
        <v>1</v>
      </c>
      <c r="L356" s="34"/>
      <c r="M356" s="175" t="s">
        <v>1</v>
      </c>
      <c r="N356" s="176" t="s">
        <v>38</v>
      </c>
      <c r="O356" s="59"/>
      <c r="P356" s="177">
        <f>O356*H356</f>
        <v>0</v>
      </c>
      <c r="Q356" s="177">
        <v>0</v>
      </c>
      <c r="R356" s="177">
        <f>Q356*H356</f>
        <v>0</v>
      </c>
      <c r="S356" s="177">
        <v>0</v>
      </c>
      <c r="T356" s="178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9" t="s">
        <v>207</v>
      </c>
      <c r="AT356" s="179" t="s">
        <v>202</v>
      </c>
      <c r="AU356" s="179" t="s">
        <v>82</v>
      </c>
      <c r="AY356" s="18" t="s">
        <v>200</v>
      </c>
      <c r="BE356" s="180">
        <f>IF(N356="základní",J356,0)</f>
        <v>0</v>
      </c>
      <c r="BF356" s="180">
        <f>IF(N356="snížená",J356,0)</f>
        <v>0</v>
      </c>
      <c r="BG356" s="180">
        <f>IF(N356="zákl. přenesená",J356,0)</f>
        <v>0</v>
      </c>
      <c r="BH356" s="180">
        <f>IF(N356="sníž. přenesená",J356,0)</f>
        <v>0</v>
      </c>
      <c r="BI356" s="180">
        <f>IF(N356="nulová",J356,0)</f>
        <v>0</v>
      </c>
      <c r="BJ356" s="18" t="s">
        <v>80</v>
      </c>
      <c r="BK356" s="180">
        <f>ROUND(I356*H356,2)</f>
        <v>0</v>
      </c>
      <c r="BL356" s="18" t="s">
        <v>207</v>
      </c>
      <c r="BM356" s="179" t="s">
        <v>2030</v>
      </c>
    </row>
    <row r="357" spans="1:65" s="13" customFormat="1" ht="11.25">
      <c r="B357" s="181"/>
      <c r="D357" s="182" t="s">
        <v>209</v>
      </c>
      <c r="E357" s="183" t="s">
        <v>1</v>
      </c>
      <c r="F357" s="184" t="s">
        <v>2031</v>
      </c>
      <c r="H357" s="183" t="s">
        <v>1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3" t="s">
        <v>209</v>
      </c>
      <c r="AU357" s="183" t="s">
        <v>82</v>
      </c>
      <c r="AV357" s="13" t="s">
        <v>80</v>
      </c>
      <c r="AW357" s="13" t="s">
        <v>30</v>
      </c>
      <c r="AX357" s="13" t="s">
        <v>73</v>
      </c>
      <c r="AY357" s="183" t="s">
        <v>200</v>
      </c>
    </row>
    <row r="358" spans="1:65" s="13" customFormat="1" ht="11.25">
      <c r="B358" s="181"/>
      <c r="D358" s="182" t="s">
        <v>209</v>
      </c>
      <c r="E358" s="183" t="s">
        <v>1</v>
      </c>
      <c r="F358" s="184" t="s">
        <v>2032</v>
      </c>
      <c r="H358" s="183" t="s">
        <v>1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3" t="s">
        <v>209</v>
      </c>
      <c r="AU358" s="183" t="s">
        <v>82</v>
      </c>
      <c r="AV358" s="13" t="s">
        <v>80</v>
      </c>
      <c r="AW358" s="13" t="s">
        <v>30</v>
      </c>
      <c r="AX358" s="13" t="s">
        <v>73</v>
      </c>
      <c r="AY358" s="183" t="s">
        <v>200</v>
      </c>
    </row>
    <row r="359" spans="1:65" s="14" customFormat="1" ht="11.25">
      <c r="B359" s="189"/>
      <c r="D359" s="182" t="s">
        <v>209</v>
      </c>
      <c r="E359" s="190" t="s">
        <v>1</v>
      </c>
      <c r="F359" s="191" t="s">
        <v>2033</v>
      </c>
      <c r="H359" s="192">
        <v>2.4</v>
      </c>
      <c r="I359" s="193"/>
      <c r="L359" s="189"/>
      <c r="M359" s="194"/>
      <c r="N359" s="195"/>
      <c r="O359" s="195"/>
      <c r="P359" s="195"/>
      <c r="Q359" s="195"/>
      <c r="R359" s="195"/>
      <c r="S359" s="195"/>
      <c r="T359" s="196"/>
      <c r="AT359" s="190" t="s">
        <v>209</v>
      </c>
      <c r="AU359" s="190" t="s">
        <v>82</v>
      </c>
      <c r="AV359" s="14" t="s">
        <v>82</v>
      </c>
      <c r="AW359" s="14" t="s">
        <v>30</v>
      </c>
      <c r="AX359" s="14" t="s">
        <v>73</v>
      </c>
      <c r="AY359" s="190" t="s">
        <v>200</v>
      </c>
    </row>
    <row r="360" spans="1:65" s="13" customFormat="1" ht="11.25">
      <c r="B360" s="181"/>
      <c r="D360" s="182" t="s">
        <v>209</v>
      </c>
      <c r="E360" s="183" t="s">
        <v>1</v>
      </c>
      <c r="F360" s="184" t="s">
        <v>2034</v>
      </c>
      <c r="H360" s="183" t="s">
        <v>1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3" t="s">
        <v>209</v>
      </c>
      <c r="AU360" s="183" t="s">
        <v>82</v>
      </c>
      <c r="AV360" s="13" t="s">
        <v>80</v>
      </c>
      <c r="AW360" s="13" t="s">
        <v>30</v>
      </c>
      <c r="AX360" s="13" t="s">
        <v>73</v>
      </c>
      <c r="AY360" s="183" t="s">
        <v>200</v>
      </c>
    </row>
    <row r="361" spans="1:65" s="14" customFormat="1" ht="11.25">
      <c r="B361" s="189"/>
      <c r="D361" s="182" t="s">
        <v>209</v>
      </c>
      <c r="E361" s="190" t="s">
        <v>1</v>
      </c>
      <c r="F361" s="191" t="s">
        <v>2035</v>
      </c>
      <c r="H361" s="192">
        <v>46.405999999999999</v>
      </c>
      <c r="I361" s="193"/>
      <c r="L361" s="189"/>
      <c r="M361" s="194"/>
      <c r="N361" s="195"/>
      <c r="O361" s="195"/>
      <c r="P361" s="195"/>
      <c r="Q361" s="195"/>
      <c r="R361" s="195"/>
      <c r="S361" s="195"/>
      <c r="T361" s="196"/>
      <c r="AT361" s="190" t="s">
        <v>209</v>
      </c>
      <c r="AU361" s="190" t="s">
        <v>82</v>
      </c>
      <c r="AV361" s="14" t="s">
        <v>82</v>
      </c>
      <c r="AW361" s="14" t="s">
        <v>30</v>
      </c>
      <c r="AX361" s="14" t="s">
        <v>73</v>
      </c>
      <c r="AY361" s="190" t="s">
        <v>200</v>
      </c>
    </row>
    <row r="362" spans="1:65" s="13" customFormat="1" ht="11.25">
      <c r="B362" s="181"/>
      <c r="D362" s="182" t="s">
        <v>209</v>
      </c>
      <c r="E362" s="183" t="s">
        <v>1</v>
      </c>
      <c r="F362" s="184" t="s">
        <v>2036</v>
      </c>
      <c r="H362" s="183" t="s">
        <v>1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3" t="s">
        <v>209</v>
      </c>
      <c r="AU362" s="183" t="s">
        <v>82</v>
      </c>
      <c r="AV362" s="13" t="s">
        <v>80</v>
      </c>
      <c r="AW362" s="13" t="s">
        <v>30</v>
      </c>
      <c r="AX362" s="13" t="s">
        <v>73</v>
      </c>
      <c r="AY362" s="183" t="s">
        <v>200</v>
      </c>
    </row>
    <row r="363" spans="1:65" s="13" customFormat="1" ht="11.25">
      <c r="B363" s="181"/>
      <c r="D363" s="182" t="s">
        <v>209</v>
      </c>
      <c r="E363" s="183" t="s">
        <v>1</v>
      </c>
      <c r="F363" s="184" t="s">
        <v>1104</v>
      </c>
      <c r="H363" s="183" t="s">
        <v>1</v>
      </c>
      <c r="I363" s="185"/>
      <c r="L363" s="181"/>
      <c r="M363" s="186"/>
      <c r="N363" s="187"/>
      <c r="O363" s="187"/>
      <c r="P363" s="187"/>
      <c r="Q363" s="187"/>
      <c r="R363" s="187"/>
      <c r="S363" s="187"/>
      <c r="T363" s="188"/>
      <c r="AT363" s="183" t="s">
        <v>209</v>
      </c>
      <c r="AU363" s="183" t="s">
        <v>82</v>
      </c>
      <c r="AV363" s="13" t="s">
        <v>80</v>
      </c>
      <c r="AW363" s="13" t="s">
        <v>30</v>
      </c>
      <c r="AX363" s="13" t="s">
        <v>73</v>
      </c>
      <c r="AY363" s="183" t="s">
        <v>200</v>
      </c>
    </row>
    <row r="364" spans="1:65" s="14" customFormat="1" ht="11.25">
      <c r="B364" s="189"/>
      <c r="D364" s="182" t="s">
        <v>209</v>
      </c>
      <c r="E364" s="190" t="s">
        <v>1</v>
      </c>
      <c r="F364" s="191" t="s">
        <v>2037</v>
      </c>
      <c r="H364" s="192">
        <v>-11.813000000000001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209</v>
      </c>
      <c r="AU364" s="190" t="s">
        <v>82</v>
      </c>
      <c r="AV364" s="14" t="s">
        <v>82</v>
      </c>
      <c r="AW364" s="14" t="s">
        <v>30</v>
      </c>
      <c r="AX364" s="14" t="s">
        <v>73</v>
      </c>
      <c r="AY364" s="190" t="s">
        <v>200</v>
      </c>
    </row>
    <row r="365" spans="1:65" s="13" customFormat="1" ht="11.25">
      <c r="B365" s="181"/>
      <c r="D365" s="182" t="s">
        <v>209</v>
      </c>
      <c r="E365" s="183" t="s">
        <v>1</v>
      </c>
      <c r="F365" s="184" t="s">
        <v>1920</v>
      </c>
      <c r="H365" s="183" t="s">
        <v>1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3" t="s">
        <v>209</v>
      </c>
      <c r="AU365" s="183" t="s">
        <v>82</v>
      </c>
      <c r="AV365" s="13" t="s">
        <v>80</v>
      </c>
      <c r="AW365" s="13" t="s">
        <v>30</v>
      </c>
      <c r="AX365" s="13" t="s">
        <v>73</v>
      </c>
      <c r="AY365" s="183" t="s">
        <v>200</v>
      </c>
    </row>
    <row r="366" spans="1:65" s="14" customFormat="1" ht="11.25">
      <c r="B366" s="189"/>
      <c r="D366" s="182" t="s">
        <v>209</v>
      </c>
      <c r="E366" s="190" t="s">
        <v>1</v>
      </c>
      <c r="F366" s="191" t="s">
        <v>2038</v>
      </c>
      <c r="H366" s="192">
        <v>-15.03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209</v>
      </c>
      <c r="AU366" s="190" t="s">
        <v>82</v>
      </c>
      <c r="AV366" s="14" t="s">
        <v>82</v>
      </c>
      <c r="AW366" s="14" t="s">
        <v>30</v>
      </c>
      <c r="AX366" s="14" t="s">
        <v>73</v>
      </c>
      <c r="AY366" s="190" t="s">
        <v>200</v>
      </c>
    </row>
    <row r="367" spans="1:65" s="15" customFormat="1" ht="11.25">
      <c r="B367" s="197"/>
      <c r="D367" s="182" t="s">
        <v>209</v>
      </c>
      <c r="E367" s="198" t="s">
        <v>1</v>
      </c>
      <c r="F367" s="199" t="s">
        <v>214</v>
      </c>
      <c r="H367" s="200">
        <v>21.963000000000001</v>
      </c>
      <c r="I367" s="201"/>
      <c r="L367" s="197"/>
      <c r="M367" s="202"/>
      <c r="N367" s="203"/>
      <c r="O367" s="203"/>
      <c r="P367" s="203"/>
      <c r="Q367" s="203"/>
      <c r="R367" s="203"/>
      <c r="S367" s="203"/>
      <c r="T367" s="204"/>
      <c r="AT367" s="198" t="s">
        <v>209</v>
      </c>
      <c r="AU367" s="198" t="s">
        <v>82</v>
      </c>
      <c r="AV367" s="15" t="s">
        <v>207</v>
      </c>
      <c r="AW367" s="15" t="s">
        <v>30</v>
      </c>
      <c r="AX367" s="15" t="s">
        <v>80</v>
      </c>
      <c r="AY367" s="198" t="s">
        <v>200</v>
      </c>
    </row>
    <row r="368" spans="1:65" s="2" customFormat="1" ht="33" customHeight="1">
      <c r="A368" s="33"/>
      <c r="B368" s="167"/>
      <c r="C368" s="213" t="s">
        <v>451</v>
      </c>
      <c r="D368" s="213" t="s">
        <v>436</v>
      </c>
      <c r="E368" s="214" t="s">
        <v>1014</v>
      </c>
      <c r="F368" s="215" t="s">
        <v>438</v>
      </c>
      <c r="G368" s="216" t="s">
        <v>439</v>
      </c>
      <c r="H368" s="217">
        <v>43.926000000000002</v>
      </c>
      <c r="I368" s="218"/>
      <c r="J368" s="219">
        <f>ROUND(I368*H368,2)</f>
        <v>0</v>
      </c>
      <c r="K368" s="215" t="s">
        <v>1</v>
      </c>
      <c r="L368" s="220"/>
      <c r="M368" s="221" t="s">
        <v>1</v>
      </c>
      <c r="N368" s="222" t="s">
        <v>38</v>
      </c>
      <c r="O368" s="59"/>
      <c r="P368" s="177">
        <f>O368*H368</f>
        <v>0</v>
      </c>
      <c r="Q368" s="177">
        <v>0</v>
      </c>
      <c r="R368" s="177">
        <f>Q368*H368</f>
        <v>0</v>
      </c>
      <c r="S368" s="177">
        <v>0</v>
      </c>
      <c r="T368" s="178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9" t="s">
        <v>246</v>
      </c>
      <c r="AT368" s="179" t="s">
        <v>436</v>
      </c>
      <c r="AU368" s="179" t="s">
        <v>82</v>
      </c>
      <c r="AY368" s="18" t="s">
        <v>200</v>
      </c>
      <c r="BE368" s="180">
        <f>IF(N368="základní",J368,0)</f>
        <v>0</v>
      </c>
      <c r="BF368" s="180">
        <f>IF(N368="snížená",J368,0)</f>
        <v>0</v>
      </c>
      <c r="BG368" s="180">
        <f>IF(N368="zákl. přenesená",J368,0)</f>
        <v>0</v>
      </c>
      <c r="BH368" s="180">
        <f>IF(N368="sníž. přenesená",J368,0)</f>
        <v>0</v>
      </c>
      <c r="BI368" s="180">
        <f>IF(N368="nulová",J368,0)</f>
        <v>0</v>
      </c>
      <c r="BJ368" s="18" t="s">
        <v>80</v>
      </c>
      <c r="BK368" s="180">
        <f>ROUND(I368*H368,2)</f>
        <v>0</v>
      </c>
      <c r="BL368" s="18" t="s">
        <v>207</v>
      </c>
      <c r="BM368" s="179" t="s">
        <v>2039</v>
      </c>
    </row>
    <row r="369" spans="1:65" s="13" customFormat="1" ht="11.25">
      <c r="B369" s="181"/>
      <c r="D369" s="182" t="s">
        <v>209</v>
      </c>
      <c r="E369" s="183" t="s">
        <v>1</v>
      </c>
      <c r="F369" s="184" t="s">
        <v>1016</v>
      </c>
      <c r="H369" s="183" t="s">
        <v>1</v>
      </c>
      <c r="I369" s="185"/>
      <c r="L369" s="181"/>
      <c r="M369" s="186"/>
      <c r="N369" s="187"/>
      <c r="O369" s="187"/>
      <c r="P369" s="187"/>
      <c r="Q369" s="187"/>
      <c r="R369" s="187"/>
      <c r="S369" s="187"/>
      <c r="T369" s="188"/>
      <c r="AT369" s="183" t="s">
        <v>209</v>
      </c>
      <c r="AU369" s="183" t="s">
        <v>82</v>
      </c>
      <c r="AV369" s="13" t="s">
        <v>80</v>
      </c>
      <c r="AW369" s="13" t="s">
        <v>30</v>
      </c>
      <c r="AX369" s="13" t="s">
        <v>73</v>
      </c>
      <c r="AY369" s="183" t="s">
        <v>200</v>
      </c>
    </row>
    <row r="370" spans="1:65" s="14" customFormat="1" ht="11.25">
      <c r="B370" s="189"/>
      <c r="D370" s="182" t="s">
        <v>209</v>
      </c>
      <c r="E370" s="190" t="s">
        <v>1</v>
      </c>
      <c r="F370" s="191" t="s">
        <v>2040</v>
      </c>
      <c r="H370" s="192">
        <v>43.926000000000002</v>
      </c>
      <c r="I370" s="193"/>
      <c r="L370" s="189"/>
      <c r="M370" s="194"/>
      <c r="N370" s="195"/>
      <c r="O370" s="195"/>
      <c r="P370" s="195"/>
      <c r="Q370" s="195"/>
      <c r="R370" s="195"/>
      <c r="S370" s="195"/>
      <c r="T370" s="196"/>
      <c r="AT370" s="190" t="s">
        <v>209</v>
      </c>
      <c r="AU370" s="190" t="s">
        <v>82</v>
      </c>
      <c r="AV370" s="14" t="s">
        <v>82</v>
      </c>
      <c r="AW370" s="14" t="s">
        <v>30</v>
      </c>
      <c r="AX370" s="14" t="s">
        <v>73</v>
      </c>
      <c r="AY370" s="190" t="s">
        <v>200</v>
      </c>
    </row>
    <row r="371" spans="1:65" s="15" customFormat="1" ht="11.25">
      <c r="B371" s="197"/>
      <c r="D371" s="182" t="s">
        <v>209</v>
      </c>
      <c r="E371" s="198" t="s">
        <v>1</v>
      </c>
      <c r="F371" s="199" t="s">
        <v>214</v>
      </c>
      <c r="H371" s="200">
        <v>43.926000000000002</v>
      </c>
      <c r="I371" s="201"/>
      <c r="L371" s="197"/>
      <c r="M371" s="202"/>
      <c r="N371" s="203"/>
      <c r="O371" s="203"/>
      <c r="P371" s="203"/>
      <c r="Q371" s="203"/>
      <c r="R371" s="203"/>
      <c r="S371" s="203"/>
      <c r="T371" s="204"/>
      <c r="AT371" s="198" t="s">
        <v>209</v>
      </c>
      <c r="AU371" s="198" t="s">
        <v>82</v>
      </c>
      <c r="AV371" s="15" t="s">
        <v>207</v>
      </c>
      <c r="AW371" s="15" t="s">
        <v>30</v>
      </c>
      <c r="AX371" s="15" t="s">
        <v>80</v>
      </c>
      <c r="AY371" s="198" t="s">
        <v>200</v>
      </c>
    </row>
    <row r="372" spans="1:65" s="12" customFormat="1" ht="22.9" customHeight="1">
      <c r="B372" s="154"/>
      <c r="D372" s="155" t="s">
        <v>72</v>
      </c>
      <c r="E372" s="165" t="s">
        <v>82</v>
      </c>
      <c r="F372" s="165" t="s">
        <v>1018</v>
      </c>
      <c r="I372" s="157"/>
      <c r="J372" s="166">
        <f>BK372</f>
        <v>0</v>
      </c>
      <c r="L372" s="154"/>
      <c r="M372" s="159"/>
      <c r="N372" s="160"/>
      <c r="O372" s="160"/>
      <c r="P372" s="161">
        <f>SUM(P373:P388)</f>
        <v>0</v>
      </c>
      <c r="Q372" s="160"/>
      <c r="R372" s="161">
        <f>SUM(R373:R388)</f>
        <v>0.58372560000000007</v>
      </c>
      <c r="S372" s="160"/>
      <c r="T372" s="162">
        <f>SUM(T373:T388)</f>
        <v>0</v>
      </c>
      <c r="AR372" s="155" t="s">
        <v>80</v>
      </c>
      <c r="AT372" s="163" t="s">
        <v>72</v>
      </c>
      <c r="AU372" s="163" t="s">
        <v>80</v>
      </c>
      <c r="AY372" s="155" t="s">
        <v>200</v>
      </c>
      <c r="BK372" s="164">
        <f>SUM(BK373:BK388)</f>
        <v>0</v>
      </c>
    </row>
    <row r="373" spans="1:65" s="2" customFormat="1" ht="21.75" customHeight="1">
      <c r="A373" s="33"/>
      <c r="B373" s="167"/>
      <c r="C373" s="168" t="s">
        <v>455</v>
      </c>
      <c r="D373" s="168" t="s">
        <v>202</v>
      </c>
      <c r="E373" s="169" t="s">
        <v>1019</v>
      </c>
      <c r="F373" s="170" t="s">
        <v>1020</v>
      </c>
      <c r="G373" s="171" t="s">
        <v>494</v>
      </c>
      <c r="H373" s="172">
        <v>34</v>
      </c>
      <c r="I373" s="173"/>
      <c r="J373" s="174">
        <f>ROUND(I373*H373,2)</f>
        <v>0</v>
      </c>
      <c r="K373" s="170" t="s">
        <v>1</v>
      </c>
      <c r="L373" s="34"/>
      <c r="M373" s="175" t="s">
        <v>1</v>
      </c>
      <c r="N373" s="176" t="s">
        <v>38</v>
      </c>
      <c r="O373" s="59"/>
      <c r="P373" s="177">
        <f>O373*H373</f>
        <v>0</v>
      </c>
      <c r="Q373" s="177">
        <v>2.0000000000000001E-4</v>
      </c>
      <c r="R373" s="177">
        <f>Q373*H373</f>
        <v>6.8000000000000005E-3</v>
      </c>
      <c r="S373" s="177">
        <v>0</v>
      </c>
      <c r="T373" s="178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9" t="s">
        <v>207</v>
      </c>
      <c r="AT373" s="179" t="s">
        <v>202</v>
      </c>
      <c r="AU373" s="179" t="s">
        <v>82</v>
      </c>
      <c r="AY373" s="18" t="s">
        <v>200</v>
      </c>
      <c r="BE373" s="180">
        <f>IF(N373="základní",J373,0)</f>
        <v>0</v>
      </c>
      <c r="BF373" s="180">
        <f>IF(N373="snížená",J373,0)</f>
        <v>0</v>
      </c>
      <c r="BG373" s="180">
        <f>IF(N373="zákl. přenesená",J373,0)</f>
        <v>0</v>
      </c>
      <c r="BH373" s="180">
        <f>IF(N373="sníž. přenesená",J373,0)</f>
        <v>0</v>
      </c>
      <c r="BI373" s="180">
        <f>IF(N373="nulová",J373,0)</f>
        <v>0</v>
      </c>
      <c r="BJ373" s="18" t="s">
        <v>80</v>
      </c>
      <c r="BK373" s="180">
        <f>ROUND(I373*H373,2)</f>
        <v>0</v>
      </c>
      <c r="BL373" s="18" t="s">
        <v>207</v>
      </c>
      <c r="BM373" s="179" t="s">
        <v>2041</v>
      </c>
    </row>
    <row r="374" spans="1:65" s="13" customFormat="1" ht="11.25">
      <c r="B374" s="181"/>
      <c r="D374" s="182" t="s">
        <v>209</v>
      </c>
      <c r="E374" s="183" t="s">
        <v>1</v>
      </c>
      <c r="F374" s="184" t="s">
        <v>2042</v>
      </c>
      <c r="H374" s="183" t="s">
        <v>1</v>
      </c>
      <c r="I374" s="185"/>
      <c r="L374" s="181"/>
      <c r="M374" s="186"/>
      <c r="N374" s="187"/>
      <c r="O374" s="187"/>
      <c r="P374" s="187"/>
      <c r="Q374" s="187"/>
      <c r="R374" s="187"/>
      <c r="S374" s="187"/>
      <c r="T374" s="188"/>
      <c r="AT374" s="183" t="s">
        <v>209</v>
      </c>
      <c r="AU374" s="183" t="s">
        <v>82</v>
      </c>
      <c r="AV374" s="13" t="s">
        <v>80</v>
      </c>
      <c r="AW374" s="13" t="s">
        <v>30</v>
      </c>
      <c r="AX374" s="13" t="s">
        <v>73</v>
      </c>
      <c r="AY374" s="183" t="s">
        <v>200</v>
      </c>
    </row>
    <row r="375" spans="1:65" s="14" customFormat="1" ht="11.25">
      <c r="B375" s="189"/>
      <c r="D375" s="182" t="s">
        <v>209</v>
      </c>
      <c r="E375" s="190" t="s">
        <v>1</v>
      </c>
      <c r="F375" s="191" t="s">
        <v>2043</v>
      </c>
      <c r="H375" s="192">
        <v>34</v>
      </c>
      <c r="I375" s="193"/>
      <c r="L375" s="189"/>
      <c r="M375" s="194"/>
      <c r="N375" s="195"/>
      <c r="O375" s="195"/>
      <c r="P375" s="195"/>
      <c r="Q375" s="195"/>
      <c r="R375" s="195"/>
      <c r="S375" s="195"/>
      <c r="T375" s="196"/>
      <c r="AT375" s="190" t="s">
        <v>209</v>
      </c>
      <c r="AU375" s="190" t="s">
        <v>82</v>
      </c>
      <c r="AV375" s="14" t="s">
        <v>82</v>
      </c>
      <c r="AW375" s="14" t="s">
        <v>30</v>
      </c>
      <c r="AX375" s="14" t="s">
        <v>73</v>
      </c>
      <c r="AY375" s="190" t="s">
        <v>200</v>
      </c>
    </row>
    <row r="376" spans="1:65" s="15" customFormat="1" ht="11.25">
      <c r="B376" s="197"/>
      <c r="D376" s="182" t="s">
        <v>209</v>
      </c>
      <c r="E376" s="198" t="s">
        <v>1</v>
      </c>
      <c r="F376" s="199" t="s">
        <v>214</v>
      </c>
      <c r="H376" s="200">
        <v>34</v>
      </c>
      <c r="I376" s="201"/>
      <c r="L376" s="197"/>
      <c r="M376" s="202"/>
      <c r="N376" s="203"/>
      <c r="O376" s="203"/>
      <c r="P376" s="203"/>
      <c r="Q376" s="203"/>
      <c r="R376" s="203"/>
      <c r="S376" s="203"/>
      <c r="T376" s="204"/>
      <c r="AT376" s="198" t="s">
        <v>209</v>
      </c>
      <c r="AU376" s="198" t="s">
        <v>82</v>
      </c>
      <c r="AV376" s="15" t="s">
        <v>207</v>
      </c>
      <c r="AW376" s="15" t="s">
        <v>30</v>
      </c>
      <c r="AX376" s="15" t="s">
        <v>80</v>
      </c>
      <c r="AY376" s="198" t="s">
        <v>200</v>
      </c>
    </row>
    <row r="377" spans="1:65" s="2" customFormat="1" ht="16.5" customHeight="1">
      <c r="A377" s="33"/>
      <c r="B377" s="167"/>
      <c r="C377" s="168" t="s">
        <v>461</v>
      </c>
      <c r="D377" s="168" t="s">
        <v>202</v>
      </c>
      <c r="E377" s="169" t="s">
        <v>1024</v>
      </c>
      <c r="F377" s="170" t="s">
        <v>1025</v>
      </c>
      <c r="G377" s="171" t="s">
        <v>205</v>
      </c>
      <c r="H377" s="172">
        <v>2.2799999999999998</v>
      </c>
      <c r="I377" s="173"/>
      <c r="J377" s="174">
        <f>ROUND(I377*H377,2)</f>
        <v>0</v>
      </c>
      <c r="K377" s="170" t="s">
        <v>1</v>
      </c>
      <c r="L377" s="34"/>
      <c r="M377" s="175" t="s">
        <v>1</v>
      </c>
      <c r="N377" s="176" t="s">
        <v>38</v>
      </c>
      <c r="O377" s="59"/>
      <c r="P377" s="177">
        <f>O377*H377</f>
        <v>0</v>
      </c>
      <c r="Q377" s="177">
        <v>2.0000000000000002E-5</v>
      </c>
      <c r="R377" s="177">
        <f>Q377*H377</f>
        <v>4.5599999999999997E-5</v>
      </c>
      <c r="S377" s="177">
        <v>0</v>
      </c>
      <c r="T377" s="178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9" t="s">
        <v>207</v>
      </c>
      <c r="AT377" s="179" t="s">
        <v>202</v>
      </c>
      <c r="AU377" s="179" t="s">
        <v>82</v>
      </c>
      <c r="AY377" s="18" t="s">
        <v>200</v>
      </c>
      <c r="BE377" s="180">
        <f>IF(N377="základní",J377,0)</f>
        <v>0</v>
      </c>
      <c r="BF377" s="180">
        <f>IF(N377="snížená",J377,0)</f>
        <v>0</v>
      </c>
      <c r="BG377" s="180">
        <f>IF(N377="zákl. přenesená",J377,0)</f>
        <v>0</v>
      </c>
      <c r="BH377" s="180">
        <f>IF(N377="sníž. přenesená",J377,0)</f>
        <v>0</v>
      </c>
      <c r="BI377" s="180">
        <f>IF(N377="nulová",J377,0)</f>
        <v>0</v>
      </c>
      <c r="BJ377" s="18" t="s">
        <v>80</v>
      </c>
      <c r="BK377" s="180">
        <f>ROUND(I377*H377,2)</f>
        <v>0</v>
      </c>
      <c r="BL377" s="18" t="s">
        <v>207</v>
      </c>
      <c r="BM377" s="179" t="s">
        <v>2044</v>
      </c>
    </row>
    <row r="378" spans="1:65" s="13" customFormat="1" ht="11.25">
      <c r="B378" s="181"/>
      <c r="D378" s="182" t="s">
        <v>209</v>
      </c>
      <c r="E378" s="183" t="s">
        <v>1</v>
      </c>
      <c r="F378" s="184" t="s">
        <v>2045</v>
      </c>
      <c r="H378" s="183" t="s">
        <v>1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3" t="s">
        <v>209</v>
      </c>
      <c r="AU378" s="183" t="s">
        <v>82</v>
      </c>
      <c r="AV378" s="13" t="s">
        <v>80</v>
      </c>
      <c r="AW378" s="13" t="s">
        <v>30</v>
      </c>
      <c r="AX378" s="13" t="s">
        <v>73</v>
      </c>
      <c r="AY378" s="183" t="s">
        <v>200</v>
      </c>
    </row>
    <row r="379" spans="1:65" s="14" customFormat="1" ht="11.25">
      <c r="B379" s="189"/>
      <c r="D379" s="182" t="s">
        <v>209</v>
      </c>
      <c r="E379" s="190" t="s">
        <v>1</v>
      </c>
      <c r="F379" s="191" t="s">
        <v>1027</v>
      </c>
      <c r="H379" s="192">
        <v>2.2799999999999998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209</v>
      </c>
      <c r="AU379" s="190" t="s">
        <v>82</v>
      </c>
      <c r="AV379" s="14" t="s">
        <v>82</v>
      </c>
      <c r="AW379" s="14" t="s">
        <v>30</v>
      </c>
      <c r="AX379" s="14" t="s">
        <v>73</v>
      </c>
      <c r="AY379" s="190" t="s">
        <v>200</v>
      </c>
    </row>
    <row r="380" spans="1:65" s="15" customFormat="1" ht="11.25">
      <c r="B380" s="197"/>
      <c r="D380" s="182" t="s">
        <v>209</v>
      </c>
      <c r="E380" s="198" t="s">
        <v>1</v>
      </c>
      <c r="F380" s="199" t="s">
        <v>214</v>
      </c>
      <c r="H380" s="200">
        <v>2.2799999999999998</v>
      </c>
      <c r="I380" s="201"/>
      <c r="L380" s="197"/>
      <c r="M380" s="202"/>
      <c r="N380" s="203"/>
      <c r="O380" s="203"/>
      <c r="P380" s="203"/>
      <c r="Q380" s="203"/>
      <c r="R380" s="203"/>
      <c r="S380" s="203"/>
      <c r="T380" s="204"/>
      <c r="AT380" s="198" t="s">
        <v>209</v>
      </c>
      <c r="AU380" s="198" t="s">
        <v>82</v>
      </c>
      <c r="AV380" s="15" t="s">
        <v>207</v>
      </c>
      <c r="AW380" s="15" t="s">
        <v>30</v>
      </c>
      <c r="AX380" s="15" t="s">
        <v>80</v>
      </c>
      <c r="AY380" s="198" t="s">
        <v>200</v>
      </c>
    </row>
    <row r="381" spans="1:65" s="2" customFormat="1" ht="33" customHeight="1">
      <c r="A381" s="33"/>
      <c r="B381" s="167"/>
      <c r="C381" s="168" t="s">
        <v>468</v>
      </c>
      <c r="D381" s="168" t="s">
        <v>202</v>
      </c>
      <c r="E381" s="169" t="s">
        <v>1028</v>
      </c>
      <c r="F381" s="170" t="s">
        <v>1029</v>
      </c>
      <c r="G381" s="171" t="s">
        <v>249</v>
      </c>
      <c r="H381" s="172">
        <v>2</v>
      </c>
      <c r="I381" s="173"/>
      <c r="J381" s="174">
        <f>ROUND(I381*H381,2)</f>
        <v>0</v>
      </c>
      <c r="K381" s="170" t="s">
        <v>1</v>
      </c>
      <c r="L381" s="34"/>
      <c r="M381" s="175" t="s">
        <v>1</v>
      </c>
      <c r="N381" s="176" t="s">
        <v>38</v>
      </c>
      <c r="O381" s="59"/>
      <c r="P381" s="177">
        <f>O381*H381</f>
        <v>0</v>
      </c>
      <c r="Q381" s="177">
        <v>1.916E-2</v>
      </c>
      <c r="R381" s="177">
        <f>Q381*H381</f>
        <v>3.832E-2</v>
      </c>
      <c r="S381" s="177">
        <v>0</v>
      </c>
      <c r="T381" s="178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9" t="s">
        <v>207</v>
      </c>
      <c r="AT381" s="179" t="s">
        <v>202</v>
      </c>
      <c r="AU381" s="179" t="s">
        <v>82</v>
      </c>
      <c r="AY381" s="18" t="s">
        <v>200</v>
      </c>
      <c r="BE381" s="180">
        <f>IF(N381="základní",J381,0)</f>
        <v>0</v>
      </c>
      <c r="BF381" s="180">
        <f>IF(N381="snížená",J381,0)</f>
        <v>0</v>
      </c>
      <c r="BG381" s="180">
        <f>IF(N381="zákl. přenesená",J381,0)</f>
        <v>0</v>
      </c>
      <c r="BH381" s="180">
        <f>IF(N381="sníž. přenesená",J381,0)</f>
        <v>0</v>
      </c>
      <c r="BI381" s="180">
        <f>IF(N381="nulová",J381,0)</f>
        <v>0</v>
      </c>
      <c r="BJ381" s="18" t="s">
        <v>80</v>
      </c>
      <c r="BK381" s="180">
        <f>ROUND(I381*H381,2)</f>
        <v>0</v>
      </c>
      <c r="BL381" s="18" t="s">
        <v>207</v>
      </c>
      <c r="BM381" s="179" t="s">
        <v>2046</v>
      </c>
    </row>
    <row r="382" spans="1:65" s="13" customFormat="1" ht="11.25">
      <c r="B382" s="181"/>
      <c r="D382" s="182" t="s">
        <v>209</v>
      </c>
      <c r="E382" s="183" t="s">
        <v>1</v>
      </c>
      <c r="F382" s="184" t="s">
        <v>1031</v>
      </c>
      <c r="H382" s="183" t="s">
        <v>1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3" t="s">
        <v>209</v>
      </c>
      <c r="AU382" s="183" t="s">
        <v>82</v>
      </c>
      <c r="AV382" s="13" t="s">
        <v>80</v>
      </c>
      <c r="AW382" s="13" t="s">
        <v>30</v>
      </c>
      <c r="AX382" s="13" t="s">
        <v>73</v>
      </c>
      <c r="AY382" s="183" t="s">
        <v>200</v>
      </c>
    </row>
    <row r="383" spans="1:65" s="13" customFormat="1" ht="11.25">
      <c r="B383" s="181"/>
      <c r="D383" s="182" t="s">
        <v>209</v>
      </c>
      <c r="E383" s="183" t="s">
        <v>1</v>
      </c>
      <c r="F383" s="184" t="s">
        <v>1032</v>
      </c>
      <c r="H383" s="183" t="s">
        <v>1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3" t="s">
        <v>209</v>
      </c>
      <c r="AU383" s="183" t="s">
        <v>82</v>
      </c>
      <c r="AV383" s="13" t="s">
        <v>80</v>
      </c>
      <c r="AW383" s="13" t="s">
        <v>30</v>
      </c>
      <c r="AX383" s="13" t="s">
        <v>73</v>
      </c>
      <c r="AY383" s="183" t="s">
        <v>200</v>
      </c>
    </row>
    <row r="384" spans="1:65" s="14" customFormat="1" ht="11.25">
      <c r="B384" s="189"/>
      <c r="D384" s="182" t="s">
        <v>209</v>
      </c>
      <c r="E384" s="190" t="s">
        <v>1</v>
      </c>
      <c r="F384" s="191" t="s">
        <v>82</v>
      </c>
      <c r="H384" s="192">
        <v>2</v>
      </c>
      <c r="I384" s="193"/>
      <c r="L384" s="189"/>
      <c r="M384" s="194"/>
      <c r="N384" s="195"/>
      <c r="O384" s="195"/>
      <c r="P384" s="195"/>
      <c r="Q384" s="195"/>
      <c r="R384" s="195"/>
      <c r="S384" s="195"/>
      <c r="T384" s="196"/>
      <c r="AT384" s="190" t="s">
        <v>209</v>
      </c>
      <c r="AU384" s="190" t="s">
        <v>82</v>
      </c>
      <c r="AV384" s="14" t="s">
        <v>82</v>
      </c>
      <c r="AW384" s="14" t="s">
        <v>30</v>
      </c>
      <c r="AX384" s="14" t="s">
        <v>80</v>
      </c>
      <c r="AY384" s="190" t="s">
        <v>200</v>
      </c>
    </row>
    <row r="385" spans="1:65" s="2" customFormat="1" ht="16.5" customHeight="1">
      <c r="A385" s="33"/>
      <c r="B385" s="167"/>
      <c r="C385" s="213" t="s">
        <v>472</v>
      </c>
      <c r="D385" s="213" t="s">
        <v>436</v>
      </c>
      <c r="E385" s="214" t="s">
        <v>1033</v>
      </c>
      <c r="F385" s="215" t="s">
        <v>1034</v>
      </c>
      <c r="G385" s="216" t="s">
        <v>494</v>
      </c>
      <c r="H385" s="217">
        <v>2.04</v>
      </c>
      <c r="I385" s="218"/>
      <c r="J385" s="219">
        <f>ROUND(I385*H385,2)</f>
        <v>0</v>
      </c>
      <c r="K385" s="215" t="s">
        <v>1</v>
      </c>
      <c r="L385" s="220"/>
      <c r="M385" s="221" t="s">
        <v>1</v>
      </c>
      <c r="N385" s="222" t="s">
        <v>38</v>
      </c>
      <c r="O385" s="59"/>
      <c r="P385" s="177">
        <f>O385*H385</f>
        <v>0</v>
      </c>
      <c r="Q385" s="177">
        <v>0.26400000000000001</v>
      </c>
      <c r="R385" s="177">
        <f>Q385*H385</f>
        <v>0.53856000000000004</v>
      </c>
      <c r="S385" s="177">
        <v>0</v>
      </c>
      <c r="T385" s="178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9" t="s">
        <v>246</v>
      </c>
      <c r="AT385" s="179" t="s">
        <v>436</v>
      </c>
      <c r="AU385" s="179" t="s">
        <v>82</v>
      </c>
      <c r="AY385" s="18" t="s">
        <v>200</v>
      </c>
      <c r="BE385" s="180">
        <f>IF(N385="základní",J385,0)</f>
        <v>0</v>
      </c>
      <c r="BF385" s="180">
        <f>IF(N385="snížená",J385,0)</f>
        <v>0</v>
      </c>
      <c r="BG385" s="180">
        <f>IF(N385="zákl. přenesená",J385,0)</f>
        <v>0</v>
      </c>
      <c r="BH385" s="180">
        <f>IF(N385="sníž. přenesená",J385,0)</f>
        <v>0</v>
      </c>
      <c r="BI385" s="180">
        <f>IF(N385="nulová",J385,0)</f>
        <v>0</v>
      </c>
      <c r="BJ385" s="18" t="s">
        <v>80</v>
      </c>
      <c r="BK385" s="180">
        <f>ROUND(I385*H385,2)</f>
        <v>0</v>
      </c>
      <c r="BL385" s="18" t="s">
        <v>207</v>
      </c>
      <c r="BM385" s="179" t="s">
        <v>2047</v>
      </c>
    </row>
    <row r="386" spans="1:65" s="13" customFormat="1" ht="11.25">
      <c r="B386" s="181"/>
      <c r="D386" s="182" t="s">
        <v>209</v>
      </c>
      <c r="E386" s="183" t="s">
        <v>1</v>
      </c>
      <c r="F386" s="184" t="s">
        <v>965</v>
      </c>
      <c r="H386" s="183" t="s">
        <v>1</v>
      </c>
      <c r="I386" s="185"/>
      <c r="L386" s="181"/>
      <c r="M386" s="186"/>
      <c r="N386" s="187"/>
      <c r="O386" s="187"/>
      <c r="P386" s="187"/>
      <c r="Q386" s="187"/>
      <c r="R386" s="187"/>
      <c r="S386" s="187"/>
      <c r="T386" s="188"/>
      <c r="AT386" s="183" t="s">
        <v>209</v>
      </c>
      <c r="AU386" s="183" t="s">
        <v>82</v>
      </c>
      <c r="AV386" s="13" t="s">
        <v>80</v>
      </c>
      <c r="AW386" s="13" t="s">
        <v>30</v>
      </c>
      <c r="AX386" s="13" t="s">
        <v>73</v>
      </c>
      <c r="AY386" s="183" t="s">
        <v>200</v>
      </c>
    </row>
    <row r="387" spans="1:65" s="14" customFormat="1" ht="11.25">
      <c r="B387" s="189"/>
      <c r="D387" s="182" t="s">
        <v>209</v>
      </c>
      <c r="E387" s="190" t="s">
        <v>1</v>
      </c>
      <c r="F387" s="191" t="s">
        <v>82</v>
      </c>
      <c r="H387" s="192">
        <v>2</v>
      </c>
      <c r="I387" s="193"/>
      <c r="L387" s="189"/>
      <c r="M387" s="194"/>
      <c r="N387" s="195"/>
      <c r="O387" s="195"/>
      <c r="P387" s="195"/>
      <c r="Q387" s="195"/>
      <c r="R387" s="195"/>
      <c r="S387" s="195"/>
      <c r="T387" s="196"/>
      <c r="AT387" s="190" t="s">
        <v>209</v>
      </c>
      <c r="AU387" s="190" t="s">
        <v>82</v>
      </c>
      <c r="AV387" s="14" t="s">
        <v>82</v>
      </c>
      <c r="AW387" s="14" t="s">
        <v>30</v>
      </c>
      <c r="AX387" s="14" t="s">
        <v>73</v>
      </c>
      <c r="AY387" s="190" t="s">
        <v>200</v>
      </c>
    </row>
    <row r="388" spans="1:65" s="14" customFormat="1" ht="11.25">
      <c r="B388" s="189"/>
      <c r="D388" s="182" t="s">
        <v>209</v>
      </c>
      <c r="E388" s="190" t="s">
        <v>1</v>
      </c>
      <c r="F388" s="191" t="s">
        <v>2048</v>
      </c>
      <c r="H388" s="192">
        <v>2.04</v>
      </c>
      <c r="I388" s="193"/>
      <c r="L388" s="189"/>
      <c r="M388" s="194"/>
      <c r="N388" s="195"/>
      <c r="O388" s="195"/>
      <c r="P388" s="195"/>
      <c r="Q388" s="195"/>
      <c r="R388" s="195"/>
      <c r="S388" s="195"/>
      <c r="T388" s="196"/>
      <c r="AT388" s="190" t="s">
        <v>209</v>
      </c>
      <c r="AU388" s="190" t="s">
        <v>82</v>
      </c>
      <c r="AV388" s="14" t="s">
        <v>82</v>
      </c>
      <c r="AW388" s="14" t="s">
        <v>30</v>
      </c>
      <c r="AX388" s="14" t="s">
        <v>80</v>
      </c>
      <c r="AY388" s="190" t="s">
        <v>200</v>
      </c>
    </row>
    <row r="389" spans="1:65" s="12" customFormat="1" ht="22.9" customHeight="1">
      <c r="B389" s="154"/>
      <c r="D389" s="155" t="s">
        <v>72</v>
      </c>
      <c r="E389" s="165" t="s">
        <v>218</v>
      </c>
      <c r="F389" s="165" t="s">
        <v>477</v>
      </c>
      <c r="I389" s="157"/>
      <c r="J389" s="166">
        <f>BK389</f>
        <v>0</v>
      </c>
      <c r="L389" s="154"/>
      <c r="M389" s="159"/>
      <c r="N389" s="160"/>
      <c r="O389" s="160"/>
      <c r="P389" s="161">
        <f>SUM(P390:P402)</f>
        <v>0</v>
      </c>
      <c r="Q389" s="160"/>
      <c r="R389" s="161">
        <f>SUM(R390:R402)</f>
        <v>60.04091296</v>
      </c>
      <c r="S389" s="160"/>
      <c r="T389" s="162">
        <f>SUM(T390:T402)</f>
        <v>0</v>
      </c>
      <c r="AR389" s="155" t="s">
        <v>80</v>
      </c>
      <c r="AT389" s="163" t="s">
        <v>72</v>
      </c>
      <c r="AU389" s="163" t="s">
        <v>80</v>
      </c>
      <c r="AY389" s="155" t="s">
        <v>200</v>
      </c>
      <c r="BK389" s="164">
        <f>SUM(BK390:BK402)</f>
        <v>0</v>
      </c>
    </row>
    <row r="390" spans="1:65" s="2" customFormat="1" ht="33" customHeight="1">
      <c r="A390" s="33"/>
      <c r="B390" s="167"/>
      <c r="C390" s="168" t="s">
        <v>478</v>
      </c>
      <c r="D390" s="168" t="s">
        <v>202</v>
      </c>
      <c r="E390" s="169" t="s">
        <v>1052</v>
      </c>
      <c r="F390" s="170" t="s">
        <v>1053</v>
      </c>
      <c r="G390" s="171" t="s">
        <v>439</v>
      </c>
      <c r="H390" s="172">
        <v>2.3E-2</v>
      </c>
      <c r="I390" s="173"/>
      <c r="J390" s="174">
        <f>ROUND(I390*H390,2)</f>
        <v>0</v>
      </c>
      <c r="K390" s="170" t="s">
        <v>1</v>
      </c>
      <c r="L390" s="34"/>
      <c r="M390" s="175" t="s">
        <v>1</v>
      </c>
      <c r="N390" s="176" t="s">
        <v>38</v>
      </c>
      <c r="O390" s="59"/>
      <c r="P390" s="177">
        <f>O390*H390</f>
        <v>0</v>
      </c>
      <c r="Q390" s="177">
        <v>1.26494</v>
      </c>
      <c r="R390" s="177">
        <f>Q390*H390</f>
        <v>2.9093619999999997E-2</v>
      </c>
      <c r="S390" s="177">
        <v>0</v>
      </c>
      <c r="T390" s="178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9" t="s">
        <v>207</v>
      </c>
      <c r="AT390" s="179" t="s">
        <v>202</v>
      </c>
      <c r="AU390" s="179" t="s">
        <v>82</v>
      </c>
      <c r="AY390" s="18" t="s">
        <v>200</v>
      </c>
      <c r="BE390" s="180">
        <f>IF(N390="základní",J390,0)</f>
        <v>0</v>
      </c>
      <c r="BF390" s="180">
        <f>IF(N390="snížená",J390,0)</f>
        <v>0</v>
      </c>
      <c r="BG390" s="180">
        <f>IF(N390="zákl. přenesená",J390,0)</f>
        <v>0</v>
      </c>
      <c r="BH390" s="180">
        <f>IF(N390="sníž. přenesená",J390,0)</f>
        <v>0</v>
      </c>
      <c r="BI390" s="180">
        <f>IF(N390="nulová",J390,0)</f>
        <v>0</v>
      </c>
      <c r="BJ390" s="18" t="s">
        <v>80</v>
      </c>
      <c r="BK390" s="180">
        <f>ROUND(I390*H390,2)</f>
        <v>0</v>
      </c>
      <c r="BL390" s="18" t="s">
        <v>207</v>
      </c>
      <c r="BM390" s="179" t="s">
        <v>2049</v>
      </c>
    </row>
    <row r="391" spans="1:65" s="13" customFormat="1" ht="11.25">
      <c r="B391" s="181"/>
      <c r="D391" s="182" t="s">
        <v>209</v>
      </c>
      <c r="E391" s="183" t="s">
        <v>1</v>
      </c>
      <c r="F391" s="184" t="s">
        <v>1040</v>
      </c>
      <c r="H391" s="183" t="s">
        <v>1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3" t="s">
        <v>209</v>
      </c>
      <c r="AU391" s="183" t="s">
        <v>82</v>
      </c>
      <c r="AV391" s="13" t="s">
        <v>80</v>
      </c>
      <c r="AW391" s="13" t="s">
        <v>30</v>
      </c>
      <c r="AX391" s="13" t="s">
        <v>73</v>
      </c>
      <c r="AY391" s="183" t="s">
        <v>200</v>
      </c>
    </row>
    <row r="392" spans="1:65" s="13" customFormat="1" ht="11.25">
      <c r="B392" s="181"/>
      <c r="D392" s="182" t="s">
        <v>209</v>
      </c>
      <c r="E392" s="183" t="s">
        <v>1</v>
      </c>
      <c r="F392" s="184" t="s">
        <v>960</v>
      </c>
      <c r="H392" s="183" t="s">
        <v>1</v>
      </c>
      <c r="I392" s="185"/>
      <c r="L392" s="181"/>
      <c r="M392" s="186"/>
      <c r="N392" s="187"/>
      <c r="O392" s="187"/>
      <c r="P392" s="187"/>
      <c r="Q392" s="187"/>
      <c r="R392" s="187"/>
      <c r="S392" s="187"/>
      <c r="T392" s="188"/>
      <c r="AT392" s="183" t="s">
        <v>209</v>
      </c>
      <c r="AU392" s="183" t="s">
        <v>82</v>
      </c>
      <c r="AV392" s="13" t="s">
        <v>80</v>
      </c>
      <c r="AW392" s="13" t="s">
        <v>30</v>
      </c>
      <c r="AX392" s="13" t="s">
        <v>73</v>
      </c>
      <c r="AY392" s="183" t="s">
        <v>200</v>
      </c>
    </row>
    <row r="393" spans="1:65" s="14" customFormat="1" ht="11.25">
      <c r="B393" s="189"/>
      <c r="D393" s="182" t="s">
        <v>209</v>
      </c>
      <c r="E393" s="190" t="s">
        <v>1</v>
      </c>
      <c r="F393" s="191" t="s">
        <v>1055</v>
      </c>
      <c r="H393" s="192">
        <v>2.3E-2</v>
      </c>
      <c r="I393" s="193"/>
      <c r="L393" s="189"/>
      <c r="M393" s="194"/>
      <c r="N393" s="195"/>
      <c r="O393" s="195"/>
      <c r="P393" s="195"/>
      <c r="Q393" s="195"/>
      <c r="R393" s="195"/>
      <c r="S393" s="195"/>
      <c r="T393" s="196"/>
      <c r="AT393" s="190" t="s">
        <v>209</v>
      </c>
      <c r="AU393" s="190" t="s">
        <v>82</v>
      </c>
      <c r="AV393" s="14" t="s">
        <v>82</v>
      </c>
      <c r="AW393" s="14" t="s">
        <v>30</v>
      </c>
      <c r="AX393" s="14" t="s">
        <v>73</v>
      </c>
      <c r="AY393" s="190" t="s">
        <v>200</v>
      </c>
    </row>
    <row r="394" spans="1:65" s="15" customFormat="1" ht="11.25">
      <c r="B394" s="197"/>
      <c r="D394" s="182" t="s">
        <v>209</v>
      </c>
      <c r="E394" s="198" t="s">
        <v>1</v>
      </c>
      <c r="F394" s="199" t="s">
        <v>214</v>
      </c>
      <c r="H394" s="200">
        <v>2.3E-2</v>
      </c>
      <c r="I394" s="201"/>
      <c r="L394" s="197"/>
      <c r="M394" s="202"/>
      <c r="N394" s="203"/>
      <c r="O394" s="203"/>
      <c r="P394" s="203"/>
      <c r="Q394" s="203"/>
      <c r="R394" s="203"/>
      <c r="S394" s="203"/>
      <c r="T394" s="204"/>
      <c r="AT394" s="198" t="s">
        <v>209</v>
      </c>
      <c r="AU394" s="198" t="s">
        <v>82</v>
      </c>
      <c r="AV394" s="15" t="s">
        <v>207</v>
      </c>
      <c r="AW394" s="15" t="s">
        <v>30</v>
      </c>
      <c r="AX394" s="15" t="s">
        <v>80</v>
      </c>
      <c r="AY394" s="198" t="s">
        <v>200</v>
      </c>
    </row>
    <row r="395" spans="1:65" s="2" customFormat="1" ht="16.5" customHeight="1">
      <c r="A395" s="33"/>
      <c r="B395" s="167"/>
      <c r="C395" s="168" t="s">
        <v>491</v>
      </c>
      <c r="D395" s="168" t="s">
        <v>202</v>
      </c>
      <c r="E395" s="169" t="s">
        <v>1056</v>
      </c>
      <c r="F395" s="170" t="s">
        <v>2050</v>
      </c>
      <c r="G395" s="171" t="s">
        <v>297</v>
      </c>
      <c r="H395" s="172">
        <v>40.381</v>
      </c>
      <c r="I395" s="173"/>
      <c r="J395" s="174">
        <f>ROUND(I395*H395,2)</f>
        <v>0</v>
      </c>
      <c r="K395" s="170" t="s">
        <v>1</v>
      </c>
      <c r="L395" s="34"/>
      <c r="M395" s="175" t="s">
        <v>1</v>
      </c>
      <c r="N395" s="176" t="s">
        <v>38</v>
      </c>
      <c r="O395" s="59"/>
      <c r="P395" s="177">
        <f>O395*H395</f>
        <v>0</v>
      </c>
      <c r="Q395" s="177">
        <v>1.48614</v>
      </c>
      <c r="R395" s="177">
        <f>Q395*H395</f>
        <v>60.011819340000002</v>
      </c>
      <c r="S395" s="177">
        <v>0</v>
      </c>
      <c r="T395" s="178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9" t="s">
        <v>207</v>
      </c>
      <c r="AT395" s="179" t="s">
        <v>202</v>
      </c>
      <c r="AU395" s="179" t="s">
        <v>82</v>
      </c>
      <c r="AY395" s="18" t="s">
        <v>200</v>
      </c>
      <c r="BE395" s="180">
        <f>IF(N395="základní",J395,0)</f>
        <v>0</v>
      </c>
      <c r="BF395" s="180">
        <f>IF(N395="snížená",J395,0)</f>
        <v>0</v>
      </c>
      <c r="BG395" s="180">
        <f>IF(N395="zákl. přenesená",J395,0)</f>
        <v>0</v>
      </c>
      <c r="BH395" s="180">
        <f>IF(N395="sníž. přenesená",J395,0)</f>
        <v>0</v>
      </c>
      <c r="BI395" s="180">
        <f>IF(N395="nulová",J395,0)</f>
        <v>0</v>
      </c>
      <c r="BJ395" s="18" t="s">
        <v>80</v>
      </c>
      <c r="BK395" s="180">
        <f>ROUND(I395*H395,2)</f>
        <v>0</v>
      </c>
      <c r="BL395" s="18" t="s">
        <v>207</v>
      </c>
      <c r="BM395" s="179" t="s">
        <v>2051</v>
      </c>
    </row>
    <row r="396" spans="1:65" s="13" customFormat="1" ht="11.25">
      <c r="B396" s="181"/>
      <c r="D396" s="182" t="s">
        <v>209</v>
      </c>
      <c r="E396" s="183" t="s">
        <v>1</v>
      </c>
      <c r="F396" s="184" t="s">
        <v>1040</v>
      </c>
      <c r="H396" s="183" t="s">
        <v>1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3" t="s">
        <v>209</v>
      </c>
      <c r="AU396" s="183" t="s">
        <v>82</v>
      </c>
      <c r="AV396" s="13" t="s">
        <v>80</v>
      </c>
      <c r="AW396" s="13" t="s">
        <v>30</v>
      </c>
      <c r="AX396" s="13" t="s">
        <v>73</v>
      </c>
      <c r="AY396" s="183" t="s">
        <v>200</v>
      </c>
    </row>
    <row r="397" spans="1:65" s="14" customFormat="1" ht="11.25">
      <c r="B397" s="189"/>
      <c r="D397" s="182" t="s">
        <v>209</v>
      </c>
      <c r="E397" s="190" t="s">
        <v>1</v>
      </c>
      <c r="F397" s="191" t="s">
        <v>1059</v>
      </c>
      <c r="H397" s="192">
        <v>4.2750000000000004</v>
      </c>
      <c r="I397" s="193"/>
      <c r="L397" s="189"/>
      <c r="M397" s="194"/>
      <c r="N397" s="195"/>
      <c r="O397" s="195"/>
      <c r="P397" s="195"/>
      <c r="Q397" s="195"/>
      <c r="R397" s="195"/>
      <c r="S397" s="195"/>
      <c r="T397" s="196"/>
      <c r="AT397" s="190" t="s">
        <v>209</v>
      </c>
      <c r="AU397" s="190" t="s">
        <v>82</v>
      </c>
      <c r="AV397" s="14" t="s">
        <v>82</v>
      </c>
      <c r="AW397" s="14" t="s">
        <v>30</v>
      </c>
      <c r="AX397" s="14" t="s">
        <v>73</v>
      </c>
      <c r="AY397" s="190" t="s">
        <v>200</v>
      </c>
    </row>
    <row r="398" spans="1:65" s="13" customFormat="1" ht="11.25">
      <c r="B398" s="181"/>
      <c r="D398" s="182" t="s">
        <v>209</v>
      </c>
      <c r="E398" s="183" t="s">
        <v>1</v>
      </c>
      <c r="F398" s="184" t="s">
        <v>2052</v>
      </c>
      <c r="H398" s="183" t="s">
        <v>1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3" t="s">
        <v>209</v>
      </c>
      <c r="AU398" s="183" t="s">
        <v>82</v>
      </c>
      <c r="AV398" s="13" t="s">
        <v>80</v>
      </c>
      <c r="AW398" s="13" t="s">
        <v>30</v>
      </c>
      <c r="AX398" s="13" t="s">
        <v>73</v>
      </c>
      <c r="AY398" s="183" t="s">
        <v>200</v>
      </c>
    </row>
    <row r="399" spans="1:65" s="14" customFormat="1" ht="11.25">
      <c r="B399" s="189"/>
      <c r="D399" s="182" t="s">
        <v>209</v>
      </c>
      <c r="E399" s="190" t="s">
        <v>1</v>
      </c>
      <c r="F399" s="191" t="s">
        <v>2053</v>
      </c>
      <c r="H399" s="192">
        <v>26.843</v>
      </c>
      <c r="I399" s="193"/>
      <c r="L399" s="189"/>
      <c r="M399" s="194"/>
      <c r="N399" s="195"/>
      <c r="O399" s="195"/>
      <c r="P399" s="195"/>
      <c r="Q399" s="195"/>
      <c r="R399" s="195"/>
      <c r="S399" s="195"/>
      <c r="T399" s="196"/>
      <c r="AT399" s="190" t="s">
        <v>209</v>
      </c>
      <c r="AU399" s="190" t="s">
        <v>82</v>
      </c>
      <c r="AV399" s="14" t="s">
        <v>82</v>
      </c>
      <c r="AW399" s="14" t="s">
        <v>30</v>
      </c>
      <c r="AX399" s="14" t="s">
        <v>73</v>
      </c>
      <c r="AY399" s="190" t="s">
        <v>200</v>
      </c>
    </row>
    <row r="400" spans="1:65" s="13" customFormat="1" ht="11.25">
      <c r="B400" s="181"/>
      <c r="D400" s="182" t="s">
        <v>209</v>
      </c>
      <c r="E400" s="183" t="s">
        <v>1</v>
      </c>
      <c r="F400" s="184" t="s">
        <v>1940</v>
      </c>
      <c r="H400" s="183" t="s">
        <v>1</v>
      </c>
      <c r="I400" s="185"/>
      <c r="L400" s="181"/>
      <c r="M400" s="186"/>
      <c r="N400" s="187"/>
      <c r="O400" s="187"/>
      <c r="P400" s="187"/>
      <c r="Q400" s="187"/>
      <c r="R400" s="187"/>
      <c r="S400" s="187"/>
      <c r="T400" s="188"/>
      <c r="AT400" s="183" t="s">
        <v>209</v>
      </c>
      <c r="AU400" s="183" t="s">
        <v>82</v>
      </c>
      <c r="AV400" s="13" t="s">
        <v>80</v>
      </c>
      <c r="AW400" s="13" t="s">
        <v>30</v>
      </c>
      <c r="AX400" s="13" t="s">
        <v>73</v>
      </c>
      <c r="AY400" s="183" t="s">
        <v>200</v>
      </c>
    </row>
    <row r="401" spans="1:65" s="14" customFormat="1" ht="11.25">
      <c r="B401" s="189"/>
      <c r="D401" s="182" t="s">
        <v>209</v>
      </c>
      <c r="E401" s="190" t="s">
        <v>1</v>
      </c>
      <c r="F401" s="191" t="s">
        <v>2054</v>
      </c>
      <c r="H401" s="192">
        <v>9.2629999999999999</v>
      </c>
      <c r="I401" s="193"/>
      <c r="L401" s="189"/>
      <c r="M401" s="194"/>
      <c r="N401" s="195"/>
      <c r="O401" s="195"/>
      <c r="P401" s="195"/>
      <c r="Q401" s="195"/>
      <c r="R401" s="195"/>
      <c r="S401" s="195"/>
      <c r="T401" s="196"/>
      <c r="AT401" s="190" t="s">
        <v>209</v>
      </c>
      <c r="AU401" s="190" t="s">
        <v>82</v>
      </c>
      <c r="AV401" s="14" t="s">
        <v>82</v>
      </c>
      <c r="AW401" s="14" t="s">
        <v>30</v>
      </c>
      <c r="AX401" s="14" t="s">
        <v>73</v>
      </c>
      <c r="AY401" s="190" t="s">
        <v>200</v>
      </c>
    </row>
    <row r="402" spans="1:65" s="15" customFormat="1" ht="11.25">
      <c r="B402" s="197"/>
      <c r="D402" s="182" t="s">
        <v>209</v>
      </c>
      <c r="E402" s="198" t="s">
        <v>1</v>
      </c>
      <c r="F402" s="199" t="s">
        <v>214</v>
      </c>
      <c r="H402" s="200">
        <v>40.381</v>
      </c>
      <c r="I402" s="201"/>
      <c r="L402" s="197"/>
      <c r="M402" s="202"/>
      <c r="N402" s="203"/>
      <c r="O402" s="203"/>
      <c r="P402" s="203"/>
      <c r="Q402" s="203"/>
      <c r="R402" s="203"/>
      <c r="S402" s="203"/>
      <c r="T402" s="204"/>
      <c r="AT402" s="198" t="s">
        <v>209</v>
      </c>
      <c r="AU402" s="198" t="s">
        <v>82</v>
      </c>
      <c r="AV402" s="15" t="s">
        <v>207</v>
      </c>
      <c r="AW402" s="15" t="s">
        <v>30</v>
      </c>
      <c r="AX402" s="15" t="s">
        <v>80</v>
      </c>
      <c r="AY402" s="198" t="s">
        <v>200</v>
      </c>
    </row>
    <row r="403" spans="1:65" s="12" customFormat="1" ht="22.9" customHeight="1">
      <c r="B403" s="154"/>
      <c r="D403" s="155" t="s">
        <v>72</v>
      </c>
      <c r="E403" s="165" t="s">
        <v>207</v>
      </c>
      <c r="F403" s="165" t="s">
        <v>513</v>
      </c>
      <c r="I403" s="157"/>
      <c r="J403" s="166">
        <f>BK403</f>
        <v>0</v>
      </c>
      <c r="L403" s="154"/>
      <c r="M403" s="159"/>
      <c r="N403" s="160"/>
      <c r="O403" s="160"/>
      <c r="P403" s="161">
        <f>SUM(P404:P417)</f>
        <v>0</v>
      </c>
      <c r="Q403" s="160"/>
      <c r="R403" s="161">
        <f>SUM(R404:R417)</f>
        <v>0.99686399999999997</v>
      </c>
      <c r="S403" s="160"/>
      <c r="T403" s="162">
        <f>SUM(T404:T417)</f>
        <v>0</v>
      </c>
      <c r="AR403" s="155" t="s">
        <v>80</v>
      </c>
      <c r="AT403" s="163" t="s">
        <v>72</v>
      </c>
      <c r="AU403" s="163" t="s">
        <v>80</v>
      </c>
      <c r="AY403" s="155" t="s">
        <v>200</v>
      </c>
      <c r="BK403" s="164">
        <f>SUM(BK404:BK417)</f>
        <v>0</v>
      </c>
    </row>
    <row r="404" spans="1:65" s="2" customFormat="1" ht="33" customHeight="1">
      <c r="A404" s="33"/>
      <c r="B404" s="167"/>
      <c r="C404" s="168" t="s">
        <v>497</v>
      </c>
      <c r="D404" s="168" t="s">
        <v>202</v>
      </c>
      <c r="E404" s="169" t="s">
        <v>551</v>
      </c>
      <c r="F404" s="170" t="s">
        <v>1074</v>
      </c>
      <c r="G404" s="171" t="s">
        <v>297</v>
      </c>
      <c r="H404" s="172">
        <v>0.44</v>
      </c>
      <c r="I404" s="173"/>
      <c r="J404" s="174">
        <f>ROUND(I404*H404,2)</f>
        <v>0</v>
      </c>
      <c r="K404" s="170" t="s">
        <v>1</v>
      </c>
      <c r="L404" s="34"/>
      <c r="M404" s="175" t="s">
        <v>1</v>
      </c>
      <c r="N404" s="176" t="s">
        <v>38</v>
      </c>
      <c r="O404" s="59"/>
      <c r="P404" s="177">
        <f>O404*H404</f>
        <v>0</v>
      </c>
      <c r="Q404" s="177">
        <v>2.234</v>
      </c>
      <c r="R404" s="177">
        <f>Q404*H404</f>
        <v>0.98295999999999994</v>
      </c>
      <c r="S404" s="177">
        <v>0</v>
      </c>
      <c r="T404" s="178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9" t="s">
        <v>207</v>
      </c>
      <c r="AT404" s="179" t="s">
        <v>202</v>
      </c>
      <c r="AU404" s="179" t="s">
        <v>82</v>
      </c>
      <c r="AY404" s="18" t="s">
        <v>200</v>
      </c>
      <c r="BE404" s="180">
        <f>IF(N404="základní",J404,0)</f>
        <v>0</v>
      </c>
      <c r="BF404" s="180">
        <f>IF(N404="snížená",J404,0)</f>
        <v>0</v>
      </c>
      <c r="BG404" s="180">
        <f>IF(N404="zákl. přenesená",J404,0)</f>
        <v>0</v>
      </c>
      <c r="BH404" s="180">
        <f>IF(N404="sníž. přenesená",J404,0)</f>
        <v>0</v>
      </c>
      <c r="BI404" s="180">
        <f>IF(N404="nulová",J404,0)</f>
        <v>0</v>
      </c>
      <c r="BJ404" s="18" t="s">
        <v>80</v>
      </c>
      <c r="BK404" s="180">
        <f>ROUND(I404*H404,2)</f>
        <v>0</v>
      </c>
      <c r="BL404" s="18" t="s">
        <v>207</v>
      </c>
      <c r="BM404" s="179" t="s">
        <v>2055</v>
      </c>
    </row>
    <row r="405" spans="1:65" s="13" customFormat="1" ht="11.25">
      <c r="B405" s="181"/>
      <c r="D405" s="182" t="s">
        <v>209</v>
      </c>
      <c r="E405" s="183" t="s">
        <v>1</v>
      </c>
      <c r="F405" s="184" t="s">
        <v>1194</v>
      </c>
      <c r="H405" s="183" t="s">
        <v>1</v>
      </c>
      <c r="I405" s="185"/>
      <c r="L405" s="181"/>
      <c r="M405" s="186"/>
      <c r="N405" s="187"/>
      <c r="O405" s="187"/>
      <c r="P405" s="187"/>
      <c r="Q405" s="187"/>
      <c r="R405" s="187"/>
      <c r="S405" s="187"/>
      <c r="T405" s="188"/>
      <c r="AT405" s="183" t="s">
        <v>209</v>
      </c>
      <c r="AU405" s="183" t="s">
        <v>82</v>
      </c>
      <c r="AV405" s="13" t="s">
        <v>80</v>
      </c>
      <c r="AW405" s="13" t="s">
        <v>30</v>
      </c>
      <c r="AX405" s="13" t="s">
        <v>73</v>
      </c>
      <c r="AY405" s="183" t="s">
        <v>200</v>
      </c>
    </row>
    <row r="406" spans="1:65" s="13" customFormat="1" ht="11.25">
      <c r="B406" s="181"/>
      <c r="D406" s="182" t="s">
        <v>209</v>
      </c>
      <c r="E406" s="183" t="s">
        <v>1</v>
      </c>
      <c r="F406" s="184" t="s">
        <v>1104</v>
      </c>
      <c r="H406" s="183" t="s">
        <v>1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3" t="s">
        <v>209</v>
      </c>
      <c r="AU406" s="183" t="s">
        <v>82</v>
      </c>
      <c r="AV406" s="13" t="s">
        <v>80</v>
      </c>
      <c r="AW406" s="13" t="s">
        <v>30</v>
      </c>
      <c r="AX406" s="13" t="s">
        <v>73</v>
      </c>
      <c r="AY406" s="183" t="s">
        <v>200</v>
      </c>
    </row>
    <row r="407" spans="1:65" s="14" customFormat="1" ht="11.25">
      <c r="B407" s="189"/>
      <c r="D407" s="182" t="s">
        <v>209</v>
      </c>
      <c r="E407" s="190" t="s">
        <v>1</v>
      </c>
      <c r="F407" s="191" t="s">
        <v>2056</v>
      </c>
      <c r="H407" s="192">
        <v>0.2</v>
      </c>
      <c r="I407" s="193"/>
      <c r="L407" s="189"/>
      <c r="M407" s="194"/>
      <c r="N407" s="195"/>
      <c r="O407" s="195"/>
      <c r="P407" s="195"/>
      <c r="Q407" s="195"/>
      <c r="R407" s="195"/>
      <c r="S407" s="195"/>
      <c r="T407" s="196"/>
      <c r="AT407" s="190" t="s">
        <v>209</v>
      </c>
      <c r="AU407" s="190" t="s">
        <v>82</v>
      </c>
      <c r="AV407" s="14" t="s">
        <v>82</v>
      </c>
      <c r="AW407" s="14" t="s">
        <v>30</v>
      </c>
      <c r="AX407" s="14" t="s">
        <v>73</v>
      </c>
      <c r="AY407" s="190" t="s">
        <v>200</v>
      </c>
    </row>
    <row r="408" spans="1:65" s="13" customFormat="1" ht="11.25">
      <c r="B408" s="181"/>
      <c r="D408" s="182" t="s">
        <v>209</v>
      </c>
      <c r="E408" s="183" t="s">
        <v>1</v>
      </c>
      <c r="F408" s="184" t="s">
        <v>1920</v>
      </c>
      <c r="H408" s="183" t="s">
        <v>1</v>
      </c>
      <c r="I408" s="185"/>
      <c r="L408" s="181"/>
      <c r="M408" s="186"/>
      <c r="N408" s="187"/>
      <c r="O408" s="187"/>
      <c r="P408" s="187"/>
      <c r="Q408" s="187"/>
      <c r="R408" s="187"/>
      <c r="S408" s="187"/>
      <c r="T408" s="188"/>
      <c r="AT408" s="183" t="s">
        <v>209</v>
      </c>
      <c r="AU408" s="183" t="s">
        <v>82</v>
      </c>
      <c r="AV408" s="13" t="s">
        <v>80</v>
      </c>
      <c r="AW408" s="13" t="s">
        <v>30</v>
      </c>
      <c r="AX408" s="13" t="s">
        <v>73</v>
      </c>
      <c r="AY408" s="183" t="s">
        <v>200</v>
      </c>
    </row>
    <row r="409" spans="1:65" s="14" customFormat="1" ht="11.25">
      <c r="B409" s="189"/>
      <c r="D409" s="182" t="s">
        <v>209</v>
      </c>
      <c r="E409" s="190" t="s">
        <v>1</v>
      </c>
      <c r="F409" s="191" t="s">
        <v>2057</v>
      </c>
      <c r="H409" s="192">
        <v>0.24</v>
      </c>
      <c r="I409" s="193"/>
      <c r="L409" s="189"/>
      <c r="M409" s="194"/>
      <c r="N409" s="195"/>
      <c r="O409" s="195"/>
      <c r="P409" s="195"/>
      <c r="Q409" s="195"/>
      <c r="R409" s="195"/>
      <c r="S409" s="195"/>
      <c r="T409" s="196"/>
      <c r="AT409" s="190" t="s">
        <v>209</v>
      </c>
      <c r="AU409" s="190" t="s">
        <v>82</v>
      </c>
      <c r="AV409" s="14" t="s">
        <v>82</v>
      </c>
      <c r="AW409" s="14" t="s">
        <v>30</v>
      </c>
      <c r="AX409" s="14" t="s">
        <v>73</v>
      </c>
      <c r="AY409" s="190" t="s">
        <v>200</v>
      </c>
    </row>
    <row r="410" spans="1:65" s="15" customFormat="1" ht="11.25">
      <c r="B410" s="197"/>
      <c r="D410" s="182" t="s">
        <v>209</v>
      </c>
      <c r="E410" s="198" t="s">
        <v>1</v>
      </c>
      <c r="F410" s="199" t="s">
        <v>214</v>
      </c>
      <c r="H410" s="200">
        <v>0.44</v>
      </c>
      <c r="I410" s="201"/>
      <c r="L410" s="197"/>
      <c r="M410" s="202"/>
      <c r="N410" s="203"/>
      <c r="O410" s="203"/>
      <c r="P410" s="203"/>
      <c r="Q410" s="203"/>
      <c r="R410" s="203"/>
      <c r="S410" s="203"/>
      <c r="T410" s="204"/>
      <c r="AT410" s="198" t="s">
        <v>209</v>
      </c>
      <c r="AU410" s="198" t="s">
        <v>82</v>
      </c>
      <c r="AV410" s="15" t="s">
        <v>207</v>
      </c>
      <c r="AW410" s="15" t="s">
        <v>30</v>
      </c>
      <c r="AX410" s="15" t="s">
        <v>80</v>
      </c>
      <c r="AY410" s="198" t="s">
        <v>200</v>
      </c>
    </row>
    <row r="411" spans="1:65" s="2" customFormat="1" ht="33" customHeight="1">
      <c r="A411" s="33"/>
      <c r="B411" s="167"/>
      <c r="C411" s="168" t="s">
        <v>502</v>
      </c>
      <c r="D411" s="168" t="s">
        <v>202</v>
      </c>
      <c r="E411" s="169" t="s">
        <v>1081</v>
      </c>
      <c r="F411" s="170" t="s">
        <v>1082</v>
      </c>
      <c r="G411" s="171" t="s">
        <v>205</v>
      </c>
      <c r="H411" s="172">
        <v>2.2000000000000002</v>
      </c>
      <c r="I411" s="173"/>
      <c r="J411" s="174">
        <f>ROUND(I411*H411,2)</f>
        <v>0</v>
      </c>
      <c r="K411" s="170" t="s">
        <v>1</v>
      </c>
      <c r="L411" s="34"/>
      <c r="M411" s="175" t="s">
        <v>1</v>
      </c>
      <c r="N411" s="176" t="s">
        <v>38</v>
      </c>
      <c r="O411" s="59"/>
      <c r="P411" s="177">
        <f>O411*H411</f>
        <v>0</v>
      </c>
      <c r="Q411" s="177">
        <v>6.3200000000000001E-3</v>
      </c>
      <c r="R411" s="177">
        <f>Q411*H411</f>
        <v>1.3904000000000001E-2</v>
      </c>
      <c r="S411" s="177">
        <v>0</v>
      </c>
      <c r="T411" s="178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9" t="s">
        <v>207</v>
      </c>
      <c r="AT411" s="179" t="s">
        <v>202</v>
      </c>
      <c r="AU411" s="179" t="s">
        <v>82</v>
      </c>
      <c r="AY411" s="18" t="s">
        <v>200</v>
      </c>
      <c r="BE411" s="180">
        <f>IF(N411="základní",J411,0)</f>
        <v>0</v>
      </c>
      <c r="BF411" s="180">
        <f>IF(N411="snížená",J411,0)</f>
        <v>0</v>
      </c>
      <c r="BG411" s="180">
        <f>IF(N411="zákl. přenesená",J411,0)</f>
        <v>0</v>
      </c>
      <c r="BH411" s="180">
        <f>IF(N411="sníž. přenesená",J411,0)</f>
        <v>0</v>
      </c>
      <c r="BI411" s="180">
        <f>IF(N411="nulová",J411,0)</f>
        <v>0</v>
      </c>
      <c r="BJ411" s="18" t="s">
        <v>80</v>
      </c>
      <c r="BK411" s="180">
        <f>ROUND(I411*H411,2)</f>
        <v>0</v>
      </c>
      <c r="BL411" s="18" t="s">
        <v>207</v>
      </c>
      <c r="BM411" s="179" t="s">
        <v>2058</v>
      </c>
    </row>
    <row r="412" spans="1:65" s="13" customFormat="1" ht="11.25">
      <c r="B412" s="181"/>
      <c r="D412" s="182" t="s">
        <v>209</v>
      </c>
      <c r="E412" s="183" t="s">
        <v>1</v>
      </c>
      <c r="F412" s="184" t="s">
        <v>1194</v>
      </c>
      <c r="H412" s="183" t="s">
        <v>1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3" t="s">
        <v>209</v>
      </c>
      <c r="AU412" s="183" t="s">
        <v>82</v>
      </c>
      <c r="AV412" s="13" t="s">
        <v>80</v>
      </c>
      <c r="AW412" s="13" t="s">
        <v>30</v>
      </c>
      <c r="AX412" s="13" t="s">
        <v>73</v>
      </c>
      <c r="AY412" s="183" t="s">
        <v>200</v>
      </c>
    </row>
    <row r="413" spans="1:65" s="13" customFormat="1" ht="11.25">
      <c r="B413" s="181"/>
      <c r="D413" s="182" t="s">
        <v>209</v>
      </c>
      <c r="E413" s="183" t="s">
        <v>1</v>
      </c>
      <c r="F413" s="184" t="s">
        <v>1104</v>
      </c>
      <c r="H413" s="183" t="s">
        <v>1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3" t="s">
        <v>209</v>
      </c>
      <c r="AU413" s="183" t="s">
        <v>82</v>
      </c>
      <c r="AV413" s="13" t="s">
        <v>80</v>
      </c>
      <c r="AW413" s="13" t="s">
        <v>30</v>
      </c>
      <c r="AX413" s="13" t="s">
        <v>73</v>
      </c>
      <c r="AY413" s="183" t="s">
        <v>200</v>
      </c>
    </row>
    <row r="414" spans="1:65" s="14" customFormat="1" ht="11.25">
      <c r="B414" s="189"/>
      <c r="D414" s="182" t="s">
        <v>209</v>
      </c>
      <c r="E414" s="190" t="s">
        <v>1</v>
      </c>
      <c r="F414" s="191" t="s">
        <v>2059</v>
      </c>
      <c r="H414" s="192">
        <v>1</v>
      </c>
      <c r="I414" s="193"/>
      <c r="L414" s="189"/>
      <c r="M414" s="194"/>
      <c r="N414" s="195"/>
      <c r="O414" s="195"/>
      <c r="P414" s="195"/>
      <c r="Q414" s="195"/>
      <c r="R414" s="195"/>
      <c r="S414" s="195"/>
      <c r="T414" s="196"/>
      <c r="AT414" s="190" t="s">
        <v>209</v>
      </c>
      <c r="AU414" s="190" t="s">
        <v>82</v>
      </c>
      <c r="AV414" s="14" t="s">
        <v>82</v>
      </c>
      <c r="AW414" s="14" t="s">
        <v>30</v>
      </c>
      <c r="AX414" s="14" t="s">
        <v>73</v>
      </c>
      <c r="AY414" s="190" t="s">
        <v>200</v>
      </c>
    </row>
    <row r="415" spans="1:65" s="13" customFormat="1" ht="11.25">
      <c r="B415" s="181"/>
      <c r="D415" s="182" t="s">
        <v>209</v>
      </c>
      <c r="E415" s="183" t="s">
        <v>1</v>
      </c>
      <c r="F415" s="184" t="s">
        <v>1920</v>
      </c>
      <c r="H415" s="183" t="s">
        <v>1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3" t="s">
        <v>209</v>
      </c>
      <c r="AU415" s="183" t="s">
        <v>82</v>
      </c>
      <c r="AV415" s="13" t="s">
        <v>80</v>
      </c>
      <c r="AW415" s="13" t="s">
        <v>30</v>
      </c>
      <c r="AX415" s="13" t="s">
        <v>73</v>
      </c>
      <c r="AY415" s="183" t="s">
        <v>200</v>
      </c>
    </row>
    <row r="416" spans="1:65" s="14" customFormat="1" ht="11.25">
      <c r="B416" s="189"/>
      <c r="D416" s="182" t="s">
        <v>209</v>
      </c>
      <c r="E416" s="190" t="s">
        <v>1</v>
      </c>
      <c r="F416" s="191" t="s">
        <v>2060</v>
      </c>
      <c r="H416" s="192">
        <v>1.2</v>
      </c>
      <c r="I416" s="193"/>
      <c r="L416" s="189"/>
      <c r="M416" s="194"/>
      <c r="N416" s="195"/>
      <c r="O416" s="195"/>
      <c r="P416" s="195"/>
      <c r="Q416" s="195"/>
      <c r="R416" s="195"/>
      <c r="S416" s="195"/>
      <c r="T416" s="196"/>
      <c r="AT416" s="190" t="s">
        <v>209</v>
      </c>
      <c r="AU416" s="190" t="s">
        <v>82</v>
      </c>
      <c r="AV416" s="14" t="s">
        <v>82</v>
      </c>
      <c r="AW416" s="14" t="s">
        <v>30</v>
      </c>
      <c r="AX416" s="14" t="s">
        <v>73</v>
      </c>
      <c r="AY416" s="190" t="s">
        <v>200</v>
      </c>
    </row>
    <row r="417" spans="1:65" s="15" customFormat="1" ht="11.25">
      <c r="B417" s="197"/>
      <c r="D417" s="182" t="s">
        <v>209</v>
      </c>
      <c r="E417" s="198" t="s">
        <v>1</v>
      </c>
      <c r="F417" s="199" t="s">
        <v>214</v>
      </c>
      <c r="H417" s="200">
        <v>2.2000000000000002</v>
      </c>
      <c r="I417" s="201"/>
      <c r="L417" s="197"/>
      <c r="M417" s="202"/>
      <c r="N417" s="203"/>
      <c r="O417" s="203"/>
      <c r="P417" s="203"/>
      <c r="Q417" s="203"/>
      <c r="R417" s="203"/>
      <c r="S417" s="203"/>
      <c r="T417" s="204"/>
      <c r="AT417" s="198" t="s">
        <v>209</v>
      </c>
      <c r="AU417" s="198" t="s">
        <v>82</v>
      </c>
      <c r="AV417" s="15" t="s">
        <v>207</v>
      </c>
      <c r="AW417" s="15" t="s">
        <v>30</v>
      </c>
      <c r="AX417" s="15" t="s">
        <v>80</v>
      </c>
      <c r="AY417" s="198" t="s">
        <v>200</v>
      </c>
    </row>
    <row r="418" spans="1:65" s="12" customFormat="1" ht="22.9" customHeight="1">
      <c r="B418" s="154"/>
      <c r="D418" s="155" t="s">
        <v>72</v>
      </c>
      <c r="E418" s="165" t="s">
        <v>230</v>
      </c>
      <c r="F418" s="165" t="s">
        <v>1087</v>
      </c>
      <c r="I418" s="157"/>
      <c r="J418" s="166">
        <f>BK418</f>
        <v>0</v>
      </c>
      <c r="L418" s="154"/>
      <c r="M418" s="159"/>
      <c r="N418" s="160"/>
      <c r="O418" s="160"/>
      <c r="P418" s="161">
        <f>SUM(P419:P495)</f>
        <v>0</v>
      </c>
      <c r="Q418" s="160"/>
      <c r="R418" s="161">
        <f>SUM(R419:R495)</f>
        <v>5.1367500000000001</v>
      </c>
      <c r="S418" s="160"/>
      <c r="T418" s="162">
        <f>SUM(T419:T495)</f>
        <v>0</v>
      </c>
      <c r="AR418" s="155" t="s">
        <v>80</v>
      </c>
      <c r="AT418" s="163" t="s">
        <v>72</v>
      </c>
      <c r="AU418" s="163" t="s">
        <v>80</v>
      </c>
      <c r="AY418" s="155" t="s">
        <v>200</v>
      </c>
      <c r="BK418" s="164">
        <f>SUM(BK419:BK495)</f>
        <v>0</v>
      </c>
    </row>
    <row r="419" spans="1:65" s="2" customFormat="1" ht="21.75" customHeight="1">
      <c r="A419" s="33"/>
      <c r="B419" s="167"/>
      <c r="C419" s="168" t="s">
        <v>507</v>
      </c>
      <c r="D419" s="168" t="s">
        <v>202</v>
      </c>
      <c r="E419" s="169" t="s">
        <v>569</v>
      </c>
      <c r="F419" s="170" t="s">
        <v>1088</v>
      </c>
      <c r="G419" s="171" t="s">
        <v>205</v>
      </c>
      <c r="H419" s="172">
        <v>12.5</v>
      </c>
      <c r="I419" s="173"/>
      <c r="J419" s="174">
        <f>ROUND(I419*H419,2)</f>
        <v>0</v>
      </c>
      <c r="K419" s="170" t="s">
        <v>1</v>
      </c>
      <c r="L419" s="34"/>
      <c r="M419" s="175" t="s">
        <v>1</v>
      </c>
      <c r="N419" s="176" t="s">
        <v>38</v>
      </c>
      <c r="O419" s="59"/>
      <c r="P419" s="177">
        <f>O419*H419</f>
        <v>0</v>
      </c>
      <c r="Q419" s="177">
        <v>0.34499999999999997</v>
      </c>
      <c r="R419" s="177">
        <f>Q419*H419</f>
        <v>4.3125</v>
      </c>
      <c r="S419" s="177">
        <v>0</v>
      </c>
      <c r="T419" s="178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9" t="s">
        <v>207</v>
      </c>
      <c r="AT419" s="179" t="s">
        <v>202</v>
      </c>
      <c r="AU419" s="179" t="s">
        <v>82</v>
      </c>
      <c r="AY419" s="18" t="s">
        <v>200</v>
      </c>
      <c r="BE419" s="180">
        <f>IF(N419="základní",J419,0)</f>
        <v>0</v>
      </c>
      <c r="BF419" s="180">
        <f>IF(N419="snížená",J419,0)</f>
        <v>0</v>
      </c>
      <c r="BG419" s="180">
        <f>IF(N419="zákl. přenesená",J419,0)</f>
        <v>0</v>
      </c>
      <c r="BH419" s="180">
        <f>IF(N419="sníž. přenesená",J419,0)</f>
        <v>0</v>
      </c>
      <c r="BI419" s="180">
        <f>IF(N419="nulová",J419,0)</f>
        <v>0</v>
      </c>
      <c r="BJ419" s="18" t="s">
        <v>80</v>
      </c>
      <c r="BK419" s="180">
        <f>ROUND(I419*H419,2)</f>
        <v>0</v>
      </c>
      <c r="BL419" s="18" t="s">
        <v>207</v>
      </c>
      <c r="BM419" s="179" t="s">
        <v>2061</v>
      </c>
    </row>
    <row r="420" spans="1:65" s="13" customFormat="1" ht="22.5">
      <c r="B420" s="181"/>
      <c r="D420" s="182" t="s">
        <v>209</v>
      </c>
      <c r="E420" s="183" t="s">
        <v>1</v>
      </c>
      <c r="F420" s="184" t="s">
        <v>1090</v>
      </c>
      <c r="H420" s="183" t="s">
        <v>1</v>
      </c>
      <c r="I420" s="185"/>
      <c r="L420" s="181"/>
      <c r="M420" s="186"/>
      <c r="N420" s="187"/>
      <c r="O420" s="187"/>
      <c r="P420" s="187"/>
      <c r="Q420" s="187"/>
      <c r="R420" s="187"/>
      <c r="S420" s="187"/>
      <c r="T420" s="188"/>
      <c r="AT420" s="183" t="s">
        <v>209</v>
      </c>
      <c r="AU420" s="183" t="s">
        <v>82</v>
      </c>
      <c r="AV420" s="13" t="s">
        <v>80</v>
      </c>
      <c r="AW420" s="13" t="s">
        <v>30</v>
      </c>
      <c r="AX420" s="13" t="s">
        <v>73</v>
      </c>
      <c r="AY420" s="183" t="s">
        <v>200</v>
      </c>
    </row>
    <row r="421" spans="1:65" s="13" customFormat="1" ht="11.25">
      <c r="B421" s="181"/>
      <c r="D421" s="182" t="s">
        <v>209</v>
      </c>
      <c r="E421" s="183" t="s">
        <v>1</v>
      </c>
      <c r="F421" s="184" t="s">
        <v>1104</v>
      </c>
      <c r="H421" s="183" t="s">
        <v>1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3" t="s">
        <v>209</v>
      </c>
      <c r="AU421" s="183" t="s">
        <v>82</v>
      </c>
      <c r="AV421" s="13" t="s">
        <v>80</v>
      </c>
      <c r="AW421" s="13" t="s">
        <v>30</v>
      </c>
      <c r="AX421" s="13" t="s">
        <v>73</v>
      </c>
      <c r="AY421" s="183" t="s">
        <v>200</v>
      </c>
    </row>
    <row r="422" spans="1:65" s="13" customFormat="1" ht="11.25">
      <c r="B422" s="181"/>
      <c r="D422" s="182" t="s">
        <v>209</v>
      </c>
      <c r="E422" s="183" t="s">
        <v>1</v>
      </c>
      <c r="F422" s="184" t="s">
        <v>1091</v>
      </c>
      <c r="H422" s="183" t="s">
        <v>1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3" t="s">
        <v>209</v>
      </c>
      <c r="AU422" s="183" t="s">
        <v>82</v>
      </c>
      <c r="AV422" s="13" t="s">
        <v>80</v>
      </c>
      <c r="AW422" s="13" t="s">
        <v>30</v>
      </c>
      <c r="AX422" s="13" t="s">
        <v>73</v>
      </c>
      <c r="AY422" s="183" t="s">
        <v>200</v>
      </c>
    </row>
    <row r="423" spans="1:65" s="14" customFormat="1" ht="11.25">
      <c r="B423" s="189"/>
      <c r="D423" s="182" t="s">
        <v>209</v>
      </c>
      <c r="E423" s="190" t="s">
        <v>1</v>
      </c>
      <c r="F423" s="191" t="s">
        <v>901</v>
      </c>
      <c r="H423" s="192">
        <v>6.25</v>
      </c>
      <c r="I423" s="193"/>
      <c r="L423" s="189"/>
      <c r="M423" s="194"/>
      <c r="N423" s="195"/>
      <c r="O423" s="195"/>
      <c r="P423" s="195"/>
      <c r="Q423" s="195"/>
      <c r="R423" s="195"/>
      <c r="S423" s="195"/>
      <c r="T423" s="196"/>
      <c r="AT423" s="190" t="s">
        <v>209</v>
      </c>
      <c r="AU423" s="190" t="s">
        <v>82</v>
      </c>
      <c r="AV423" s="14" t="s">
        <v>82</v>
      </c>
      <c r="AW423" s="14" t="s">
        <v>30</v>
      </c>
      <c r="AX423" s="14" t="s">
        <v>73</v>
      </c>
      <c r="AY423" s="190" t="s">
        <v>200</v>
      </c>
    </row>
    <row r="424" spans="1:65" s="13" customFormat="1" ht="11.25">
      <c r="B424" s="181"/>
      <c r="D424" s="182" t="s">
        <v>209</v>
      </c>
      <c r="E424" s="183" t="s">
        <v>1</v>
      </c>
      <c r="F424" s="184" t="s">
        <v>1920</v>
      </c>
      <c r="H424" s="183" t="s">
        <v>1</v>
      </c>
      <c r="I424" s="185"/>
      <c r="L424" s="181"/>
      <c r="M424" s="186"/>
      <c r="N424" s="187"/>
      <c r="O424" s="187"/>
      <c r="P424" s="187"/>
      <c r="Q424" s="187"/>
      <c r="R424" s="187"/>
      <c r="S424" s="187"/>
      <c r="T424" s="188"/>
      <c r="AT424" s="183" t="s">
        <v>209</v>
      </c>
      <c r="AU424" s="183" t="s">
        <v>82</v>
      </c>
      <c r="AV424" s="13" t="s">
        <v>80</v>
      </c>
      <c r="AW424" s="13" t="s">
        <v>30</v>
      </c>
      <c r="AX424" s="13" t="s">
        <v>73</v>
      </c>
      <c r="AY424" s="183" t="s">
        <v>200</v>
      </c>
    </row>
    <row r="425" spans="1:65" s="13" customFormat="1" ht="11.25">
      <c r="B425" s="181"/>
      <c r="D425" s="182" t="s">
        <v>209</v>
      </c>
      <c r="E425" s="183" t="s">
        <v>1</v>
      </c>
      <c r="F425" s="184" t="s">
        <v>2062</v>
      </c>
      <c r="H425" s="183" t="s">
        <v>1</v>
      </c>
      <c r="I425" s="185"/>
      <c r="L425" s="181"/>
      <c r="M425" s="186"/>
      <c r="N425" s="187"/>
      <c r="O425" s="187"/>
      <c r="P425" s="187"/>
      <c r="Q425" s="187"/>
      <c r="R425" s="187"/>
      <c r="S425" s="187"/>
      <c r="T425" s="188"/>
      <c r="AT425" s="183" t="s">
        <v>209</v>
      </c>
      <c r="AU425" s="183" t="s">
        <v>82</v>
      </c>
      <c r="AV425" s="13" t="s">
        <v>80</v>
      </c>
      <c r="AW425" s="13" t="s">
        <v>30</v>
      </c>
      <c r="AX425" s="13" t="s">
        <v>73</v>
      </c>
      <c r="AY425" s="183" t="s">
        <v>200</v>
      </c>
    </row>
    <row r="426" spans="1:65" s="14" customFormat="1" ht="11.25">
      <c r="B426" s="189"/>
      <c r="D426" s="182" t="s">
        <v>209</v>
      </c>
      <c r="E426" s="190" t="s">
        <v>1</v>
      </c>
      <c r="F426" s="191" t="s">
        <v>1921</v>
      </c>
      <c r="H426" s="192">
        <v>3.125</v>
      </c>
      <c r="I426" s="193"/>
      <c r="L426" s="189"/>
      <c r="M426" s="194"/>
      <c r="N426" s="195"/>
      <c r="O426" s="195"/>
      <c r="P426" s="195"/>
      <c r="Q426" s="195"/>
      <c r="R426" s="195"/>
      <c r="S426" s="195"/>
      <c r="T426" s="196"/>
      <c r="AT426" s="190" t="s">
        <v>209</v>
      </c>
      <c r="AU426" s="190" t="s">
        <v>82</v>
      </c>
      <c r="AV426" s="14" t="s">
        <v>82</v>
      </c>
      <c r="AW426" s="14" t="s">
        <v>30</v>
      </c>
      <c r="AX426" s="14" t="s">
        <v>73</v>
      </c>
      <c r="AY426" s="190" t="s">
        <v>200</v>
      </c>
    </row>
    <row r="427" spans="1:65" s="13" customFormat="1" ht="11.25">
      <c r="B427" s="181"/>
      <c r="D427" s="182" t="s">
        <v>209</v>
      </c>
      <c r="E427" s="183" t="s">
        <v>1</v>
      </c>
      <c r="F427" s="184" t="s">
        <v>2063</v>
      </c>
      <c r="H427" s="183" t="s">
        <v>1</v>
      </c>
      <c r="I427" s="185"/>
      <c r="L427" s="181"/>
      <c r="M427" s="186"/>
      <c r="N427" s="187"/>
      <c r="O427" s="187"/>
      <c r="P427" s="187"/>
      <c r="Q427" s="187"/>
      <c r="R427" s="187"/>
      <c r="S427" s="187"/>
      <c r="T427" s="188"/>
      <c r="AT427" s="183" t="s">
        <v>209</v>
      </c>
      <c r="AU427" s="183" t="s">
        <v>82</v>
      </c>
      <c r="AV427" s="13" t="s">
        <v>80</v>
      </c>
      <c r="AW427" s="13" t="s">
        <v>30</v>
      </c>
      <c r="AX427" s="13" t="s">
        <v>73</v>
      </c>
      <c r="AY427" s="183" t="s">
        <v>200</v>
      </c>
    </row>
    <row r="428" spans="1:65" s="14" customFormat="1" ht="11.25">
      <c r="B428" s="189"/>
      <c r="D428" s="182" t="s">
        <v>209</v>
      </c>
      <c r="E428" s="190" t="s">
        <v>1</v>
      </c>
      <c r="F428" s="191" t="s">
        <v>1921</v>
      </c>
      <c r="H428" s="192">
        <v>3.125</v>
      </c>
      <c r="I428" s="193"/>
      <c r="L428" s="189"/>
      <c r="M428" s="194"/>
      <c r="N428" s="195"/>
      <c r="O428" s="195"/>
      <c r="P428" s="195"/>
      <c r="Q428" s="195"/>
      <c r="R428" s="195"/>
      <c r="S428" s="195"/>
      <c r="T428" s="196"/>
      <c r="AT428" s="190" t="s">
        <v>209</v>
      </c>
      <c r="AU428" s="190" t="s">
        <v>82</v>
      </c>
      <c r="AV428" s="14" t="s">
        <v>82</v>
      </c>
      <c r="AW428" s="14" t="s">
        <v>30</v>
      </c>
      <c r="AX428" s="14" t="s">
        <v>73</v>
      </c>
      <c r="AY428" s="190" t="s">
        <v>200</v>
      </c>
    </row>
    <row r="429" spans="1:65" s="15" customFormat="1" ht="11.25">
      <c r="B429" s="197"/>
      <c r="D429" s="182" t="s">
        <v>209</v>
      </c>
      <c r="E429" s="198" t="s">
        <v>1</v>
      </c>
      <c r="F429" s="199" t="s">
        <v>214</v>
      </c>
      <c r="H429" s="200">
        <v>12.5</v>
      </c>
      <c r="I429" s="201"/>
      <c r="L429" s="197"/>
      <c r="M429" s="202"/>
      <c r="N429" s="203"/>
      <c r="O429" s="203"/>
      <c r="P429" s="203"/>
      <c r="Q429" s="203"/>
      <c r="R429" s="203"/>
      <c r="S429" s="203"/>
      <c r="T429" s="204"/>
      <c r="AT429" s="198" t="s">
        <v>209</v>
      </c>
      <c r="AU429" s="198" t="s">
        <v>82</v>
      </c>
      <c r="AV429" s="15" t="s">
        <v>207</v>
      </c>
      <c r="AW429" s="15" t="s">
        <v>30</v>
      </c>
      <c r="AX429" s="15" t="s">
        <v>80</v>
      </c>
      <c r="AY429" s="198" t="s">
        <v>200</v>
      </c>
    </row>
    <row r="430" spans="1:65" s="2" customFormat="1" ht="44.25" customHeight="1">
      <c r="A430" s="33"/>
      <c r="B430" s="167"/>
      <c r="C430" s="168" t="s">
        <v>514</v>
      </c>
      <c r="D430" s="168" t="s">
        <v>202</v>
      </c>
      <c r="E430" s="169" t="s">
        <v>1092</v>
      </c>
      <c r="F430" s="170" t="s">
        <v>1093</v>
      </c>
      <c r="G430" s="171" t="s">
        <v>205</v>
      </c>
      <c r="H430" s="172">
        <v>9.375</v>
      </c>
      <c r="I430" s="173"/>
      <c r="J430" s="174">
        <f>ROUND(I430*H430,2)</f>
        <v>0</v>
      </c>
      <c r="K430" s="170" t="s">
        <v>1</v>
      </c>
      <c r="L430" s="34"/>
      <c r="M430" s="175" t="s">
        <v>1</v>
      </c>
      <c r="N430" s="176" t="s">
        <v>38</v>
      </c>
      <c r="O430" s="59"/>
      <c r="P430" s="177">
        <f>O430*H430</f>
        <v>0</v>
      </c>
      <c r="Q430" s="177">
        <v>0</v>
      </c>
      <c r="R430" s="177">
        <f>Q430*H430</f>
        <v>0</v>
      </c>
      <c r="S430" s="177">
        <v>0</v>
      </c>
      <c r="T430" s="178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9" t="s">
        <v>207</v>
      </c>
      <c r="AT430" s="179" t="s">
        <v>202</v>
      </c>
      <c r="AU430" s="179" t="s">
        <v>82</v>
      </c>
      <c r="AY430" s="18" t="s">
        <v>200</v>
      </c>
      <c r="BE430" s="180">
        <f>IF(N430="základní",J430,0)</f>
        <v>0</v>
      </c>
      <c r="BF430" s="180">
        <f>IF(N430="snížená",J430,0)</f>
        <v>0</v>
      </c>
      <c r="BG430" s="180">
        <f>IF(N430="zákl. přenesená",J430,0)</f>
        <v>0</v>
      </c>
      <c r="BH430" s="180">
        <f>IF(N430="sníž. přenesená",J430,0)</f>
        <v>0</v>
      </c>
      <c r="BI430" s="180">
        <f>IF(N430="nulová",J430,0)</f>
        <v>0</v>
      </c>
      <c r="BJ430" s="18" t="s">
        <v>80</v>
      </c>
      <c r="BK430" s="180">
        <f>ROUND(I430*H430,2)</f>
        <v>0</v>
      </c>
      <c r="BL430" s="18" t="s">
        <v>207</v>
      </c>
      <c r="BM430" s="179" t="s">
        <v>2064</v>
      </c>
    </row>
    <row r="431" spans="1:65" s="13" customFormat="1" ht="22.5">
      <c r="B431" s="181"/>
      <c r="D431" s="182" t="s">
        <v>209</v>
      </c>
      <c r="E431" s="183" t="s">
        <v>1</v>
      </c>
      <c r="F431" s="184" t="s">
        <v>1090</v>
      </c>
      <c r="H431" s="183" t="s">
        <v>1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3" t="s">
        <v>209</v>
      </c>
      <c r="AU431" s="183" t="s">
        <v>82</v>
      </c>
      <c r="AV431" s="13" t="s">
        <v>80</v>
      </c>
      <c r="AW431" s="13" t="s">
        <v>30</v>
      </c>
      <c r="AX431" s="13" t="s">
        <v>73</v>
      </c>
      <c r="AY431" s="183" t="s">
        <v>200</v>
      </c>
    </row>
    <row r="432" spans="1:65" s="13" customFormat="1" ht="11.25">
      <c r="B432" s="181"/>
      <c r="D432" s="182" t="s">
        <v>209</v>
      </c>
      <c r="E432" s="183" t="s">
        <v>1</v>
      </c>
      <c r="F432" s="184" t="s">
        <v>1104</v>
      </c>
      <c r="H432" s="183" t="s">
        <v>1</v>
      </c>
      <c r="I432" s="185"/>
      <c r="L432" s="181"/>
      <c r="M432" s="186"/>
      <c r="N432" s="187"/>
      <c r="O432" s="187"/>
      <c r="P432" s="187"/>
      <c r="Q432" s="187"/>
      <c r="R432" s="187"/>
      <c r="S432" s="187"/>
      <c r="T432" s="188"/>
      <c r="AT432" s="183" t="s">
        <v>209</v>
      </c>
      <c r="AU432" s="183" t="s">
        <v>82</v>
      </c>
      <c r="AV432" s="13" t="s">
        <v>80</v>
      </c>
      <c r="AW432" s="13" t="s">
        <v>30</v>
      </c>
      <c r="AX432" s="13" t="s">
        <v>73</v>
      </c>
      <c r="AY432" s="183" t="s">
        <v>200</v>
      </c>
    </row>
    <row r="433" spans="1:65" s="13" customFormat="1" ht="11.25">
      <c r="B433" s="181"/>
      <c r="D433" s="182" t="s">
        <v>209</v>
      </c>
      <c r="E433" s="183" t="s">
        <v>1</v>
      </c>
      <c r="F433" s="184" t="s">
        <v>1091</v>
      </c>
      <c r="H433" s="183" t="s">
        <v>1</v>
      </c>
      <c r="I433" s="185"/>
      <c r="L433" s="181"/>
      <c r="M433" s="186"/>
      <c r="N433" s="187"/>
      <c r="O433" s="187"/>
      <c r="P433" s="187"/>
      <c r="Q433" s="187"/>
      <c r="R433" s="187"/>
      <c r="S433" s="187"/>
      <c r="T433" s="188"/>
      <c r="AT433" s="183" t="s">
        <v>209</v>
      </c>
      <c r="AU433" s="183" t="s">
        <v>82</v>
      </c>
      <c r="AV433" s="13" t="s">
        <v>80</v>
      </c>
      <c r="AW433" s="13" t="s">
        <v>30</v>
      </c>
      <c r="AX433" s="13" t="s">
        <v>73</v>
      </c>
      <c r="AY433" s="183" t="s">
        <v>200</v>
      </c>
    </row>
    <row r="434" spans="1:65" s="14" customFormat="1" ht="11.25">
      <c r="B434" s="189"/>
      <c r="D434" s="182" t="s">
        <v>209</v>
      </c>
      <c r="E434" s="190" t="s">
        <v>1</v>
      </c>
      <c r="F434" s="191" t="s">
        <v>901</v>
      </c>
      <c r="H434" s="192">
        <v>6.25</v>
      </c>
      <c r="I434" s="193"/>
      <c r="L434" s="189"/>
      <c r="M434" s="194"/>
      <c r="N434" s="195"/>
      <c r="O434" s="195"/>
      <c r="P434" s="195"/>
      <c r="Q434" s="195"/>
      <c r="R434" s="195"/>
      <c r="S434" s="195"/>
      <c r="T434" s="196"/>
      <c r="AT434" s="190" t="s">
        <v>209</v>
      </c>
      <c r="AU434" s="190" t="s">
        <v>82</v>
      </c>
      <c r="AV434" s="14" t="s">
        <v>82</v>
      </c>
      <c r="AW434" s="14" t="s">
        <v>30</v>
      </c>
      <c r="AX434" s="14" t="s">
        <v>73</v>
      </c>
      <c r="AY434" s="190" t="s">
        <v>200</v>
      </c>
    </row>
    <row r="435" spans="1:65" s="13" customFormat="1" ht="11.25">
      <c r="B435" s="181"/>
      <c r="D435" s="182" t="s">
        <v>209</v>
      </c>
      <c r="E435" s="183" t="s">
        <v>1</v>
      </c>
      <c r="F435" s="184" t="s">
        <v>1920</v>
      </c>
      <c r="H435" s="183" t="s">
        <v>1</v>
      </c>
      <c r="I435" s="185"/>
      <c r="L435" s="181"/>
      <c r="M435" s="186"/>
      <c r="N435" s="187"/>
      <c r="O435" s="187"/>
      <c r="P435" s="187"/>
      <c r="Q435" s="187"/>
      <c r="R435" s="187"/>
      <c r="S435" s="187"/>
      <c r="T435" s="188"/>
      <c r="AT435" s="183" t="s">
        <v>209</v>
      </c>
      <c r="AU435" s="183" t="s">
        <v>82</v>
      </c>
      <c r="AV435" s="13" t="s">
        <v>80</v>
      </c>
      <c r="AW435" s="13" t="s">
        <v>30</v>
      </c>
      <c r="AX435" s="13" t="s">
        <v>73</v>
      </c>
      <c r="AY435" s="183" t="s">
        <v>200</v>
      </c>
    </row>
    <row r="436" spans="1:65" s="13" customFormat="1" ht="11.25">
      <c r="B436" s="181"/>
      <c r="D436" s="182" t="s">
        <v>209</v>
      </c>
      <c r="E436" s="183" t="s">
        <v>1</v>
      </c>
      <c r="F436" s="184" t="s">
        <v>2062</v>
      </c>
      <c r="H436" s="183" t="s">
        <v>1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3" t="s">
        <v>209</v>
      </c>
      <c r="AU436" s="183" t="s">
        <v>82</v>
      </c>
      <c r="AV436" s="13" t="s">
        <v>80</v>
      </c>
      <c r="AW436" s="13" t="s">
        <v>30</v>
      </c>
      <c r="AX436" s="13" t="s">
        <v>73</v>
      </c>
      <c r="AY436" s="183" t="s">
        <v>200</v>
      </c>
    </row>
    <row r="437" spans="1:65" s="14" customFormat="1" ht="11.25">
      <c r="B437" s="189"/>
      <c r="D437" s="182" t="s">
        <v>209</v>
      </c>
      <c r="E437" s="190" t="s">
        <v>1</v>
      </c>
      <c r="F437" s="191" t="s">
        <v>1921</v>
      </c>
      <c r="H437" s="192">
        <v>3.125</v>
      </c>
      <c r="I437" s="193"/>
      <c r="L437" s="189"/>
      <c r="M437" s="194"/>
      <c r="N437" s="195"/>
      <c r="O437" s="195"/>
      <c r="P437" s="195"/>
      <c r="Q437" s="195"/>
      <c r="R437" s="195"/>
      <c r="S437" s="195"/>
      <c r="T437" s="196"/>
      <c r="AT437" s="190" t="s">
        <v>209</v>
      </c>
      <c r="AU437" s="190" t="s">
        <v>82</v>
      </c>
      <c r="AV437" s="14" t="s">
        <v>82</v>
      </c>
      <c r="AW437" s="14" t="s">
        <v>30</v>
      </c>
      <c r="AX437" s="14" t="s">
        <v>73</v>
      </c>
      <c r="AY437" s="190" t="s">
        <v>200</v>
      </c>
    </row>
    <row r="438" spans="1:65" s="15" customFormat="1" ht="11.25">
      <c r="B438" s="197"/>
      <c r="D438" s="182" t="s">
        <v>209</v>
      </c>
      <c r="E438" s="198" t="s">
        <v>1</v>
      </c>
      <c r="F438" s="199" t="s">
        <v>214</v>
      </c>
      <c r="H438" s="200">
        <v>9.375</v>
      </c>
      <c r="I438" s="201"/>
      <c r="L438" s="197"/>
      <c r="M438" s="202"/>
      <c r="N438" s="203"/>
      <c r="O438" s="203"/>
      <c r="P438" s="203"/>
      <c r="Q438" s="203"/>
      <c r="R438" s="203"/>
      <c r="S438" s="203"/>
      <c r="T438" s="204"/>
      <c r="AT438" s="198" t="s">
        <v>209</v>
      </c>
      <c r="AU438" s="198" t="s">
        <v>82</v>
      </c>
      <c r="AV438" s="15" t="s">
        <v>207</v>
      </c>
      <c r="AW438" s="15" t="s">
        <v>30</v>
      </c>
      <c r="AX438" s="15" t="s">
        <v>80</v>
      </c>
      <c r="AY438" s="198" t="s">
        <v>200</v>
      </c>
    </row>
    <row r="439" spans="1:65" s="2" customFormat="1" ht="33" customHeight="1">
      <c r="A439" s="33"/>
      <c r="B439" s="167"/>
      <c r="C439" s="168" t="s">
        <v>521</v>
      </c>
      <c r="D439" s="168" t="s">
        <v>202</v>
      </c>
      <c r="E439" s="169" t="s">
        <v>2065</v>
      </c>
      <c r="F439" s="170" t="s">
        <v>2066</v>
      </c>
      <c r="G439" s="171" t="s">
        <v>205</v>
      </c>
      <c r="H439" s="172">
        <v>3.125</v>
      </c>
      <c r="I439" s="173"/>
      <c r="J439" s="174">
        <f>ROUND(I439*H439,2)</f>
        <v>0</v>
      </c>
      <c r="K439" s="170" t="s">
        <v>1</v>
      </c>
      <c r="L439" s="34"/>
      <c r="M439" s="175" t="s">
        <v>1</v>
      </c>
      <c r="N439" s="176" t="s">
        <v>38</v>
      </c>
      <c r="O439" s="59"/>
      <c r="P439" s="177">
        <f>O439*H439</f>
        <v>0</v>
      </c>
      <c r="Q439" s="177">
        <v>0.26375999999999999</v>
      </c>
      <c r="R439" s="177">
        <f>Q439*H439</f>
        <v>0.82424999999999993</v>
      </c>
      <c r="S439" s="177">
        <v>0</v>
      </c>
      <c r="T439" s="178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79" t="s">
        <v>207</v>
      </c>
      <c r="AT439" s="179" t="s">
        <v>202</v>
      </c>
      <c r="AU439" s="179" t="s">
        <v>82</v>
      </c>
      <c r="AY439" s="18" t="s">
        <v>200</v>
      </c>
      <c r="BE439" s="180">
        <f>IF(N439="základní",J439,0)</f>
        <v>0</v>
      </c>
      <c r="BF439" s="180">
        <f>IF(N439="snížená",J439,0)</f>
        <v>0</v>
      </c>
      <c r="BG439" s="180">
        <f>IF(N439="zákl. přenesená",J439,0)</f>
        <v>0</v>
      </c>
      <c r="BH439" s="180">
        <f>IF(N439="sníž. přenesená",J439,0)</f>
        <v>0</v>
      </c>
      <c r="BI439" s="180">
        <f>IF(N439="nulová",J439,0)</f>
        <v>0</v>
      </c>
      <c r="BJ439" s="18" t="s">
        <v>80</v>
      </c>
      <c r="BK439" s="180">
        <f>ROUND(I439*H439,2)</f>
        <v>0</v>
      </c>
      <c r="BL439" s="18" t="s">
        <v>207</v>
      </c>
      <c r="BM439" s="179" t="s">
        <v>2067</v>
      </c>
    </row>
    <row r="440" spans="1:65" s="13" customFormat="1" ht="22.5">
      <c r="B440" s="181"/>
      <c r="D440" s="182" t="s">
        <v>209</v>
      </c>
      <c r="E440" s="183" t="s">
        <v>1</v>
      </c>
      <c r="F440" s="184" t="s">
        <v>1090</v>
      </c>
      <c r="H440" s="183" t="s">
        <v>1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3" t="s">
        <v>209</v>
      </c>
      <c r="AU440" s="183" t="s">
        <v>82</v>
      </c>
      <c r="AV440" s="13" t="s">
        <v>80</v>
      </c>
      <c r="AW440" s="13" t="s">
        <v>30</v>
      </c>
      <c r="AX440" s="13" t="s">
        <v>73</v>
      </c>
      <c r="AY440" s="183" t="s">
        <v>200</v>
      </c>
    </row>
    <row r="441" spans="1:65" s="13" customFormat="1" ht="11.25">
      <c r="B441" s="181"/>
      <c r="D441" s="182" t="s">
        <v>209</v>
      </c>
      <c r="E441" s="183" t="s">
        <v>1</v>
      </c>
      <c r="F441" s="184" t="s">
        <v>1920</v>
      </c>
      <c r="H441" s="183" t="s">
        <v>1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3" t="s">
        <v>209</v>
      </c>
      <c r="AU441" s="183" t="s">
        <v>82</v>
      </c>
      <c r="AV441" s="13" t="s">
        <v>80</v>
      </c>
      <c r="AW441" s="13" t="s">
        <v>30</v>
      </c>
      <c r="AX441" s="13" t="s">
        <v>73</v>
      </c>
      <c r="AY441" s="183" t="s">
        <v>200</v>
      </c>
    </row>
    <row r="442" spans="1:65" s="13" customFormat="1" ht="11.25">
      <c r="B442" s="181"/>
      <c r="D442" s="182" t="s">
        <v>209</v>
      </c>
      <c r="E442" s="183" t="s">
        <v>1</v>
      </c>
      <c r="F442" s="184" t="s">
        <v>2063</v>
      </c>
      <c r="H442" s="183" t="s">
        <v>1</v>
      </c>
      <c r="I442" s="185"/>
      <c r="L442" s="181"/>
      <c r="M442" s="186"/>
      <c r="N442" s="187"/>
      <c r="O442" s="187"/>
      <c r="P442" s="187"/>
      <c r="Q442" s="187"/>
      <c r="R442" s="187"/>
      <c r="S442" s="187"/>
      <c r="T442" s="188"/>
      <c r="AT442" s="183" t="s">
        <v>209</v>
      </c>
      <c r="AU442" s="183" t="s">
        <v>82</v>
      </c>
      <c r="AV442" s="13" t="s">
        <v>80</v>
      </c>
      <c r="AW442" s="13" t="s">
        <v>30</v>
      </c>
      <c r="AX442" s="13" t="s">
        <v>73</v>
      </c>
      <c r="AY442" s="183" t="s">
        <v>200</v>
      </c>
    </row>
    <row r="443" spans="1:65" s="14" customFormat="1" ht="11.25">
      <c r="B443" s="189"/>
      <c r="D443" s="182" t="s">
        <v>209</v>
      </c>
      <c r="E443" s="190" t="s">
        <v>1</v>
      </c>
      <c r="F443" s="191" t="s">
        <v>1921</v>
      </c>
      <c r="H443" s="192">
        <v>3.125</v>
      </c>
      <c r="I443" s="193"/>
      <c r="L443" s="189"/>
      <c r="M443" s="194"/>
      <c r="N443" s="195"/>
      <c r="O443" s="195"/>
      <c r="P443" s="195"/>
      <c r="Q443" s="195"/>
      <c r="R443" s="195"/>
      <c r="S443" s="195"/>
      <c r="T443" s="196"/>
      <c r="AT443" s="190" t="s">
        <v>209</v>
      </c>
      <c r="AU443" s="190" t="s">
        <v>82</v>
      </c>
      <c r="AV443" s="14" t="s">
        <v>82</v>
      </c>
      <c r="AW443" s="14" t="s">
        <v>30</v>
      </c>
      <c r="AX443" s="14" t="s">
        <v>73</v>
      </c>
      <c r="AY443" s="190" t="s">
        <v>200</v>
      </c>
    </row>
    <row r="444" spans="1:65" s="15" customFormat="1" ht="11.25">
      <c r="B444" s="197"/>
      <c r="D444" s="182" t="s">
        <v>209</v>
      </c>
      <c r="E444" s="198" t="s">
        <v>1</v>
      </c>
      <c r="F444" s="199" t="s">
        <v>214</v>
      </c>
      <c r="H444" s="200">
        <v>3.125</v>
      </c>
      <c r="I444" s="201"/>
      <c r="L444" s="197"/>
      <c r="M444" s="202"/>
      <c r="N444" s="203"/>
      <c r="O444" s="203"/>
      <c r="P444" s="203"/>
      <c r="Q444" s="203"/>
      <c r="R444" s="203"/>
      <c r="S444" s="203"/>
      <c r="T444" s="204"/>
      <c r="AT444" s="198" t="s">
        <v>209</v>
      </c>
      <c r="AU444" s="198" t="s">
        <v>82</v>
      </c>
      <c r="AV444" s="15" t="s">
        <v>207</v>
      </c>
      <c r="AW444" s="15" t="s">
        <v>30</v>
      </c>
      <c r="AX444" s="15" t="s">
        <v>80</v>
      </c>
      <c r="AY444" s="198" t="s">
        <v>200</v>
      </c>
    </row>
    <row r="445" spans="1:65" s="2" customFormat="1" ht="44.25" customHeight="1">
      <c r="A445" s="33"/>
      <c r="B445" s="167"/>
      <c r="C445" s="168" t="s">
        <v>526</v>
      </c>
      <c r="D445" s="168" t="s">
        <v>202</v>
      </c>
      <c r="E445" s="169" t="s">
        <v>1095</v>
      </c>
      <c r="F445" s="170" t="s">
        <v>1096</v>
      </c>
      <c r="G445" s="171" t="s">
        <v>205</v>
      </c>
      <c r="H445" s="172">
        <v>9.375</v>
      </c>
      <c r="I445" s="173"/>
      <c r="J445" s="174">
        <f>ROUND(I445*H445,2)</f>
        <v>0</v>
      </c>
      <c r="K445" s="170" t="s">
        <v>1</v>
      </c>
      <c r="L445" s="34"/>
      <c r="M445" s="175" t="s">
        <v>1</v>
      </c>
      <c r="N445" s="176" t="s">
        <v>38</v>
      </c>
      <c r="O445" s="59"/>
      <c r="P445" s="177">
        <f>O445*H445</f>
        <v>0</v>
      </c>
      <c r="Q445" s="177">
        <v>0</v>
      </c>
      <c r="R445" s="177">
        <f>Q445*H445</f>
        <v>0</v>
      </c>
      <c r="S445" s="177">
        <v>0</v>
      </c>
      <c r="T445" s="178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9" t="s">
        <v>207</v>
      </c>
      <c r="AT445" s="179" t="s">
        <v>202</v>
      </c>
      <c r="AU445" s="179" t="s">
        <v>82</v>
      </c>
      <c r="AY445" s="18" t="s">
        <v>200</v>
      </c>
      <c r="BE445" s="180">
        <f>IF(N445="základní",J445,0)</f>
        <v>0</v>
      </c>
      <c r="BF445" s="180">
        <f>IF(N445="snížená",J445,0)</f>
        <v>0</v>
      </c>
      <c r="BG445" s="180">
        <f>IF(N445="zákl. přenesená",J445,0)</f>
        <v>0</v>
      </c>
      <c r="BH445" s="180">
        <f>IF(N445="sníž. přenesená",J445,0)</f>
        <v>0</v>
      </c>
      <c r="BI445" s="180">
        <f>IF(N445="nulová",J445,0)</f>
        <v>0</v>
      </c>
      <c r="BJ445" s="18" t="s">
        <v>80</v>
      </c>
      <c r="BK445" s="180">
        <f>ROUND(I445*H445,2)</f>
        <v>0</v>
      </c>
      <c r="BL445" s="18" t="s">
        <v>207</v>
      </c>
      <c r="BM445" s="179" t="s">
        <v>2068</v>
      </c>
    </row>
    <row r="446" spans="1:65" s="13" customFormat="1" ht="22.5">
      <c r="B446" s="181"/>
      <c r="D446" s="182" t="s">
        <v>209</v>
      </c>
      <c r="E446" s="183" t="s">
        <v>1</v>
      </c>
      <c r="F446" s="184" t="s">
        <v>1090</v>
      </c>
      <c r="H446" s="183" t="s">
        <v>1</v>
      </c>
      <c r="I446" s="185"/>
      <c r="L446" s="181"/>
      <c r="M446" s="186"/>
      <c r="N446" s="187"/>
      <c r="O446" s="187"/>
      <c r="P446" s="187"/>
      <c r="Q446" s="187"/>
      <c r="R446" s="187"/>
      <c r="S446" s="187"/>
      <c r="T446" s="188"/>
      <c r="AT446" s="183" t="s">
        <v>209</v>
      </c>
      <c r="AU446" s="183" t="s">
        <v>82</v>
      </c>
      <c r="AV446" s="13" t="s">
        <v>80</v>
      </c>
      <c r="AW446" s="13" t="s">
        <v>30</v>
      </c>
      <c r="AX446" s="13" t="s">
        <v>73</v>
      </c>
      <c r="AY446" s="183" t="s">
        <v>200</v>
      </c>
    </row>
    <row r="447" spans="1:65" s="13" customFormat="1" ht="11.25">
      <c r="B447" s="181"/>
      <c r="D447" s="182" t="s">
        <v>209</v>
      </c>
      <c r="E447" s="183" t="s">
        <v>1</v>
      </c>
      <c r="F447" s="184" t="s">
        <v>1104</v>
      </c>
      <c r="H447" s="183" t="s">
        <v>1</v>
      </c>
      <c r="I447" s="185"/>
      <c r="L447" s="181"/>
      <c r="M447" s="186"/>
      <c r="N447" s="187"/>
      <c r="O447" s="187"/>
      <c r="P447" s="187"/>
      <c r="Q447" s="187"/>
      <c r="R447" s="187"/>
      <c r="S447" s="187"/>
      <c r="T447" s="188"/>
      <c r="AT447" s="183" t="s">
        <v>209</v>
      </c>
      <c r="AU447" s="183" t="s">
        <v>82</v>
      </c>
      <c r="AV447" s="13" t="s">
        <v>80</v>
      </c>
      <c r="AW447" s="13" t="s">
        <v>30</v>
      </c>
      <c r="AX447" s="13" t="s">
        <v>73</v>
      </c>
      <c r="AY447" s="183" t="s">
        <v>200</v>
      </c>
    </row>
    <row r="448" spans="1:65" s="13" customFormat="1" ht="11.25">
      <c r="B448" s="181"/>
      <c r="D448" s="182" t="s">
        <v>209</v>
      </c>
      <c r="E448" s="183" t="s">
        <v>1</v>
      </c>
      <c r="F448" s="184" t="s">
        <v>1091</v>
      </c>
      <c r="H448" s="183" t="s">
        <v>1</v>
      </c>
      <c r="I448" s="185"/>
      <c r="L448" s="181"/>
      <c r="M448" s="186"/>
      <c r="N448" s="187"/>
      <c r="O448" s="187"/>
      <c r="P448" s="187"/>
      <c r="Q448" s="187"/>
      <c r="R448" s="187"/>
      <c r="S448" s="187"/>
      <c r="T448" s="188"/>
      <c r="AT448" s="183" t="s">
        <v>209</v>
      </c>
      <c r="AU448" s="183" t="s">
        <v>82</v>
      </c>
      <c r="AV448" s="13" t="s">
        <v>80</v>
      </c>
      <c r="AW448" s="13" t="s">
        <v>30</v>
      </c>
      <c r="AX448" s="13" t="s">
        <v>73</v>
      </c>
      <c r="AY448" s="183" t="s">
        <v>200</v>
      </c>
    </row>
    <row r="449" spans="1:65" s="14" customFormat="1" ht="11.25">
      <c r="B449" s="189"/>
      <c r="D449" s="182" t="s">
        <v>209</v>
      </c>
      <c r="E449" s="190" t="s">
        <v>1</v>
      </c>
      <c r="F449" s="191" t="s">
        <v>901</v>
      </c>
      <c r="H449" s="192">
        <v>6.25</v>
      </c>
      <c r="I449" s="193"/>
      <c r="L449" s="189"/>
      <c r="M449" s="194"/>
      <c r="N449" s="195"/>
      <c r="O449" s="195"/>
      <c r="P449" s="195"/>
      <c r="Q449" s="195"/>
      <c r="R449" s="195"/>
      <c r="S449" s="195"/>
      <c r="T449" s="196"/>
      <c r="AT449" s="190" t="s">
        <v>209</v>
      </c>
      <c r="AU449" s="190" t="s">
        <v>82</v>
      </c>
      <c r="AV449" s="14" t="s">
        <v>82</v>
      </c>
      <c r="AW449" s="14" t="s">
        <v>30</v>
      </c>
      <c r="AX449" s="14" t="s">
        <v>73</v>
      </c>
      <c r="AY449" s="190" t="s">
        <v>200</v>
      </c>
    </row>
    <row r="450" spans="1:65" s="13" customFormat="1" ht="11.25">
      <c r="B450" s="181"/>
      <c r="D450" s="182" t="s">
        <v>209</v>
      </c>
      <c r="E450" s="183" t="s">
        <v>1</v>
      </c>
      <c r="F450" s="184" t="s">
        <v>1920</v>
      </c>
      <c r="H450" s="183" t="s">
        <v>1</v>
      </c>
      <c r="I450" s="185"/>
      <c r="L450" s="181"/>
      <c r="M450" s="186"/>
      <c r="N450" s="187"/>
      <c r="O450" s="187"/>
      <c r="P450" s="187"/>
      <c r="Q450" s="187"/>
      <c r="R450" s="187"/>
      <c r="S450" s="187"/>
      <c r="T450" s="188"/>
      <c r="AT450" s="183" t="s">
        <v>209</v>
      </c>
      <c r="AU450" s="183" t="s">
        <v>82</v>
      </c>
      <c r="AV450" s="13" t="s">
        <v>80</v>
      </c>
      <c r="AW450" s="13" t="s">
        <v>30</v>
      </c>
      <c r="AX450" s="13" t="s">
        <v>73</v>
      </c>
      <c r="AY450" s="183" t="s">
        <v>200</v>
      </c>
    </row>
    <row r="451" spans="1:65" s="13" customFormat="1" ht="11.25">
      <c r="B451" s="181"/>
      <c r="D451" s="182" t="s">
        <v>209</v>
      </c>
      <c r="E451" s="183" t="s">
        <v>1</v>
      </c>
      <c r="F451" s="184" t="s">
        <v>2062</v>
      </c>
      <c r="H451" s="183" t="s">
        <v>1</v>
      </c>
      <c r="I451" s="185"/>
      <c r="L451" s="181"/>
      <c r="M451" s="186"/>
      <c r="N451" s="187"/>
      <c r="O451" s="187"/>
      <c r="P451" s="187"/>
      <c r="Q451" s="187"/>
      <c r="R451" s="187"/>
      <c r="S451" s="187"/>
      <c r="T451" s="188"/>
      <c r="AT451" s="183" t="s">
        <v>209</v>
      </c>
      <c r="AU451" s="183" t="s">
        <v>82</v>
      </c>
      <c r="AV451" s="13" t="s">
        <v>80</v>
      </c>
      <c r="AW451" s="13" t="s">
        <v>30</v>
      </c>
      <c r="AX451" s="13" t="s">
        <v>73</v>
      </c>
      <c r="AY451" s="183" t="s">
        <v>200</v>
      </c>
    </row>
    <row r="452" spans="1:65" s="14" customFormat="1" ht="11.25">
      <c r="B452" s="189"/>
      <c r="D452" s="182" t="s">
        <v>209</v>
      </c>
      <c r="E452" s="190" t="s">
        <v>1</v>
      </c>
      <c r="F452" s="191" t="s">
        <v>1921</v>
      </c>
      <c r="H452" s="192">
        <v>3.125</v>
      </c>
      <c r="I452" s="193"/>
      <c r="L452" s="189"/>
      <c r="M452" s="194"/>
      <c r="N452" s="195"/>
      <c r="O452" s="195"/>
      <c r="P452" s="195"/>
      <c r="Q452" s="195"/>
      <c r="R452" s="195"/>
      <c r="S452" s="195"/>
      <c r="T452" s="196"/>
      <c r="AT452" s="190" t="s">
        <v>209</v>
      </c>
      <c r="AU452" s="190" t="s">
        <v>82</v>
      </c>
      <c r="AV452" s="14" t="s">
        <v>82</v>
      </c>
      <c r="AW452" s="14" t="s">
        <v>30</v>
      </c>
      <c r="AX452" s="14" t="s">
        <v>73</v>
      </c>
      <c r="AY452" s="190" t="s">
        <v>200</v>
      </c>
    </row>
    <row r="453" spans="1:65" s="15" customFormat="1" ht="11.25">
      <c r="B453" s="197"/>
      <c r="D453" s="182" t="s">
        <v>209</v>
      </c>
      <c r="E453" s="198" t="s">
        <v>1</v>
      </c>
      <c r="F453" s="199" t="s">
        <v>214</v>
      </c>
      <c r="H453" s="200">
        <v>9.375</v>
      </c>
      <c r="I453" s="201"/>
      <c r="L453" s="197"/>
      <c r="M453" s="202"/>
      <c r="N453" s="203"/>
      <c r="O453" s="203"/>
      <c r="P453" s="203"/>
      <c r="Q453" s="203"/>
      <c r="R453" s="203"/>
      <c r="S453" s="203"/>
      <c r="T453" s="204"/>
      <c r="AT453" s="198" t="s">
        <v>209</v>
      </c>
      <c r="AU453" s="198" t="s">
        <v>82</v>
      </c>
      <c r="AV453" s="15" t="s">
        <v>207</v>
      </c>
      <c r="AW453" s="15" t="s">
        <v>30</v>
      </c>
      <c r="AX453" s="15" t="s">
        <v>80</v>
      </c>
      <c r="AY453" s="198" t="s">
        <v>200</v>
      </c>
    </row>
    <row r="454" spans="1:65" s="2" customFormat="1" ht="33" customHeight="1">
      <c r="A454" s="33"/>
      <c r="B454" s="167"/>
      <c r="C454" s="168" t="s">
        <v>532</v>
      </c>
      <c r="D454" s="168" t="s">
        <v>202</v>
      </c>
      <c r="E454" s="169" t="s">
        <v>574</v>
      </c>
      <c r="F454" s="170" t="s">
        <v>1098</v>
      </c>
      <c r="G454" s="171" t="s">
        <v>205</v>
      </c>
      <c r="H454" s="172">
        <v>9.375</v>
      </c>
      <c r="I454" s="173"/>
      <c r="J454" s="174">
        <f>ROUND(I454*H454,2)</f>
        <v>0</v>
      </c>
      <c r="K454" s="170" t="s">
        <v>1</v>
      </c>
      <c r="L454" s="34"/>
      <c r="M454" s="175" t="s">
        <v>1</v>
      </c>
      <c r="N454" s="176" t="s">
        <v>38</v>
      </c>
      <c r="O454" s="59"/>
      <c r="P454" s="177">
        <f>O454*H454</f>
        <v>0</v>
      </c>
      <c r="Q454" s="177">
        <v>0</v>
      </c>
      <c r="R454" s="177">
        <f>Q454*H454</f>
        <v>0</v>
      </c>
      <c r="S454" s="177">
        <v>0</v>
      </c>
      <c r="T454" s="178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9" t="s">
        <v>207</v>
      </c>
      <c r="AT454" s="179" t="s">
        <v>202</v>
      </c>
      <c r="AU454" s="179" t="s">
        <v>82</v>
      </c>
      <c r="AY454" s="18" t="s">
        <v>200</v>
      </c>
      <c r="BE454" s="180">
        <f>IF(N454="základní",J454,0)</f>
        <v>0</v>
      </c>
      <c r="BF454" s="180">
        <f>IF(N454="snížená",J454,0)</f>
        <v>0</v>
      </c>
      <c r="BG454" s="180">
        <f>IF(N454="zákl. přenesená",J454,0)</f>
        <v>0</v>
      </c>
      <c r="BH454" s="180">
        <f>IF(N454="sníž. přenesená",J454,0)</f>
        <v>0</v>
      </c>
      <c r="BI454" s="180">
        <f>IF(N454="nulová",J454,0)</f>
        <v>0</v>
      </c>
      <c r="BJ454" s="18" t="s">
        <v>80</v>
      </c>
      <c r="BK454" s="180">
        <f>ROUND(I454*H454,2)</f>
        <v>0</v>
      </c>
      <c r="BL454" s="18" t="s">
        <v>207</v>
      </c>
      <c r="BM454" s="179" t="s">
        <v>2069</v>
      </c>
    </row>
    <row r="455" spans="1:65" s="13" customFormat="1" ht="22.5">
      <c r="B455" s="181"/>
      <c r="D455" s="182" t="s">
        <v>209</v>
      </c>
      <c r="E455" s="183" t="s">
        <v>1</v>
      </c>
      <c r="F455" s="184" t="s">
        <v>1090</v>
      </c>
      <c r="H455" s="183" t="s">
        <v>1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3" t="s">
        <v>209</v>
      </c>
      <c r="AU455" s="183" t="s">
        <v>82</v>
      </c>
      <c r="AV455" s="13" t="s">
        <v>80</v>
      </c>
      <c r="AW455" s="13" t="s">
        <v>30</v>
      </c>
      <c r="AX455" s="13" t="s">
        <v>73</v>
      </c>
      <c r="AY455" s="183" t="s">
        <v>200</v>
      </c>
    </row>
    <row r="456" spans="1:65" s="13" customFormat="1" ht="11.25">
      <c r="B456" s="181"/>
      <c r="D456" s="182" t="s">
        <v>209</v>
      </c>
      <c r="E456" s="183" t="s">
        <v>1</v>
      </c>
      <c r="F456" s="184" t="s">
        <v>1104</v>
      </c>
      <c r="H456" s="183" t="s">
        <v>1</v>
      </c>
      <c r="I456" s="185"/>
      <c r="L456" s="181"/>
      <c r="M456" s="186"/>
      <c r="N456" s="187"/>
      <c r="O456" s="187"/>
      <c r="P456" s="187"/>
      <c r="Q456" s="187"/>
      <c r="R456" s="187"/>
      <c r="S456" s="187"/>
      <c r="T456" s="188"/>
      <c r="AT456" s="183" t="s">
        <v>209</v>
      </c>
      <c r="AU456" s="183" t="s">
        <v>82</v>
      </c>
      <c r="AV456" s="13" t="s">
        <v>80</v>
      </c>
      <c r="AW456" s="13" t="s">
        <v>30</v>
      </c>
      <c r="AX456" s="13" t="s">
        <v>73</v>
      </c>
      <c r="AY456" s="183" t="s">
        <v>200</v>
      </c>
    </row>
    <row r="457" spans="1:65" s="13" customFormat="1" ht="11.25">
      <c r="B457" s="181"/>
      <c r="D457" s="182" t="s">
        <v>209</v>
      </c>
      <c r="E457" s="183" t="s">
        <v>1</v>
      </c>
      <c r="F457" s="184" t="s">
        <v>1091</v>
      </c>
      <c r="H457" s="183" t="s">
        <v>1</v>
      </c>
      <c r="I457" s="185"/>
      <c r="L457" s="181"/>
      <c r="M457" s="186"/>
      <c r="N457" s="187"/>
      <c r="O457" s="187"/>
      <c r="P457" s="187"/>
      <c r="Q457" s="187"/>
      <c r="R457" s="187"/>
      <c r="S457" s="187"/>
      <c r="T457" s="188"/>
      <c r="AT457" s="183" t="s">
        <v>209</v>
      </c>
      <c r="AU457" s="183" t="s">
        <v>82</v>
      </c>
      <c r="AV457" s="13" t="s">
        <v>80</v>
      </c>
      <c r="AW457" s="13" t="s">
        <v>30</v>
      </c>
      <c r="AX457" s="13" t="s">
        <v>73</v>
      </c>
      <c r="AY457" s="183" t="s">
        <v>200</v>
      </c>
    </row>
    <row r="458" spans="1:65" s="14" customFormat="1" ht="11.25">
      <c r="B458" s="189"/>
      <c r="D458" s="182" t="s">
        <v>209</v>
      </c>
      <c r="E458" s="190" t="s">
        <v>1</v>
      </c>
      <c r="F458" s="191" t="s">
        <v>901</v>
      </c>
      <c r="H458" s="192">
        <v>6.25</v>
      </c>
      <c r="I458" s="193"/>
      <c r="L458" s="189"/>
      <c r="M458" s="194"/>
      <c r="N458" s="195"/>
      <c r="O458" s="195"/>
      <c r="P458" s="195"/>
      <c r="Q458" s="195"/>
      <c r="R458" s="195"/>
      <c r="S458" s="195"/>
      <c r="T458" s="196"/>
      <c r="AT458" s="190" t="s">
        <v>209</v>
      </c>
      <c r="AU458" s="190" t="s">
        <v>82</v>
      </c>
      <c r="AV458" s="14" t="s">
        <v>82</v>
      </c>
      <c r="AW458" s="14" t="s">
        <v>30</v>
      </c>
      <c r="AX458" s="14" t="s">
        <v>73</v>
      </c>
      <c r="AY458" s="190" t="s">
        <v>200</v>
      </c>
    </row>
    <row r="459" spans="1:65" s="13" customFormat="1" ht="11.25">
      <c r="B459" s="181"/>
      <c r="D459" s="182" t="s">
        <v>209</v>
      </c>
      <c r="E459" s="183" t="s">
        <v>1</v>
      </c>
      <c r="F459" s="184" t="s">
        <v>1920</v>
      </c>
      <c r="H459" s="183" t="s">
        <v>1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3" t="s">
        <v>209</v>
      </c>
      <c r="AU459" s="183" t="s">
        <v>82</v>
      </c>
      <c r="AV459" s="13" t="s">
        <v>80</v>
      </c>
      <c r="AW459" s="13" t="s">
        <v>30</v>
      </c>
      <c r="AX459" s="13" t="s">
        <v>73</v>
      </c>
      <c r="AY459" s="183" t="s">
        <v>200</v>
      </c>
    </row>
    <row r="460" spans="1:65" s="13" customFormat="1" ht="11.25">
      <c r="B460" s="181"/>
      <c r="D460" s="182" t="s">
        <v>209</v>
      </c>
      <c r="E460" s="183" t="s">
        <v>1</v>
      </c>
      <c r="F460" s="184" t="s">
        <v>2062</v>
      </c>
      <c r="H460" s="183" t="s">
        <v>1</v>
      </c>
      <c r="I460" s="185"/>
      <c r="L460" s="181"/>
      <c r="M460" s="186"/>
      <c r="N460" s="187"/>
      <c r="O460" s="187"/>
      <c r="P460" s="187"/>
      <c r="Q460" s="187"/>
      <c r="R460" s="187"/>
      <c r="S460" s="187"/>
      <c r="T460" s="188"/>
      <c r="AT460" s="183" t="s">
        <v>209</v>
      </c>
      <c r="AU460" s="183" t="s">
        <v>82</v>
      </c>
      <c r="AV460" s="13" t="s">
        <v>80</v>
      </c>
      <c r="AW460" s="13" t="s">
        <v>30</v>
      </c>
      <c r="AX460" s="13" t="s">
        <v>73</v>
      </c>
      <c r="AY460" s="183" t="s">
        <v>200</v>
      </c>
    </row>
    <row r="461" spans="1:65" s="14" customFormat="1" ht="11.25">
      <c r="B461" s="189"/>
      <c r="D461" s="182" t="s">
        <v>209</v>
      </c>
      <c r="E461" s="190" t="s">
        <v>1</v>
      </c>
      <c r="F461" s="191" t="s">
        <v>1921</v>
      </c>
      <c r="H461" s="192">
        <v>3.125</v>
      </c>
      <c r="I461" s="193"/>
      <c r="L461" s="189"/>
      <c r="M461" s="194"/>
      <c r="N461" s="195"/>
      <c r="O461" s="195"/>
      <c r="P461" s="195"/>
      <c r="Q461" s="195"/>
      <c r="R461" s="195"/>
      <c r="S461" s="195"/>
      <c r="T461" s="196"/>
      <c r="AT461" s="190" t="s">
        <v>209</v>
      </c>
      <c r="AU461" s="190" t="s">
        <v>82</v>
      </c>
      <c r="AV461" s="14" t="s">
        <v>82</v>
      </c>
      <c r="AW461" s="14" t="s">
        <v>30</v>
      </c>
      <c r="AX461" s="14" t="s">
        <v>73</v>
      </c>
      <c r="AY461" s="190" t="s">
        <v>200</v>
      </c>
    </row>
    <row r="462" spans="1:65" s="15" customFormat="1" ht="11.25">
      <c r="B462" s="197"/>
      <c r="D462" s="182" t="s">
        <v>209</v>
      </c>
      <c r="E462" s="198" t="s">
        <v>1</v>
      </c>
      <c r="F462" s="199" t="s">
        <v>214</v>
      </c>
      <c r="H462" s="200">
        <v>9.375</v>
      </c>
      <c r="I462" s="201"/>
      <c r="L462" s="197"/>
      <c r="M462" s="202"/>
      <c r="N462" s="203"/>
      <c r="O462" s="203"/>
      <c r="P462" s="203"/>
      <c r="Q462" s="203"/>
      <c r="R462" s="203"/>
      <c r="S462" s="203"/>
      <c r="T462" s="204"/>
      <c r="AT462" s="198" t="s">
        <v>209</v>
      </c>
      <c r="AU462" s="198" t="s">
        <v>82</v>
      </c>
      <c r="AV462" s="15" t="s">
        <v>207</v>
      </c>
      <c r="AW462" s="15" t="s">
        <v>30</v>
      </c>
      <c r="AX462" s="15" t="s">
        <v>80</v>
      </c>
      <c r="AY462" s="198" t="s">
        <v>200</v>
      </c>
    </row>
    <row r="463" spans="1:65" s="2" customFormat="1" ht="21.75" customHeight="1">
      <c r="A463" s="33"/>
      <c r="B463" s="167"/>
      <c r="C463" s="168" t="s">
        <v>537</v>
      </c>
      <c r="D463" s="168" t="s">
        <v>202</v>
      </c>
      <c r="E463" s="169" t="s">
        <v>1100</v>
      </c>
      <c r="F463" s="170" t="s">
        <v>1101</v>
      </c>
      <c r="G463" s="171" t="s">
        <v>205</v>
      </c>
      <c r="H463" s="172">
        <v>18.75</v>
      </c>
      <c r="I463" s="173"/>
      <c r="J463" s="174">
        <f>ROUND(I463*H463,2)</f>
        <v>0</v>
      </c>
      <c r="K463" s="170" t="s">
        <v>1</v>
      </c>
      <c r="L463" s="34"/>
      <c r="M463" s="175" t="s">
        <v>1</v>
      </c>
      <c r="N463" s="176" t="s">
        <v>38</v>
      </c>
      <c r="O463" s="59"/>
      <c r="P463" s="177">
        <f>O463*H463</f>
        <v>0</v>
      </c>
      <c r="Q463" s="177">
        <v>0</v>
      </c>
      <c r="R463" s="177">
        <f>Q463*H463</f>
        <v>0</v>
      </c>
      <c r="S463" s="177">
        <v>0</v>
      </c>
      <c r="T463" s="178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9" t="s">
        <v>207</v>
      </c>
      <c r="AT463" s="179" t="s">
        <v>202</v>
      </c>
      <c r="AU463" s="179" t="s">
        <v>82</v>
      </c>
      <c r="AY463" s="18" t="s">
        <v>200</v>
      </c>
      <c r="BE463" s="180">
        <f>IF(N463="základní",J463,0)</f>
        <v>0</v>
      </c>
      <c r="BF463" s="180">
        <f>IF(N463="snížená",J463,0)</f>
        <v>0</v>
      </c>
      <c r="BG463" s="180">
        <f>IF(N463="zákl. přenesená",J463,0)</f>
        <v>0</v>
      </c>
      <c r="BH463" s="180">
        <f>IF(N463="sníž. přenesená",J463,0)</f>
        <v>0</v>
      </c>
      <c r="BI463" s="180">
        <f>IF(N463="nulová",J463,0)</f>
        <v>0</v>
      </c>
      <c r="BJ463" s="18" t="s">
        <v>80</v>
      </c>
      <c r="BK463" s="180">
        <f>ROUND(I463*H463,2)</f>
        <v>0</v>
      </c>
      <c r="BL463" s="18" t="s">
        <v>207</v>
      </c>
      <c r="BM463" s="179" t="s">
        <v>2070</v>
      </c>
    </row>
    <row r="464" spans="1:65" s="13" customFormat="1" ht="22.5">
      <c r="B464" s="181"/>
      <c r="D464" s="182" t="s">
        <v>209</v>
      </c>
      <c r="E464" s="183" t="s">
        <v>1</v>
      </c>
      <c r="F464" s="184" t="s">
        <v>1090</v>
      </c>
      <c r="H464" s="183" t="s">
        <v>1</v>
      </c>
      <c r="I464" s="185"/>
      <c r="L464" s="181"/>
      <c r="M464" s="186"/>
      <c r="N464" s="187"/>
      <c r="O464" s="187"/>
      <c r="P464" s="187"/>
      <c r="Q464" s="187"/>
      <c r="R464" s="187"/>
      <c r="S464" s="187"/>
      <c r="T464" s="188"/>
      <c r="AT464" s="183" t="s">
        <v>209</v>
      </c>
      <c r="AU464" s="183" t="s">
        <v>82</v>
      </c>
      <c r="AV464" s="13" t="s">
        <v>80</v>
      </c>
      <c r="AW464" s="13" t="s">
        <v>30</v>
      </c>
      <c r="AX464" s="13" t="s">
        <v>73</v>
      </c>
      <c r="AY464" s="183" t="s">
        <v>200</v>
      </c>
    </row>
    <row r="465" spans="1:65" s="13" customFormat="1" ht="11.25">
      <c r="B465" s="181"/>
      <c r="D465" s="182" t="s">
        <v>209</v>
      </c>
      <c r="E465" s="183" t="s">
        <v>1</v>
      </c>
      <c r="F465" s="184" t="s">
        <v>1104</v>
      </c>
      <c r="H465" s="183" t="s">
        <v>1</v>
      </c>
      <c r="I465" s="185"/>
      <c r="L465" s="181"/>
      <c r="M465" s="186"/>
      <c r="N465" s="187"/>
      <c r="O465" s="187"/>
      <c r="P465" s="187"/>
      <c r="Q465" s="187"/>
      <c r="R465" s="187"/>
      <c r="S465" s="187"/>
      <c r="T465" s="188"/>
      <c r="AT465" s="183" t="s">
        <v>209</v>
      </c>
      <c r="AU465" s="183" t="s">
        <v>82</v>
      </c>
      <c r="AV465" s="13" t="s">
        <v>80</v>
      </c>
      <c r="AW465" s="13" t="s">
        <v>30</v>
      </c>
      <c r="AX465" s="13" t="s">
        <v>73</v>
      </c>
      <c r="AY465" s="183" t="s">
        <v>200</v>
      </c>
    </row>
    <row r="466" spans="1:65" s="13" customFormat="1" ht="11.25">
      <c r="B466" s="181"/>
      <c r="D466" s="182" t="s">
        <v>209</v>
      </c>
      <c r="E466" s="183" t="s">
        <v>1</v>
      </c>
      <c r="F466" s="184" t="s">
        <v>1091</v>
      </c>
      <c r="H466" s="183" t="s">
        <v>1</v>
      </c>
      <c r="I466" s="185"/>
      <c r="L466" s="181"/>
      <c r="M466" s="186"/>
      <c r="N466" s="187"/>
      <c r="O466" s="187"/>
      <c r="P466" s="187"/>
      <c r="Q466" s="187"/>
      <c r="R466" s="187"/>
      <c r="S466" s="187"/>
      <c r="T466" s="188"/>
      <c r="AT466" s="183" t="s">
        <v>209</v>
      </c>
      <c r="AU466" s="183" t="s">
        <v>82</v>
      </c>
      <c r="AV466" s="13" t="s">
        <v>80</v>
      </c>
      <c r="AW466" s="13" t="s">
        <v>30</v>
      </c>
      <c r="AX466" s="13" t="s">
        <v>73</v>
      </c>
      <c r="AY466" s="183" t="s">
        <v>200</v>
      </c>
    </row>
    <row r="467" spans="1:65" s="14" customFormat="1" ht="11.25">
      <c r="B467" s="189"/>
      <c r="D467" s="182" t="s">
        <v>209</v>
      </c>
      <c r="E467" s="190" t="s">
        <v>1</v>
      </c>
      <c r="F467" s="191" t="s">
        <v>1105</v>
      </c>
      <c r="H467" s="192">
        <v>12.5</v>
      </c>
      <c r="I467" s="193"/>
      <c r="L467" s="189"/>
      <c r="M467" s="194"/>
      <c r="N467" s="195"/>
      <c r="O467" s="195"/>
      <c r="P467" s="195"/>
      <c r="Q467" s="195"/>
      <c r="R467" s="195"/>
      <c r="S467" s="195"/>
      <c r="T467" s="196"/>
      <c r="AT467" s="190" t="s">
        <v>209</v>
      </c>
      <c r="AU467" s="190" t="s">
        <v>82</v>
      </c>
      <c r="AV467" s="14" t="s">
        <v>82</v>
      </c>
      <c r="AW467" s="14" t="s">
        <v>30</v>
      </c>
      <c r="AX467" s="14" t="s">
        <v>73</v>
      </c>
      <c r="AY467" s="190" t="s">
        <v>200</v>
      </c>
    </row>
    <row r="468" spans="1:65" s="13" customFormat="1" ht="11.25">
      <c r="B468" s="181"/>
      <c r="D468" s="182" t="s">
        <v>209</v>
      </c>
      <c r="E468" s="183" t="s">
        <v>1</v>
      </c>
      <c r="F468" s="184" t="s">
        <v>1920</v>
      </c>
      <c r="H468" s="183" t="s">
        <v>1</v>
      </c>
      <c r="I468" s="185"/>
      <c r="L468" s="181"/>
      <c r="M468" s="186"/>
      <c r="N468" s="187"/>
      <c r="O468" s="187"/>
      <c r="P468" s="187"/>
      <c r="Q468" s="187"/>
      <c r="R468" s="187"/>
      <c r="S468" s="187"/>
      <c r="T468" s="188"/>
      <c r="AT468" s="183" t="s">
        <v>209</v>
      </c>
      <c r="AU468" s="183" t="s">
        <v>82</v>
      </c>
      <c r="AV468" s="13" t="s">
        <v>80</v>
      </c>
      <c r="AW468" s="13" t="s">
        <v>30</v>
      </c>
      <c r="AX468" s="13" t="s">
        <v>73</v>
      </c>
      <c r="AY468" s="183" t="s">
        <v>200</v>
      </c>
    </row>
    <row r="469" spans="1:65" s="13" customFormat="1" ht="11.25">
      <c r="B469" s="181"/>
      <c r="D469" s="182" t="s">
        <v>209</v>
      </c>
      <c r="E469" s="183" t="s">
        <v>1</v>
      </c>
      <c r="F469" s="184" t="s">
        <v>2062</v>
      </c>
      <c r="H469" s="183" t="s">
        <v>1</v>
      </c>
      <c r="I469" s="185"/>
      <c r="L469" s="181"/>
      <c r="M469" s="186"/>
      <c r="N469" s="187"/>
      <c r="O469" s="187"/>
      <c r="P469" s="187"/>
      <c r="Q469" s="187"/>
      <c r="R469" s="187"/>
      <c r="S469" s="187"/>
      <c r="T469" s="188"/>
      <c r="AT469" s="183" t="s">
        <v>209</v>
      </c>
      <c r="AU469" s="183" t="s">
        <v>82</v>
      </c>
      <c r="AV469" s="13" t="s">
        <v>80</v>
      </c>
      <c r="AW469" s="13" t="s">
        <v>30</v>
      </c>
      <c r="AX469" s="13" t="s">
        <v>73</v>
      </c>
      <c r="AY469" s="183" t="s">
        <v>200</v>
      </c>
    </row>
    <row r="470" spans="1:65" s="14" customFormat="1" ht="11.25">
      <c r="B470" s="189"/>
      <c r="D470" s="182" t="s">
        <v>209</v>
      </c>
      <c r="E470" s="190" t="s">
        <v>1</v>
      </c>
      <c r="F470" s="191" t="s">
        <v>2071</v>
      </c>
      <c r="H470" s="192">
        <v>6.25</v>
      </c>
      <c r="I470" s="193"/>
      <c r="L470" s="189"/>
      <c r="M470" s="194"/>
      <c r="N470" s="195"/>
      <c r="O470" s="195"/>
      <c r="P470" s="195"/>
      <c r="Q470" s="195"/>
      <c r="R470" s="195"/>
      <c r="S470" s="195"/>
      <c r="T470" s="196"/>
      <c r="AT470" s="190" t="s">
        <v>209</v>
      </c>
      <c r="AU470" s="190" t="s">
        <v>82</v>
      </c>
      <c r="AV470" s="14" t="s">
        <v>82</v>
      </c>
      <c r="AW470" s="14" t="s">
        <v>30</v>
      </c>
      <c r="AX470" s="14" t="s">
        <v>73</v>
      </c>
      <c r="AY470" s="190" t="s">
        <v>200</v>
      </c>
    </row>
    <row r="471" spans="1:65" s="15" customFormat="1" ht="11.25">
      <c r="B471" s="197"/>
      <c r="D471" s="182" t="s">
        <v>209</v>
      </c>
      <c r="E471" s="198" t="s">
        <v>1</v>
      </c>
      <c r="F471" s="199" t="s">
        <v>214</v>
      </c>
      <c r="H471" s="200">
        <v>18.75</v>
      </c>
      <c r="I471" s="201"/>
      <c r="L471" s="197"/>
      <c r="M471" s="202"/>
      <c r="N471" s="203"/>
      <c r="O471" s="203"/>
      <c r="P471" s="203"/>
      <c r="Q471" s="203"/>
      <c r="R471" s="203"/>
      <c r="S471" s="203"/>
      <c r="T471" s="204"/>
      <c r="AT471" s="198" t="s">
        <v>209</v>
      </c>
      <c r="AU471" s="198" t="s">
        <v>82</v>
      </c>
      <c r="AV471" s="15" t="s">
        <v>207</v>
      </c>
      <c r="AW471" s="15" t="s">
        <v>30</v>
      </c>
      <c r="AX471" s="15" t="s">
        <v>80</v>
      </c>
      <c r="AY471" s="198" t="s">
        <v>200</v>
      </c>
    </row>
    <row r="472" spans="1:65" s="2" customFormat="1" ht="21.75" customHeight="1">
      <c r="A472" s="33"/>
      <c r="B472" s="167"/>
      <c r="C472" s="168" t="s">
        <v>542</v>
      </c>
      <c r="D472" s="168" t="s">
        <v>202</v>
      </c>
      <c r="E472" s="169" t="s">
        <v>1106</v>
      </c>
      <c r="F472" s="170" t="s">
        <v>1107</v>
      </c>
      <c r="G472" s="171" t="s">
        <v>205</v>
      </c>
      <c r="H472" s="172">
        <v>9.375</v>
      </c>
      <c r="I472" s="173"/>
      <c r="J472" s="174">
        <f>ROUND(I472*H472,2)</f>
        <v>0</v>
      </c>
      <c r="K472" s="170" t="s">
        <v>1</v>
      </c>
      <c r="L472" s="34"/>
      <c r="M472" s="175" t="s">
        <v>1</v>
      </c>
      <c r="N472" s="176" t="s">
        <v>38</v>
      </c>
      <c r="O472" s="59"/>
      <c r="P472" s="177">
        <f>O472*H472</f>
        <v>0</v>
      </c>
      <c r="Q472" s="177">
        <v>0</v>
      </c>
      <c r="R472" s="177">
        <f>Q472*H472</f>
        <v>0</v>
      </c>
      <c r="S472" s="177">
        <v>0</v>
      </c>
      <c r="T472" s="178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79" t="s">
        <v>207</v>
      </c>
      <c r="AT472" s="179" t="s">
        <v>202</v>
      </c>
      <c r="AU472" s="179" t="s">
        <v>82</v>
      </c>
      <c r="AY472" s="18" t="s">
        <v>200</v>
      </c>
      <c r="BE472" s="180">
        <f>IF(N472="základní",J472,0)</f>
        <v>0</v>
      </c>
      <c r="BF472" s="180">
        <f>IF(N472="snížená",J472,0)</f>
        <v>0</v>
      </c>
      <c r="BG472" s="180">
        <f>IF(N472="zákl. přenesená",J472,0)</f>
        <v>0</v>
      </c>
      <c r="BH472" s="180">
        <f>IF(N472="sníž. přenesená",J472,0)</f>
        <v>0</v>
      </c>
      <c r="BI472" s="180">
        <f>IF(N472="nulová",J472,0)</f>
        <v>0</v>
      </c>
      <c r="BJ472" s="18" t="s">
        <v>80</v>
      </c>
      <c r="BK472" s="180">
        <f>ROUND(I472*H472,2)</f>
        <v>0</v>
      </c>
      <c r="BL472" s="18" t="s">
        <v>207</v>
      </c>
      <c r="BM472" s="179" t="s">
        <v>2072</v>
      </c>
    </row>
    <row r="473" spans="1:65" s="13" customFormat="1" ht="22.5">
      <c r="B473" s="181"/>
      <c r="D473" s="182" t="s">
        <v>209</v>
      </c>
      <c r="E473" s="183" t="s">
        <v>1</v>
      </c>
      <c r="F473" s="184" t="s">
        <v>1090</v>
      </c>
      <c r="H473" s="183" t="s">
        <v>1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3" t="s">
        <v>209</v>
      </c>
      <c r="AU473" s="183" t="s">
        <v>82</v>
      </c>
      <c r="AV473" s="13" t="s">
        <v>80</v>
      </c>
      <c r="AW473" s="13" t="s">
        <v>30</v>
      </c>
      <c r="AX473" s="13" t="s">
        <v>73</v>
      </c>
      <c r="AY473" s="183" t="s">
        <v>200</v>
      </c>
    </row>
    <row r="474" spans="1:65" s="13" customFormat="1" ht="11.25">
      <c r="B474" s="181"/>
      <c r="D474" s="182" t="s">
        <v>209</v>
      </c>
      <c r="E474" s="183" t="s">
        <v>1</v>
      </c>
      <c r="F474" s="184" t="s">
        <v>1104</v>
      </c>
      <c r="H474" s="183" t="s">
        <v>1</v>
      </c>
      <c r="I474" s="185"/>
      <c r="L474" s="181"/>
      <c r="M474" s="186"/>
      <c r="N474" s="187"/>
      <c r="O474" s="187"/>
      <c r="P474" s="187"/>
      <c r="Q474" s="187"/>
      <c r="R474" s="187"/>
      <c r="S474" s="187"/>
      <c r="T474" s="188"/>
      <c r="AT474" s="183" t="s">
        <v>209</v>
      </c>
      <c r="AU474" s="183" t="s">
        <v>82</v>
      </c>
      <c r="AV474" s="13" t="s">
        <v>80</v>
      </c>
      <c r="AW474" s="13" t="s">
        <v>30</v>
      </c>
      <c r="AX474" s="13" t="s">
        <v>73</v>
      </c>
      <c r="AY474" s="183" t="s">
        <v>200</v>
      </c>
    </row>
    <row r="475" spans="1:65" s="13" customFormat="1" ht="11.25">
      <c r="B475" s="181"/>
      <c r="D475" s="182" t="s">
        <v>209</v>
      </c>
      <c r="E475" s="183" t="s">
        <v>1</v>
      </c>
      <c r="F475" s="184" t="s">
        <v>1091</v>
      </c>
      <c r="H475" s="183" t="s">
        <v>1</v>
      </c>
      <c r="I475" s="185"/>
      <c r="L475" s="181"/>
      <c r="M475" s="186"/>
      <c r="N475" s="187"/>
      <c r="O475" s="187"/>
      <c r="P475" s="187"/>
      <c r="Q475" s="187"/>
      <c r="R475" s="187"/>
      <c r="S475" s="187"/>
      <c r="T475" s="188"/>
      <c r="AT475" s="183" t="s">
        <v>209</v>
      </c>
      <c r="AU475" s="183" t="s">
        <v>82</v>
      </c>
      <c r="AV475" s="13" t="s">
        <v>80</v>
      </c>
      <c r="AW475" s="13" t="s">
        <v>30</v>
      </c>
      <c r="AX475" s="13" t="s">
        <v>73</v>
      </c>
      <c r="AY475" s="183" t="s">
        <v>200</v>
      </c>
    </row>
    <row r="476" spans="1:65" s="14" customFormat="1" ht="11.25">
      <c r="B476" s="189"/>
      <c r="D476" s="182" t="s">
        <v>209</v>
      </c>
      <c r="E476" s="190" t="s">
        <v>1</v>
      </c>
      <c r="F476" s="191" t="s">
        <v>901</v>
      </c>
      <c r="H476" s="192">
        <v>6.25</v>
      </c>
      <c r="I476" s="193"/>
      <c r="L476" s="189"/>
      <c r="M476" s="194"/>
      <c r="N476" s="195"/>
      <c r="O476" s="195"/>
      <c r="P476" s="195"/>
      <c r="Q476" s="195"/>
      <c r="R476" s="195"/>
      <c r="S476" s="195"/>
      <c r="T476" s="196"/>
      <c r="AT476" s="190" t="s">
        <v>209</v>
      </c>
      <c r="AU476" s="190" t="s">
        <v>82</v>
      </c>
      <c r="AV476" s="14" t="s">
        <v>82</v>
      </c>
      <c r="AW476" s="14" t="s">
        <v>30</v>
      </c>
      <c r="AX476" s="14" t="s">
        <v>73</v>
      </c>
      <c r="AY476" s="190" t="s">
        <v>200</v>
      </c>
    </row>
    <row r="477" spans="1:65" s="13" customFormat="1" ht="11.25">
      <c r="B477" s="181"/>
      <c r="D477" s="182" t="s">
        <v>209</v>
      </c>
      <c r="E477" s="183" t="s">
        <v>1</v>
      </c>
      <c r="F477" s="184" t="s">
        <v>1920</v>
      </c>
      <c r="H477" s="183" t="s">
        <v>1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3" t="s">
        <v>209</v>
      </c>
      <c r="AU477" s="183" t="s">
        <v>82</v>
      </c>
      <c r="AV477" s="13" t="s">
        <v>80</v>
      </c>
      <c r="AW477" s="13" t="s">
        <v>30</v>
      </c>
      <c r="AX477" s="13" t="s">
        <v>73</v>
      </c>
      <c r="AY477" s="183" t="s">
        <v>200</v>
      </c>
    </row>
    <row r="478" spans="1:65" s="13" customFormat="1" ht="11.25">
      <c r="B478" s="181"/>
      <c r="D478" s="182" t="s">
        <v>209</v>
      </c>
      <c r="E478" s="183" t="s">
        <v>1</v>
      </c>
      <c r="F478" s="184" t="s">
        <v>2062</v>
      </c>
      <c r="H478" s="183" t="s">
        <v>1</v>
      </c>
      <c r="I478" s="185"/>
      <c r="L478" s="181"/>
      <c r="M478" s="186"/>
      <c r="N478" s="187"/>
      <c r="O478" s="187"/>
      <c r="P478" s="187"/>
      <c r="Q478" s="187"/>
      <c r="R478" s="187"/>
      <c r="S478" s="187"/>
      <c r="T478" s="188"/>
      <c r="AT478" s="183" t="s">
        <v>209</v>
      </c>
      <c r="AU478" s="183" t="s">
        <v>82</v>
      </c>
      <c r="AV478" s="13" t="s">
        <v>80</v>
      </c>
      <c r="AW478" s="13" t="s">
        <v>30</v>
      </c>
      <c r="AX478" s="13" t="s">
        <v>73</v>
      </c>
      <c r="AY478" s="183" t="s">
        <v>200</v>
      </c>
    </row>
    <row r="479" spans="1:65" s="14" customFormat="1" ht="11.25">
      <c r="B479" s="189"/>
      <c r="D479" s="182" t="s">
        <v>209</v>
      </c>
      <c r="E479" s="190" t="s">
        <v>1</v>
      </c>
      <c r="F479" s="191" t="s">
        <v>1921</v>
      </c>
      <c r="H479" s="192">
        <v>3.125</v>
      </c>
      <c r="I479" s="193"/>
      <c r="L479" s="189"/>
      <c r="M479" s="194"/>
      <c r="N479" s="195"/>
      <c r="O479" s="195"/>
      <c r="P479" s="195"/>
      <c r="Q479" s="195"/>
      <c r="R479" s="195"/>
      <c r="S479" s="195"/>
      <c r="T479" s="196"/>
      <c r="AT479" s="190" t="s">
        <v>209</v>
      </c>
      <c r="AU479" s="190" t="s">
        <v>82</v>
      </c>
      <c r="AV479" s="14" t="s">
        <v>82</v>
      </c>
      <c r="AW479" s="14" t="s">
        <v>30</v>
      </c>
      <c r="AX479" s="14" t="s">
        <v>73</v>
      </c>
      <c r="AY479" s="190" t="s">
        <v>200</v>
      </c>
    </row>
    <row r="480" spans="1:65" s="15" customFormat="1" ht="11.25">
      <c r="B480" s="197"/>
      <c r="D480" s="182" t="s">
        <v>209</v>
      </c>
      <c r="E480" s="198" t="s">
        <v>1</v>
      </c>
      <c r="F480" s="199" t="s">
        <v>214</v>
      </c>
      <c r="H480" s="200">
        <v>9.375</v>
      </c>
      <c r="I480" s="201"/>
      <c r="L480" s="197"/>
      <c r="M480" s="202"/>
      <c r="N480" s="203"/>
      <c r="O480" s="203"/>
      <c r="P480" s="203"/>
      <c r="Q480" s="203"/>
      <c r="R480" s="203"/>
      <c r="S480" s="203"/>
      <c r="T480" s="204"/>
      <c r="AT480" s="198" t="s">
        <v>209</v>
      </c>
      <c r="AU480" s="198" t="s">
        <v>82</v>
      </c>
      <c r="AV480" s="15" t="s">
        <v>207</v>
      </c>
      <c r="AW480" s="15" t="s">
        <v>30</v>
      </c>
      <c r="AX480" s="15" t="s">
        <v>80</v>
      </c>
      <c r="AY480" s="198" t="s">
        <v>200</v>
      </c>
    </row>
    <row r="481" spans="1:65" s="2" customFormat="1" ht="33" customHeight="1">
      <c r="A481" s="33"/>
      <c r="B481" s="167"/>
      <c r="C481" s="168" t="s">
        <v>546</v>
      </c>
      <c r="D481" s="168" t="s">
        <v>202</v>
      </c>
      <c r="E481" s="169" t="s">
        <v>1109</v>
      </c>
      <c r="F481" s="170" t="s">
        <v>1110</v>
      </c>
      <c r="G481" s="171" t="s">
        <v>205</v>
      </c>
      <c r="H481" s="172">
        <v>23.824999999999999</v>
      </c>
      <c r="I481" s="173"/>
      <c r="J481" s="174">
        <f>ROUND(I481*H481,2)</f>
        <v>0</v>
      </c>
      <c r="K481" s="170" t="s">
        <v>1</v>
      </c>
      <c r="L481" s="34"/>
      <c r="M481" s="175" t="s">
        <v>1</v>
      </c>
      <c r="N481" s="176" t="s">
        <v>38</v>
      </c>
      <c r="O481" s="59"/>
      <c r="P481" s="177">
        <f>O481*H481</f>
        <v>0</v>
      </c>
      <c r="Q481" s="177">
        <v>0</v>
      </c>
      <c r="R481" s="177">
        <f>Q481*H481</f>
        <v>0</v>
      </c>
      <c r="S481" s="177">
        <v>0</v>
      </c>
      <c r="T481" s="178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9" t="s">
        <v>207</v>
      </c>
      <c r="AT481" s="179" t="s">
        <v>202</v>
      </c>
      <c r="AU481" s="179" t="s">
        <v>82</v>
      </c>
      <c r="AY481" s="18" t="s">
        <v>200</v>
      </c>
      <c r="BE481" s="180">
        <f>IF(N481="základní",J481,0)</f>
        <v>0</v>
      </c>
      <c r="BF481" s="180">
        <f>IF(N481="snížená",J481,0)</f>
        <v>0</v>
      </c>
      <c r="BG481" s="180">
        <f>IF(N481="zákl. přenesená",J481,0)</f>
        <v>0</v>
      </c>
      <c r="BH481" s="180">
        <f>IF(N481="sníž. přenesená",J481,0)</f>
        <v>0</v>
      </c>
      <c r="BI481" s="180">
        <f>IF(N481="nulová",J481,0)</f>
        <v>0</v>
      </c>
      <c r="BJ481" s="18" t="s">
        <v>80</v>
      </c>
      <c r="BK481" s="180">
        <f>ROUND(I481*H481,2)</f>
        <v>0</v>
      </c>
      <c r="BL481" s="18" t="s">
        <v>207</v>
      </c>
      <c r="BM481" s="179" t="s">
        <v>2073</v>
      </c>
    </row>
    <row r="482" spans="1:65" s="13" customFormat="1" ht="22.5">
      <c r="B482" s="181"/>
      <c r="D482" s="182" t="s">
        <v>209</v>
      </c>
      <c r="E482" s="183" t="s">
        <v>1</v>
      </c>
      <c r="F482" s="184" t="s">
        <v>1090</v>
      </c>
      <c r="H482" s="183" t="s">
        <v>1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3" t="s">
        <v>209</v>
      </c>
      <c r="AU482" s="183" t="s">
        <v>82</v>
      </c>
      <c r="AV482" s="13" t="s">
        <v>80</v>
      </c>
      <c r="AW482" s="13" t="s">
        <v>30</v>
      </c>
      <c r="AX482" s="13" t="s">
        <v>73</v>
      </c>
      <c r="AY482" s="183" t="s">
        <v>200</v>
      </c>
    </row>
    <row r="483" spans="1:65" s="13" customFormat="1" ht="11.25">
      <c r="B483" s="181"/>
      <c r="D483" s="182" t="s">
        <v>209</v>
      </c>
      <c r="E483" s="183" t="s">
        <v>1</v>
      </c>
      <c r="F483" s="184" t="s">
        <v>1104</v>
      </c>
      <c r="H483" s="183" t="s">
        <v>1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3" t="s">
        <v>209</v>
      </c>
      <c r="AU483" s="183" t="s">
        <v>82</v>
      </c>
      <c r="AV483" s="13" t="s">
        <v>80</v>
      </c>
      <c r="AW483" s="13" t="s">
        <v>30</v>
      </c>
      <c r="AX483" s="13" t="s">
        <v>73</v>
      </c>
      <c r="AY483" s="183" t="s">
        <v>200</v>
      </c>
    </row>
    <row r="484" spans="1:65" s="13" customFormat="1" ht="11.25">
      <c r="B484" s="181"/>
      <c r="D484" s="182" t="s">
        <v>209</v>
      </c>
      <c r="E484" s="183" t="s">
        <v>1</v>
      </c>
      <c r="F484" s="184" t="s">
        <v>2074</v>
      </c>
      <c r="H484" s="183" t="s">
        <v>1</v>
      </c>
      <c r="I484" s="185"/>
      <c r="L484" s="181"/>
      <c r="M484" s="186"/>
      <c r="N484" s="187"/>
      <c r="O484" s="187"/>
      <c r="P484" s="187"/>
      <c r="Q484" s="187"/>
      <c r="R484" s="187"/>
      <c r="S484" s="187"/>
      <c r="T484" s="188"/>
      <c r="AT484" s="183" t="s">
        <v>209</v>
      </c>
      <c r="AU484" s="183" t="s">
        <v>82</v>
      </c>
      <c r="AV484" s="13" t="s">
        <v>80</v>
      </c>
      <c r="AW484" s="13" t="s">
        <v>30</v>
      </c>
      <c r="AX484" s="13" t="s">
        <v>73</v>
      </c>
      <c r="AY484" s="183" t="s">
        <v>200</v>
      </c>
    </row>
    <row r="485" spans="1:65" s="14" customFormat="1" ht="11.25">
      <c r="B485" s="189"/>
      <c r="D485" s="182" t="s">
        <v>209</v>
      </c>
      <c r="E485" s="190" t="s">
        <v>1</v>
      </c>
      <c r="F485" s="191" t="s">
        <v>2075</v>
      </c>
      <c r="H485" s="192">
        <v>13.5</v>
      </c>
      <c r="I485" s="193"/>
      <c r="L485" s="189"/>
      <c r="M485" s="194"/>
      <c r="N485" s="195"/>
      <c r="O485" s="195"/>
      <c r="P485" s="195"/>
      <c r="Q485" s="195"/>
      <c r="R485" s="195"/>
      <c r="S485" s="195"/>
      <c r="T485" s="196"/>
      <c r="AT485" s="190" t="s">
        <v>209</v>
      </c>
      <c r="AU485" s="190" t="s">
        <v>82</v>
      </c>
      <c r="AV485" s="14" t="s">
        <v>82</v>
      </c>
      <c r="AW485" s="14" t="s">
        <v>30</v>
      </c>
      <c r="AX485" s="14" t="s">
        <v>73</v>
      </c>
      <c r="AY485" s="190" t="s">
        <v>200</v>
      </c>
    </row>
    <row r="486" spans="1:65" s="13" customFormat="1" ht="11.25">
      <c r="B486" s="181"/>
      <c r="D486" s="182" t="s">
        <v>209</v>
      </c>
      <c r="E486" s="183" t="s">
        <v>1</v>
      </c>
      <c r="F486" s="184" t="s">
        <v>1920</v>
      </c>
      <c r="H486" s="183" t="s">
        <v>1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3" t="s">
        <v>209</v>
      </c>
      <c r="AU486" s="183" t="s">
        <v>82</v>
      </c>
      <c r="AV486" s="13" t="s">
        <v>80</v>
      </c>
      <c r="AW486" s="13" t="s">
        <v>30</v>
      </c>
      <c r="AX486" s="13" t="s">
        <v>73</v>
      </c>
      <c r="AY486" s="183" t="s">
        <v>200</v>
      </c>
    </row>
    <row r="487" spans="1:65" s="13" customFormat="1" ht="11.25">
      <c r="B487" s="181"/>
      <c r="D487" s="182" t="s">
        <v>209</v>
      </c>
      <c r="E487" s="183" t="s">
        <v>1</v>
      </c>
      <c r="F487" s="184" t="s">
        <v>2076</v>
      </c>
      <c r="H487" s="183" t="s">
        <v>1</v>
      </c>
      <c r="I487" s="185"/>
      <c r="L487" s="181"/>
      <c r="M487" s="186"/>
      <c r="N487" s="187"/>
      <c r="O487" s="187"/>
      <c r="P487" s="187"/>
      <c r="Q487" s="187"/>
      <c r="R487" s="187"/>
      <c r="S487" s="187"/>
      <c r="T487" s="188"/>
      <c r="AT487" s="183" t="s">
        <v>209</v>
      </c>
      <c r="AU487" s="183" t="s">
        <v>82</v>
      </c>
      <c r="AV487" s="13" t="s">
        <v>80</v>
      </c>
      <c r="AW487" s="13" t="s">
        <v>30</v>
      </c>
      <c r="AX487" s="13" t="s">
        <v>73</v>
      </c>
      <c r="AY487" s="183" t="s">
        <v>200</v>
      </c>
    </row>
    <row r="488" spans="1:65" s="14" customFormat="1" ht="11.25">
      <c r="B488" s="189"/>
      <c r="D488" s="182" t="s">
        <v>209</v>
      </c>
      <c r="E488" s="190" t="s">
        <v>1</v>
      </c>
      <c r="F488" s="191" t="s">
        <v>2077</v>
      </c>
      <c r="H488" s="192">
        <v>10.324999999999999</v>
      </c>
      <c r="I488" s="193"/>
      <c r="L488" s="189"/>
      <c r="M488" s="194"/>
      <c r="N488" s="195"/>
      <c r="O488" s="195"/>
      <c r="P488" s="195"/>
      <c r="Q488" s="195"/>
      <c r="R488" s="195"/>
      <c r="S488" s="195"/>
      <c r="T488" s="196"/>
      <c r="AT488" s="190" t="s">
        <v>209</v>
      </c>
      <c r="AU488" s="190" t="s">
        <v>82</v>
      </c>
      <c r="AV488" s="14" t="s">
        <v>82</v>
      </c>
      <c r="AW488" s="14" t="s">
        <v>30</v>
      </c>
      <c r="AX488" s="14" t="s">
        <v>73</v>
      </c>
      <c r="AY488" s="190" t="s">
        <v>200</v>
      </c>
    </row>
    <row r="489" spans="1:65" s="15" customFormat="1" ht="11.25">
      <c r="B489" s="197"/>
      <c r="D489" s="182" t="s">
        <v>209</v>
      </c>
      <c r="E489" s="198" t="s">
        <v>1</v>
      </c>
      <c r="F489" s="199" t="s">
        <v>214</v>
      </c>
      <c r="H489" s="200">
        <v>23.824999999999999</v>
      </c>
      <c r="I489" s="201"/>
      <c r="L489" s="197"/>
      <c r="M489" s="202"/>
      <c r="N489" s="203"/>
      <c r="O489" s="203"/>
      <c r="P489" s="203"/>
      <c r="Q489" s="203"/>
      <c r="R489" s="203"/>
      <c r="S489" s="203"/>
      <c r="T489" s="204"/>
      <c r="AT489" s="198" t="s">
        <v>209</v>
      </c>
      <c r="AU489" s="198" t="s">
        <v>82</v>
      </c>
      <c r="AV489" s="15" t="s">
        <v>207</v>
      </c>
      <c r="AW489" s="15" t="s">
        <v>30</v>
      </c>
      <c r="AX489" s="15" t="s">
        <v>80</v>
      </c>
      <c r="AY489" s="198" t="s">
        <v>200</v>
      </c>
    </row>
    <row r="490" spans="1:65" s="2" customFormat="1" ht="33" customHeight="1">
      <c r="A490" s="33"/>
      <c r="B490" s="167"/>
      <c r="C490" s="168" t="s">
        <v>550</v>
      </c>
      <c r="D490" s="168" t="s">
        <v>202</v>
      </c>
      <c r="E490" s="169" t="s">
        <v>2078</v>
      </c>
      <c r="F490" s="170" t="s">
        <v>2079</v>
      </c>
      <c r="G490" s="171" t="s">
        <v>205</v>
      </c>
      <c r="H490" s="172">
        <v>3.125</v>
      </c>
      <c r="I490" s="173"/>
      <c r="J490" s="174">
        <f>ROUND(I490*H490,2)</f>
        <v>0</v>
      </c>
      <c r="K490" s="170" t="s">
        <v>1</v>
      </c>
      <c r="L490" s="34"/>
      <c r="M490" s="175" t="s">
        <v>1</v>
      </c>
      <c r="N490" s="176" t="s">
        <v>38</v>
      </c>
      <c r="O490" s="59"/>
      <c r="P490" s="177">
        <f>O490*H490</f>
        <v>0</v>
      </c>
      <c r="Q490" s="177">
        <v>0</v>
      </c>
      <c r="R490" s="177">
        <f>Q490*H490</f>
        <v>0</v>
      </c>
      <c r="S490" s="177">
        <v>0</v>
      </c>
      <c r="T490" s="178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9" t="s">
        <v>207</v>
      </c>
      <c r="AT490" s="179" t="s">
        <v>202</v>
      </c>
      <c r="AU490" s="179" t="s">
        <v>82</v>
      </c>
      <c r="AY490" s="18" t="s">
        <v>200</v>
      </c>
      <c r="BE490" s="180">
        <f>IF(N490="základní",J490,0)</f>
        <v>0</v>
      </c>
      <c r="BF490" s="180">
        <f>IF(N490="snížená",J490,0)</f>
        <v>0</v>
      </c>
      <c r="BG490" s="180">
        <f>IF(N490="zákl. přenesená",J490,0)</f>
        <v>0</v>
      </c>
      <c r="BH490" s="180">
        <f>IF(N490="sníž. přenesená",J490,0)</f>
        <v>0</v>
      </c>
      <c r="BI490" s="180">
        <f>IF(N490="nulová",J490,0)</f>
        <v>0</v>
      </c>
      <c r="BJ490" s="18" t="s">
        <v>80</v>
      </c>
      <c r="BK490" s="180">
        <f>ROUND(I490*H490,2)</f>
        <v>0</v>
      </c>
      <c r="BL490" s="18" t="s">
        <v>207</v>
      </c>
      <c r="BM490" s="179" t="s">
        <v>2080</v>
      </c>
    </row>
    <row r="491" spans="1:65" s="13" customFormat="1" ht="22.5">
      <c r="B491" s="181"/>
      <c r="D491" s="182" t="s">
        <v>209</v>
      </c>
      <c r="E491" s="183" t="s">
        <v>1</v>
      </c>
      <c r="F491" s="184" t="s">
        <v>1090</v>
      </c>
      <c r="H491" s="183" t="s">
        <v>1</v>
      </c>
      <c r="I491" s="185"/>
      <c r="L491" s="181"/>
      <c r="M491" s="186"/>
      <c r="N491" s="187"/>
      <c r="O491" s="187"/>
      <c r="P491" s="187"/>
      <c r="Q491" s="187"/>
      <c r="R491" s="187"/>
      <c r="S491" s="187"/>
      <c r="T491" s="188"/>
      <c r="AT491" s="183" t="s">
        <v>209</v>
      </c>
      <c r="AU491" s="183" t="s">
        <v>82</v>
      </c>
      <c r="AV491" s="13" t="s">
        <v>80</v>
      </c>
      <c r="AW491" s="13" t="s">
        <v>30</v>
      </c>
      <c r="AX491" s="13" t="s">
        <v>73</v>
      </c>
      <c r="AY491" s="183" t="s">
        <v>200</v>
      </c>
    </row>
    <row r="492" spans="1:65" s="13" customFormat="1" ht="11.25">
      <c r="B492" s="181"/>
      <c r="D492" s="182" t="s">
        <v>209</v>
      </c>
      <c r="E492" s="183" t="s">
        <v>1</v>
      </c>
      <c r="F492" s="184" t="s">
        <v>1920</v>
      </c>
      <c r="H492" s="183" t="s">
        <v>1</v>
      </c>
      <c r="I492" s="185"/>
      <c r="L492" s="181"/>
      <c r="M492" s="186"/>
      <c r="N492" s="187"/>
      <c r="O492" s="187"/>
      <c r="P492" s="187"/>
      <c r="Q492" s="187"/>
      <c r="R492" s="187"/>
      <c r="S492" s="187"/>
      <c r="T492" s="188"/>
      <c r="AT492" s="183" t="s">
        <v>209</v>
      </c>
      <c r="AU492" s="183" t="s">
        <v>82</v>
      </c>
      <c r="AV492" s="13" t="s">
        <v>80</v>
      </c>
      <c r="AW492" s="13" t="s">
        <v>30</v>
      </c>
      <c r="AX492" s="13" t="s">
        <v>73</v>
      </c>
      <c r="AY492" s="183" t="s">
        <v>200</v>
      </c>
    </row>
    <row r="493" spans="1:65" s="13" customFormat="1" ht="11.25">
      <c r="B493" s="181"/>
      <c r="D493" s="182" t="s">
        <v>209</v>
      </c>
      <c r="E493" s="183" t="s">
        <v>1</v>
      </c>
      <c r="F493" s="184" t="s">
        <v>2063</v>
      </c>
      <c r="H493" s="183" t="s">
        <v>1</v>
      </c>
      <c r="I493" s="185"/>
      <c r="L493" s="181"/>
      <c r="M493" s="186"/>
      <c r="N493" s="187"/>
      <c r="O493" s="187"/>
      <c r="P493" s="187"/>
      <c r="Q493" s="187"/>
      <c r="R493" s="187"/>
      <c r="S493" s="187"/>
      <c r="T493" s="188"/>
      <c r="AT493" s="183" t="s">
        <v>209</v>
      </c>
      <c r="AU493" s="183" t="s">
        <v>82</v>
      </c>
      <c r="AV493" s="13" t="s">
        <v>80</v>
      </c>
      <c r="AW493" s="13" t="s">
        <v>30</v>
      </c>
      <c r="AX493" s="13" t="s">
        <v>73</v>
      </c>
      <c r="AY493" s="183" t="s">
        <v>200</v>
      </c>
    </row>
    <row r="494" spans="1:65" s="14" customFormat="1" ht="11.25">
      <c r="B494" s="189"/>
      <c r="D494" s="182" t="s">
        <v>209</v>
      </c>
      <c r="E494" s="190" t="s">
        <v>1</v>
      </c>
      <c r="F494" s="191" t="s">
        <v>1921</v>
      </c>
      <c r="H494" s="192">
        <v>3.125</v>
      </c>
      <c r="I494" s="193"/>
      <c r="L494" s="189"/>
      <c r="M494" s="194"/>
      <c r="N494" s="195"/>
      <c r="O494" s="195"/>
      <c r="P494" s="195"/>
      <c r="Q494" s="195"/>
      <c r="R494" s="195"/>
      <c r="S494" s="195"/>
      <c r="T494" s="196"/>
      <c r="AT494" s="190" t="s">
        <v>209</v>
      </c>
      <c r="AU494" s="190" t="s">
        <v>82</v>
      </c>
      <c r="AV494" s="14" t="s">
        <v>82</v>
      </c>
      <c r="AW494" s="14" t="s">
        <v>30</v>
      </c>
      <c r="AX494" s="14" t="s">
        <v>73</v>
      </c>
      <c r="AY494" s="190" t="s">
        <v>200</v>
      </c>
    </row>
    <row r="495" spans="1:65" s="15" customFormat="1" ht="11.25">
      <c r="B495" s="197"/>
      <c r="D495" s="182" t="s">
        <v>209</v>
      </c>
      <c r="E495" s="198" t="s">
        <v>1</v>
      </c>
      <c r="F495" s="199" t="s">
        <v>214</v>
      </c>
      <c r="H495" s="200">
        <v>3.125</v>
      </c>
      <c r="I495" s="201"/>
      <c r="L495" s="197"/>
      <c r="M495" s="202"/>
      <c r="N495" s="203"/>
      <c r="O495" s="203"/>
      <c r="P495" s="203"/>
      <c r="Q495" s="203"/>
      <c r="R495" s="203"/>
      <c r="S495" s="203"/>
      <c r="T495" s="204"/>
      <c r="AT495" s="198" t="s">
        <v>209</v>
      </c>
      <c r="AU495" s="198" t="s">
        <v>82</v>
      </c>
      <c r="AV495" s="15" t="s">
        <v>207</v>
      </c>
      <c r="AW495" s="15" t="s">
        <v>30</v>
      </c>
      <c r="AX495" s="15" t="s">
        <v>80</v>
      </c>
      <c r="AY495" s="198" t="s">
        <v>200</v>
      </c>
    </row>
    <row r="496" spans="1:65" s="12" customFormat="1" ht="22.9" customHeight="1">
      <c r="B496" s="154"/>
      <c r="D496" s="155" t="s">
        <v>72</v>
      </c>
      <c r="E496" s="165" t="s">
        <v>246</v>
      </c>
      <c r="F496" s="165" t="s">
        <v>638</v>
      </c>
      <c r="I496" s="157"/>
      <c r="J496" s="166">
        <f>BK496</f>
        <v>0</v>
      </c>
      <c r="L496" s="154"/>
      <c r="M496" s="159"/>
      <c r="N496" s="160"/>
      <c r="O496" s="160"/>
      <c r="P496" s="161">
        <f>SUM(P497:P516)</f>
        <v>0</v>
      </c>
      <c r="Q496" s="160"/>
      <c r="R496" s="161">
        <f>SUM(R497:R516)</f>
        <v>0.75385399999999991</v>
      </c>
      <c r="S496" s="160"/>
      <c r="T496" s="162">
        <f>SUM(T497:T516)</f>
        <v>0</v>
      </c>
      <c r="AR496" s="155" t="s">
        <v>80</v>
      </c>
      <c r="AT496" s="163" t="s">
        <v>72</v>
      </c>
      <c r="AU496" s="163" t="s">
        <v>80</v>
      </c>
      <c r="AY496" s="155" t="s">
        <v>200</v>
      </c>
      <c r="BK496" s="164">
        <f>SUM(BK497:BK516)</f>
        <v>0</v>
      </c>
    </row>
    <row r="497" spans="1:65" s="2" customFormat="1" ht="33" customHeight="1">
      <c r="A497" s="33"/>
      <c r="B497" s="167"/>
      <c r="C497" s="168" t="s">
        <v>558</v>
      </c>
      <c r="D497" s="168" t="s">
        <v>202</v>
      </c>
      <c r="E497" s="169" t="s">
        <v>2081</v>
      </c>
      <c r="F497" s="170" t="s">
        <v>2082</v>
      </c>
      <c r="G497" s="171" t="s">
        <v>249</v>
      </c>
      <c r="H497" s="172">
        <v>13.7</v>
      </c>
      <c r="I497" s="173"/>
      <c r="J497" s="174">
        <f>ROUND(I497*H497,2)</f>
        <v>0</v>
      </c>
      <c r="K497" s="170" t="s">
        <v>1</v>
      </c>
      <c r="L497" s="34"/>
      <c r="M497" s="175" t="s">
        <v>1</v>
      </c>
      <c r="N497" s="176" t="s">
        <v>38</v>
      </c>
      <c r="O497" s="59"/>
      <c r="P497" s="177">
        <f>O497*H497</f>
        <v>0</v>
      </c>
      <c r="Q497" s="177">
        <v>0</v>
      </c>
      <c r="R497" s="177">
        <f>Q497*H497</f>
        <v>0</v>
      </c>
      <c r="S497" s="177">
        <v>0</v>
      </c>
      <c r="T497" s="178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9" t="s">
        <v>207</v>
      </c>
      <c r="AT497" s="179" t="s">
        <v>202</v>
      </c>
      <c r="AU497" s="179" t="s">
        <v>82</v>
      </c>
      <c r="AY497" s="18" t="s">
        <v>200</v>
      </c>
      <c r="BE497" s="180">
        <f>IF(N497="základní",J497,0)</f>
        <v>0</v>
      </c>
      <c r="BF497" s="180">
        <f>IF(N497="snížená",J497,0)</f>
        <v>0</v>
      </c>
      <c r="BG497" s="180">
        <f>IF(N497="zákl. přenesená",J497,0)</f>
        <v>0</v>
      </c>
      <c r="BH497" s="180">
        <f>IF(N497="sníž. přenesená",J497,0)</f>
        <v>0</v>
      </c>
      <c r="BI497" s="180">
        <f>IF(N497="nulová",J497,0)</f>
        <v>0</v>
      </c>
      <c r="BJ497" s="18" t="s">
        <v>80</v>
      </c>
      <c r="BK497" s="180">
        <f>ROUND(I497*H497,2)</f>
        <v>0</v>
      </c>
      <c r="BL497" s="18" t="s">
        <v>207</v>
      </c>
      <c r="BM497" s="179" t="s">
        <v>2083</v>
      </c>
    </row>
    <row r="498" spans="1:65" s="13" customFormat="1" ht="11.25">
      <c r="B498" s="181"/>
      <c r="D498" s="182" t="s">
        <v>209</v>
      </c>
      <c r="E498" s="183" t="s">
        <v>1</v>
      </c>
      <c r="F498" s="184" t="s">
        <v>2084</v>
      </c>
      <c r="H498" s="183" t="s">
        <v>1</v>
      </c>
      <c r="I498" s="185"/>
      <c r="L498" s="181"/>
      <c r="M498" s="186"/>
      <c r="N498" s="187"/>
      <c r="O498" s="187"/>
      <c r="P498" s="187"/>
      <c r="Q498" s="187"/>
      <c r="R498" s="187"/>
      <c r="S498" s="187"/>
      <c r="T498" s="188"/>
      <c r="AT498" s="183" t="s">
        <v>209</v>
      </c>
      <c r="AU498" s="183" t="s">
        <v>82</v>
      </c>
      <c r="AV498" s="13" t="s">
        <v>80</v>
      </c>
      <c r="AW498" s="13" t="s">
        <v>30</v>
      </c>
      <c r="AX498" s="13" t="s">
        <v>73</v>
      </c>
      <c r="AY498" s="183" t="s">
        <v>200</v>
      </c>
    </row>
    <row r="499" spans="1:65" s="14" customFormat="1" ht="11.25">
      <c r="B499" s="189"/>
      <c r="D499" s="182" t="s">
        <v>209</v>
      </c>
      <c r="E499" s="190" t="s">
        <v>1</v>
      </c>
      <c r="F499" s="191" t="s">
        <v>2085</v>
      </c>
      <c r="H499" s="192">
        <v>13.7</v>
      </c>
      <c r="I499" s="193"/>
      <c r="L499" s="189"/>
      <c r="M499" s="194"/>
      <c r="N499" s="195"/>
      <c r="O499" s="195"/>
      <c r="P499" s="195"/>
      <c r="Q499" s="195"/>
      <c r="R499" s="195"/>
      <c r="S499" s="195"/>
      <c r="T499" s="196"/>
      <c r="AT499" s="190" t="s">
        <v>209</v>
      </c>
      <c r="AU499" s="190" t="s">
        <v>82</v>
      </c>
      <c r="AV499" s="14" t="s">
        <v>82</v>
      </c>
      <c r="AW499" s="14" t="s">
        <v>30</v>
      </c>
      <c r="AX499" s="14" t="s">
        <v>73</v>
      </c>
      <c r="AY499" s="190" t="s">
        <v>200</v>
      </c>
    </row>
    <row r="500" spans="1:65" s="15" customFormat="1" ht="11.25">
      <c r="B500" s="197"/>
      <c r="D500" s="182" t="s">
        <v>209</v>
      </c>
      <c r="E500" s="198" t="s">
        <v>1</v>
      </c>
      <c r="F500" s="199" t="s">
        <v>214</v>
      </c>
      <c r="H500" s="200">
        <v>13.7</v>
      </c>
      <c r="I500" s="201"/>
      <c r="L500" s="197"/>
      <c r="M500" s="202"/>
      <c r="N500" s="203"/>
      <c r="O500" s="203"/>
      <c r="P500" s="203"/>
      <c r="Q500" s="203"/>
      <c r="R500" s="203"/>
      <c r="S500" s="203"/>
      <c r="T500" s="204"/>
      <c r="AT500" s="198" t="s">
        <v>209</v>
      </c>
      <c r="AU500" s="198" t="s">
        <v>82</v>
      </c>
      <c r="AV500" s="15" t="s">
        <v>207</v>
      </c>
      <c r="AW500" s="15" t="s">
        <v>30</v>
      </c>
      <c r="AX500" s="15" t="s">
        <v>80</v>
      </c>
      <c r="AY500" s="198" t="s">
        <v>200</v>
      </c>
    </row>
    <row r="501" spans="1:65" s="2" customFormat="1" ht="33" customHeight="1">
      <c r="A501" s="33"/>
      <c r="B501" s="167"/>
      <c r="C501" s="168" t="s">
        <v>563</v>
      </c>
      <c r="D501" s="168" t="s">
        <v>202</v>
      </c>
      <c r="E501" s="169" t="s">
        <v>1509</v>
      </c>
      <c r="F501" s="170" t="s">
        <v>2086</v>
      </c>
      <c r="G501" s="171" t="s">
        <v>249</v>
      </c>
      <c r="H501" s="172">
        <v>4.4000000000000004</v>
      </c>
      <c r="I501" s="173"/>
      <c r="J501" s="174">
        <f>ROUND(I501*H501,2)</f>
        <v>0</v>
      </c>
      <c r="K501" s="170" t="s">
        <v>1</v>
      </c>
      <c r="L501" s="34"/>
      <c r="M501" s="175" t="s">
        <v>1</v>
      </c>
      <c r="N501" s="176" t="s">
        <v>38</v>
      </c>
      <c r="O501" s="59"/>
      <c r="P501" s="177">
        <f>O501*H501</f>
        <v>0</v>
      </c>
      <c r="Q501" s="177">
        <v>3.0000000000000001E-5</v>
      </c>
      <c r="R501" s="177">
        <f>Q501*H501</f>
        <v>1.3200000000000001E-4</v>
      </c>
      <c r="S501" s="177">
        <v>0</v>
      </c>
      <c r="T501" s="178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9" t="s">
        <v>207</v>
      </c>
      <c r="AT501" s="179" t="s">
        <v>202</v>
      </c>
      <c r="AU501" s="179" t="s">
        <v>82</v>
      </c>
      <c r="AY501" s="18" t="s">
        <v>200</v>
      </c>
      <c r="BE501" s="180">
        <f>IF(N501="základní",J501,0)</f>
        <v>0</v>
      </c>
      <c r="BF501" s="180">
        <f>IF(N501="snížená",J501,0)</f>
        <v>0</v>
      </c>
      <c r="BG501" s="180">
        <f>IF(N501="zákl. přenesená",J501,0)</f>
        <v>0</v>
      </c>
      <c r="BH501" s="180">
        <f>IF(N501="sníž. přenesená",J501,0)</f>
        <v>0</v>
      </c>
      <c r="BI501" s="180">
        <f>IF(N501="nulová",J501,0)</f>
        <v>0</v>
      </c>
      <c r="BJ501" s="18" t="s">
        <v>80</v>
      </c>
      <c r="BK501" s="180">
        <f>ROUND(I501*H501,2)</f>
        <v>0</v>
      </c>
      <c r="BL501" s="18" t="s">
        <v>207</v>
      </c>
      <c r="BM501" s="179" t="s">
        <v>2087</v>
      </c>
    </row>
    <row r="502" spans="1:65" s="13" customFormat="1" ht="11.25">
      <c r="B502" s="181"/>
      <c r="D502" s="182" t="s">
        <v>209</v>
      </c>
      <c r="E502" s="183" t="s">
        <v>1</v>
      </c>
      <c r="F502" s="184" t="s">
        <v>2088</v>
      </c>
      <c r="H502" s="183" t="s">
        <v>1</v>
      </c>
      <c r="I502" s="185"/>
      <c r="L502" s="181"/>
      <c r="M502" s="186"/>
      <c r="N502" s="187"/>
      <c r="O502" s="187"/>
      <c r="P502" s="187"/>
      <c r="Q502" s="187"/>
      <c r="R502" s="187"/>
      <c r="S502" s="187"/>
      <c r="T502" s="188"/>
      <c r="AT502" s="183" t="s">
        <v>209</v>
      </c>
      <c r="AU502" s="183" t="s">
        <v>82</v>
      </c>
      <c r="AV502" s="13" t="s">
        <v>80</v>
      </c>
      <c r="AW502" s="13" t="s">
        <v>30</v>
      </c>
      <c r="AX502" s="13" t="s">
        <v>73</v>
      </c>
      <c r="AY502" s="183" t="s">
        <v>200</v>
      </c>
    </row>
    <row r="503" spans="1:65" s="14" customFormat="1" ht="11.25">
      <c r="B503" s="189"/>
      <c r="D503" s="182" t="s">
        <v>209</v>
      </c>
      <c r="E503" s="190" t="s">
        <v>1</v>
      </c>
      <c r="F503" s="191" t="s">
        <v>1051</v>
      </c>
      <c r="H503" s="192">
        <v>4.4000000000000004</v>
      </c>
      <c r="I503" s="193"/>
      <c r="L503" s="189"/>
      <c r="M503" s="194"/>
      <c r="N503" s="195"/>
      <c r="O503" s="195"/>
      <c r="P503" s="195"/>
      <c r="Q503" s="195"/>
      <c r="R503" s="195"/>
      <c r="S503" s="195"/>
      <c r="T503" s="196"/>
      <c r="AT503" s="190" t="s">
        <v>209</v>
      </c>
      <c r="AU503" s="190" t="s">
        <v>82</v>
      </c>
      <c r="AV503" s="14" t="s">
        <v>82</v>
      </c>
      <c r="AW503" s="14" t="s">
        <v>30</v>
      </c>
      <c r="AX503" s="14" t="s">
        <v>73</v>
      </c>
      <c r="AY503" s="190" t="s">
        <v>200</v>
      </c>
    </row>
    <row r="504" spans="1:65" s="15" customFormat="1" ht="11.25">
      <c r="B504" s="197"/>
      <c r="D504" s="182" t="s">
        <v>209</v>
      </c>
      <c r="E504" s="198" t="s">
        <v>1</v>
      </c>
      <c r="F504" s="199" t="s">
        <v>214</v>
      </c>
      <c r="H504" s="200">
        <v>4.4000000000000004</v>
      </c>
      <c r="I504" s="201"/>
      <c r="L504" s="197"/>
      <c r="M504" s="202"/>
      <c r="N504" s="203"/>
      <c r="O504" s="203"/>
      <c r="P504" s="203"/>
      <c r="Q504" s="203"/>
      <c r="R504" s="203"/>
      <c r="S504" s="203"/>
      <c r="T504" s="204"/>
      <c r="AT504" s="198" t="s">
        <v>209</v>
      </c>
      <c r="AU504" s="198" t="s">
        <v>82</v>
      </c>
      <c r="AV504" s="15" t="s">
        <v>207</v>
      </c>
      <c r="AW504" s="15" t="s">
        <v>30</v>
      </c>
      <c r="AX504" s="15" t="s">
        <v>80</v>
      </c>
      <c r="AY504" s="198" t="s">
        <v>200</v>
      </c>
    </row>
    <row r="505" spans="1:65" s="2" customFormat="1" ht="21.75" customHeight="1">
      <c r="A505" s="33"/>
      <c r="B505" s="167"/>
      <c r="C505" s="213" t="s">
        <v>568</v>
      </c>
      <c r="D505" s="213" t="s">
        <v>436</v>
      </c>
      <c r="E505" s="214" t="s">
        <v>1513</v>
      </c>
      <c r="F505" s="215" t="s">
        <v>2089</v>
      </c>
      <c r="G505" s="216" t="s">
        <v>249</v>
      </c>
      <c r="H505" s="217">
        <v>4.4660000000000002</v>
      </c>
      <c r="I505" s="218"/>
      <c r="J505" s="219">
        <f>ROUND(I505*H505,2)</f>
        <v>0</v>
      </c>
      <c r="K505" s="215" t="s">
        <v>1</v>
      </c>
      <c r="L505" s="220"/>
      <c r="M505" s="221" t="s">
        <v>1</v>
      </c>
      <c r="N505" s="222" t="s">
        <v>38</v>
      </c>
      <c r="O505" s="59"/>
      <c r="P505" s="177">
        <f>O505*H505</f>
        <v>0</v>
      </c>
      <c r="Q505" s="177">
        <v>2.4E-2</v>
      </c>
      <c r="R505" s="177">
        <f>Q505*H505</f>
        <v>0.107184</v>
      </c>
      <c r="S505" s="177">
        <v>0</v>
      </c>
      <c r="T505" s="178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9" t="s">
        <v>246</v>
      </c>
      <c r="AT505" s="179" t="s">
        <v>436</v>
      </c>
      <c r="AU505" s="179" t="s">
        <v>82</v>
      </c>
      <c r="AY505" s="18" t="s">
        <v>200</v>
      </c>
      <c r="BE505" s="180">
        <f>IF(N505="základní",J505,0)</f>
        <v>0</v>
      </c>
      <c r="BF505" s="180">
        <f>IF(N505="snížená",J505,0)</f>
        <v>0</v>
      </c>
      <c r="BG505" s="180">
        <f>IF(N505="zákl. přenesená",J505,0)</f>
        <v>0</v>
      </c>
      <c r="BH505" s="180">
        <f>IF(N505="sníž. přenesená",J505,0)</f>
        <v>0</v>
      </c>
      <c r="BI505" s="180">
        <f>IF(N505="nulová",J505,0)</f>
        <v>0</v>
      </c>
      <c r="BJ505" s="18" t="s">
        <v>80</v>
      </c>
      <c r="BK505" s="180">
        <f>ROUND(I505*H505,2)</f>
        <v>0</v>
      </c>
      <c r="BL505" s="18" t="s">
        <v>207</v>
      </c>
      <c r="BM505" s="179" t="s">
        <v>2090</v>
      </c>
    </row>
    <row r="506" spans="1:65" s="13" customFormat="1" ht="11.25">
      <c r="B506" s="181"/>
      <c r="D506" s="182" t="s">
        <v>209</v>
      </c>
      <c r="E506" s="183" t="s">
        <v>1</v>
      </c>
      <c r="F506" s="184" t="s">
        <v>965</v>
      </c>
      <c r="H506" s="183" t="s">
        <v>1</v>
      </c>
      <c r="I506" s="185"/>
      <c r="L506" s="181"/>
      <c r="M506" s="186"/>
      <c r="N506" s="187"/>
      <c r="O506" s="187"/>
      <c r="P506" s="187"/>
      <c r="Q506" s="187"/>
      <c r="R506" s="187"/>
      <c r="S506" s="187"/>
      <c r="T506" s="188"/>
      <c r="AT506" s="183" t="s">
        <v>209</v>
      </c>
      <c r="AU506" s="183" t="s">
        <v>82</v>
      </c>
      <c r="AV506" s="13" t="s">
        <v>80</v>
      </c>
      <c r="AW506" s="13" t="s">
        <v>30</v>
      </c>
      <c r="AX506" s="13" t="s">
        <v>73</v>
      </c>
      <c r="AY506" s="183" t="s">
        <v>200</v>
      </c>
    </row>
    <row r="507" spans="1:65" s="14" customFormat="1" ht="11.25">
      <c r="B507" s="189"/>
      <c r="D507" s="182" t="s">
        <v>209</v>
      </c>
      <c r="E507" s="190" t="s">
        <v>1</v>
      </c>
      <c r="F507" s="191" t="s">
        <v>2091</v>
      </c>
      <c r="H507" s="192">
        <v>4.4000000000000004</v>
      </c>
      <c r="I507" s="193"/>
      <c r="L507" s="189"/>
      <c r="M507" s="194"/>
      <c r="N507" s="195"/>
      <c r="O507" s="195"/>
      <c r="P507" s="195"/>
      <c r="Q507" s="195"/>
      <c r="R507" s="195"/>
      <c r="S507" s="195"/>
      <c r="T507" s="196"/>
      <c r="AT507" s="190" t="s">
        <v>209</v>
      </c>
      <c r="AU507" s="190" t="s">
        <v>82</v>
      </c>
      <c r="AV507" s="14" t="s">
        <v>82</v>
      </c>
      <c r="AW507" s="14" t="s">
        <v>30</v>
      </c>
      <c r="AX507" s="14" t="s">
        <v>73</v>
      </c>
      <c r="AY507" s="190" t="s">
        <v>200</v>
      </c>
    </row>
    <row r="508" spans="1:65" s="14" customFormat="1" ht="11.25">
      <c r="B508" s="189"/>
      <c r="D508" s="182" t="s">
        <v>209</v>
      </c>
      <c r="E508" s="190" t="s">
        <v>1</v>
      </c>
      <c r="F508" s="191" t="s">
        <v>2092</v>
      </c>
      <c r="H508" s="192">
        <v>4.4660000000000002</v>
      </c>
      <c r="I508" s="193"/>
      <c r="L508" s="189"/>
      <c r="M508" s="194"/>
      <c r="N508" s="195"/>
      <c r="O508" s="195"/>
      <c r="P508" s="195"/>
      <c r="Q508" s="195"/>
      <c r="R508" s="195"/>
      <c r="S508" s="195"/>
      <c r="T508" s="196"/>
      <c r="AT508" s="190" t="s">
        <v>209</v>
      </c>
      <c r="AU508" s="190" t="s">
        <v>82</v>
      </c>
      <c r="AV508" s="14" t="s">
        <v>82</v>
      </c>
      <c r="AW508" s="14" t="s">
        <v>30</v>
      </c>
      <c r="AX508" s="14" t="s">
        <v>80</v>
      </c>
      <c r="AY508" s="190" t="s">
        <v>200</v>
      </c>
    </row>
    <row r="509" spans="1:65" s="2" customFormat="1" ht="33" customHeight="1">
      <c r="A509" s="33"/>
      <c r="B509" s="167"/>
      <c r="C509" s="168" t="s">
        <v>573</v>
      </c>
      <c r="D509" s="168" t="s">
        <v>202</v>
      </c>
      <c r="E509" s="169" t="s">
        <v>1517</v>
      </c>
      <c r="F509" s="170" t="s">
        <v>2093</v>
      </c>
      <c r="G509" s="171" t="s">
        <v>249</v>
      </c>
      <c r="H509" s="172">
        <v>14.8</v>
      </c>
      <c r="I509" s="173"/>
      <c r="J509" s="174">
        <f>ROUND(I509*H509,2)</f>
        <v>0</v>
      </c>
      <c r="K509" s="170" t="s">
        <v>1</v>
      </c>
      <c r="L509" s="34"/>
      <c r="M509" s="175" t="s">
        <v>1</v>
      </c>
      <c r="N509" s="176" t="s">
        <v>38</v>
      </c>
      <c r="O509" s="59"/>
      <c r="P509" s="177">
        <f>O509*H509</f>
        <v>0</v>
      </c>
      <c r="Q509" s="177">
        <v>4.0000000000000003E-5</v>
      </c>
      <c r="R509" s="177">
        <f>Q509*H509</f>
        <v>5.9200000000000008E-4</v>
      </c>
      <c r="S509" s="177">
        <v>0</v>
      </c>
      <c r="T509" s="178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9" t="s">
        <v>207</v>
      </c>
      <c r="AT509" s="179" t="s">
        <v>202</v>
      </c>
      <c r="AU509" s="179" t="s">
        <v>82</v>
      </c>
      <c r="AY509" s="18" t="s">
        <v>200</v>
      </c>
      <c r="BE509" s="180">
        <f>IF(N509="základní",J509,0)</f>
        <v>0</v>
      </c>
      <c r="BF509" s="180">
        <f>IF(N509="snížená",J509,0)</f>
        <v>0</v>
      </c>
      <c r="BG509" s="180">
        <f>IF(N509="zákl. přenesená",J509,0)</f>
        <v>0</v>
      </c>
      <c r="BH509" s="180">
        <f>IF(N509="sníž. přenesená",J509,0)</f>
        <v>0</v>
      </c>
      <c r="BI509" s="180">
        <f>IF(N509="nulová",J509,0)</f>
        <v>0</v>
      </c>
      <c r="BJ509" s="18" t="s">
        <v>80</v>
      </c>
      <c r="BK509" s="180">
        <f>ROUND(I509*H509,2)</f>
        <v>0</v>
      </c>
      <c r="BL509" s="18" t="s">
        <v>207</v>
      </c>
      <c r="BM509" s="179" t="s">
        <v>2094</v>
      </c>
    </row>
    <row r="510" spans="1:65" s="13" customFormat="1" ht="11.25">
      <c r="B510" s="181"/>
      <c r="D510" s="182" t="s">
        <v>209</v>
      </c>
      <c r="E510" s="183" t="s">
        <v>1</v>
      </c>
      <c r="F510" s="184" t="s">
        <v>2095</v>
      </c>
      <c r="H510" s="183" t="s">
        <v>1</v>
      </c>
      <c r="I510" s="185"/>
      <c r="L510" s="181"/>
      <c r="M510" s="186"/>
      <c r="N510" s="187"/>
      <c r="O510" s="187"/>
      <c r="P510" s="187"/>
      <c r="Q510" s="187"/>
      <c r="R510" s="187"/>
      <c r="S510" s="187"/>
      <c r="T510" s="188"/>
      <c r="AT510" s="183" t="s">
        <v>209</v>
      </c>
      <c r="AU510" s="183" t="s">
        <v>82</v>
      </c>
      <c r="AV510" s="13" t="s">
        <v>80</v>
      </c>
      <c r="AW510" s="13" t="s">
        <v>30</v>
      </c>
      <c r="AX510" s="13" t="s">
        <v>73</v>
      </c>
      <c r="AY510" s="183" t="s">
        <v>200</v>
      </c>
    </row>
    <row r="511" spans="1:65" s="14" customFormat="1" ht="11.25">
      <c r="B511" s="189"/>
      <c r="D511" s="182" t="s">
        <v>209</v>
      </c>
      <c r="E511" s="190" t="s">
        <v>1</v>
      </c>
      <c r="F511" s="191" t="s">
        <v>2096</v>
      </c>
      <c r="H511" s="192">
        <v>14.8</v>
      </c>
      <c r="I511" s="193"/>
      <c r="L511" s="189"/>
      <c r="M511" s="194"/>
      <c r="N511" s="195"/>
      <c r="O511" s="195"/>
      <c r="P511" s="195"/>
      <c r="Q511" s="195"/>
      <c r="R511" s="195"/>
      <c r="S511" s="195"/>
      <c r="T511" s="196"/>
      <c r="AT511" s="190" t="s">
        <v>209</v>
      </c>
      <c r="AU511" s="190" t="s">
        <v>82</v>
      </c>
      <c r="AV511" s="14" t="s">
        <v>82</v>
      </c>
      <c r="AW511" s="14" t="s">
        <v>30</v>
      </c>
      <c r="AX511" s="14" t="s">
        <v>73</v>
      </c>
      <c r="AY511" s="190" t="s">
        <v>200</v>
      </c>
    </row>
    <row r="512" spans="1:65" s="15" customFormat="1" ht="11.25">
      <c r="B512" s="197"/>
      <c r="D512" s="182" t="s">
        <v>209</v>
      </c>
      <c r="E512" s="198" t="s">
        <v>1</v>
      </c>
      <c r="F512" s="199" t="s">
        <v>214</v>
      </c>
      <c r="H512" s="200">
        <v>14.8</v>
      </c>
      <c r="I512" s="201"/>
      <c r="L512" s="197"/>
      <c r="M512" s="202"/>
      <c r="N512" s="203"/>
      <c r="O512" s="203"/>
      <c r="P512" s="203"/>
      <c r="Q512" s="203"/>
      <c r="R512" s="203"/>
      <c r="S512" s="203"/>
      <c r="T512" s="204"/>
      <c r="AT512" s="198" t="s">
        <v>209</v>
      </c>
      <c r="AU512" s="198" t="s">
        <v>82</v>
      </c>
      <c r="AV512" s="15" t="s">
        <v>207</v>
      </c>
      <c r="AW512" s="15" t="s">
        <v>30</v>
      </c>
      <c r="AX512" s="15" t="s">
        <v>80</v>
      </c>
      <c r="AY512" s="198" t="s">
        <v>200</v>
      </c>
    </row>
    <row r="513" spans="1:65" s="2" customFormat="1" ht="21.75" customHeight="1">
      <c r="A513" s="33"/>
      <c r="B513" s="167"/>
      <c r="C513" s="213" t="s">
        <v>578</v>
      </c>
      <c r="D513" s="213" t="s">
        <v>436</v>
      </c>
      <c r="E513" s="214" t="s">
        <v>2097</v>
      </c>
      <c r="F513" s="215" t="s">
        <v>2098</v>
      </c>
      <c r="G513" s="216" t="s">
        <v>249</v>
      </c>
      <c r="H513" s="217">
        <v>15.022</v>
      </c>
      <c r="I513" s="218"/>
      <c r="J513" s="219">
        <f>ROUND(I513*H513,2)</f>
        <v>0</v>
      </c>
      <c r="K513" s="215" t="s">
        <v>1</v>
      </c>
      <c r="L513" s="220"/>
      <c r="M513" s="221" t="s">
        <v>1</v>
      </c>
      <c r="N513" s="222" t="s">
        <v>38</v>
      </c>
      <c r="O513" s="59"/>
      <c r="P513" s="177">
        <f>O513*H513</f>
        <v>0</v>
      </c>
      <c r="Q513" s="177">
        <v>4.2999999999999997E-2</v>
      </c>
      <c r="R513" s="177">
        <f>Q513*H513</f>
        <v>0.64594599999999991</v>
      </c>
      <c r="S513" s="177">
        <v>0</v>
      </c>
      <c r="T513" s="178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9" t="s">
        <v>246</v>
      </c>
      <c r="AT513" s="179" t="s">
        <v>436</v>
      </c>
      <c r="AU513" s="179" t="s">
        <v>82</v>
      </c>
      <c r="AY513" s="18" t="s">
        <v>200</v>
      </c>
      <c r="BE513" s="180">
        <f>IF(N513="základní",J513,0)</f>
        <v>0</v>
      </c>
      <c r="BF513" s="180">
        <f>IF(N513="snížená",J513,0)</f>
        <v>0</v>
      </c>
      <c r="BG513" s="180">
        <f>IF(N513="zákl. přenesená",J513,0)</f>
        <v>0</v>
      </c>
      <c r="BH513" s="180">
        <f>IF(N513="sníž. přenesená",J513,0)</f>
        <v>0</v>
      </c>
      <c r="BI513" s="180">
        <f>IF(N513="nulová",J513,0)</f>
        <v>0</v>
      </c>
      <c r="BJ513" s="18" t="s">
        <v>80</v>
      </c>
      <c r="BK513" s="180">
        <f>ROUND(I513*H513,2)</f>
        <v>0</v>
      </c>
      <c r="BL513" s="18" t="s">
        <v>207</v>
      </c>
      <c r="BM513" s="179" t="s">
        <v>2099</v>
      </c>
    </row>
    <row r="514" spans="1:65" s="13" customFormat="1" ht="11.25">
      <c r="B514" s="181"/>
      <c r="D514" s="182" t="s">
        <v>209</v>
      </c>
      <c r="E514" s="183" t="s">
        <v>1</v>
      </c>
      <c r="F514" s="184" t="s">
        <v>965</v>
      </c>
      <c r="H514" s="183" t="s">
        <v>1</v>
      </c>
      <c r="I514" s="185"/>
      <c r="L514" s="181"/>
      <c r="M514" s="186"/>
      <c r="N514" s="187"/>
      <c r="O514" s="187"/>
      <c r="P514" s="187"/>
      <c r="Q514" s="187"/>
      <c r="R514" s="187"/>
      <c r="S514" s="187"/>
      <c r="T514" s="188"/>
      <c r="AT514" s="183" t="s">
        <v>209</v>
      </c>
      <c r="AU514" s="183" t="s">
        <v>82</v>
      </c>
      <c r="AV514" s="13" t="s">
        <v>80</v>
      </c>
      <c r="AW514" s="13" t="s">
        <v>30</v>
      </c>
      <c r="AX514" s="13" t="s">
        <v>73</v>
      </c>
      <c r="AY514" s="183" t="s">
        <v>200</v>
      </c>
    </row>
    <row r="515" spans="1:65" s="14" customFormat="1" ht="11.25">
      <c r="B515" s="189"/>
      <c r="D515" s="182" t="s">
        <v>209</v>
      </c>
      <c r="E515" s="190" t="s">
        <v>1</v>
      </c>
      <c r="F515" s="191" t="s">
        <v>2100</v>
      </c>
      <c r="H515" s="192">
        <v>14.8</v>
      </c>
      <c r="I515" s="193"/>
      <c r="L515" s="189"/>
      <c r="M515" s="194"/>
      <c r="N515" s="195"/>
      <c r="O515" s="195"/>
      <c r="P515" s="195"/>
      <c r="Q515" s="195"/>
      <c r="R515" s="195"/>
      <c r="S515" s="195"/>
      <c r="T515" s="196"/>
      <c r="AT515" s="190" t="s">
        <v>209</v>
      </c>
      <c r="AU515" s="190" t="s">
        <v>82</v>
      </c>
      <c r="AV515" s="14" t="s">
        <v>82</v>
      </c>
      <c r="AW515" s="14" t="s">
        <v>30</v>
      </c>
      <c r="AX515" s="14" t="s">
        <v>73</v>
      </c>
      <c r="AY515" s="190" t="s">
        <v>200</v>
      </c>
    </row>
    <row r="516" spans="1:65" s="14" customFormat="1" ht="11.25">
      <c r="B516" s="189"/>
      <c r="D516" s="182" t="s">
        <v>209</v>
      </c>
      <c r="E516" s="190" t="s">
        <v>1</v>
      </c>
      <c r="F516" s="191" t="s">
        <v>2101</v>
      </c>
      <c r="H516" s="192">
        <v>15.022</v>
      </c>
      <c r="I516" s="193"/>
      <c r="L516" s="189"/>
      <c r="M516" s="194"/>
      <c r="N516" s="195"/>
      <c r="O516" s="195"/>
      <c r="P516" s="195"/>
      <c r="Q516" s="195"/>
      <c r="R516" s="195"/>
      <c r="S516" s="195"/>
      <c r="T516" s="196"/>
      <c r="AT516" s="190" t="s">
        <v>209</v>
      </c>
      <c r="AU516" s="190" t="s">
        <v>82</v>
      </c>
      <c r="AV516" s="14" t="s">
        <v>82</v>
      </c>
      <c r="AW516" s="14" t="s">
        <v>30</v>
      </c>
      <c r="AX516" s="14" t="s">
        <v>80</v>
      </c>
      <c r="AY516" s="190" t="s">
        <v>200</v>
      </c>
    </row>
    <row r="517" spans="1:65" s="12" customFormat="1" ht="22.9" customHeight="1">
      <c r="B517" s="154"/>
      <c r="D517" s="155" t="s">
        <v>72</v>
      </c>
      <c r="E517" s="165" t="s">
        <v>706</v>
      </c>
      <c r="F517" s="165" t="s">
        <v>1127</v>
      </c>
      <c r="I517" s="157"/>
      <c r="J517" s="166">
        <f>BK517</f>
        <v>0</v>
      </c>
      <c r="L517" s="154"/>
      <c r="M517" s="159"/>
      <c r="N517" s="160"/>
      <c r="O517" s="160"/>
      <c r="P517" s="161">
        <f>SUM(P518:P534)</f>
        <v>0</v>
      </c>
      <c r="Q517" s="160"/>
      <c r="R517" s="161">
        <f>SUM(R518:R534)</f>
        <v>0.44419475999999997</v>
      </c>
      <c r="S517" s="160"/>
      <c r="T517" s="162">
        <f>SUM(T518:T534)</f>
        <v>0</v>
      </c>
      <c r="AR517" s="155" t="s">
        <v>80</v>
      </c>
      <c r="AT517" s="163" t="s">
        <v>72</v>
      </c>
      <c r="AU517" s="163" t="s">
        <v>80</v>
      </c>
      <c r="AY517" s="155" t="s">
        <v>200</v>
      </c>
      <c r="BK517" s="164">
        <f>SUM(BK518:BK534)</f>
        <v>0</v>
      </c>
    </row>
    <row r="518" spans="1:65" s="2" customFormat="1" ht="33" customHeight="1">
      <c r="A518" s="33"/>
      <c r="B518" s="167"/>
      <c r="C518" s="168" t="s">
        <v>583</v>
      </c>
      <c r="D518" s="168" t="s">
        <v>202</v>
      </c>
      <c r="E518" s="169" t="s">
        <v>1169</v>
      </c>
      <c r="F518" s="170" t="s">
        <v>1170</v>
      </c>
      <c r="G518" s="171" t="s">
        <v>458</v>
      </c>
      <c r="H518" s="172">
        <v>84.656999999999996</v>
      </c>
      <c r="I518" s="173"/>
      <c r="J518" s="174">
        <f>ROUND(I518*H518,2)</f>
        <v>0</v>
      </c>
      <c r="K518" s="170" t="s">
        <v>1</v>
      </c>
      <c r="L518" s="34"/>
      <c r="M518" s="175" t="s">
        <v>1</v>
      </c>
      <c r="N518" s="176" t="s">
        <v>38</v>
      </c>
      <c r="O518" s="59"/>
      <c r="P518" s="177">
        <f>O518*H518</f>
        <v>0</v>
      </c>
      <c r="Q518" s="177">
        <v>4.6800000000000001E-3</v>
      </c>
      <c r="R518" s="177">
        <f>Q518*H518</f>
        <v>0.39619475999999998</v>
      </c>
      <c r="S518" s="177">
        <v>0</v>
      </c>
      <c r="T518" s="178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9" t="s">
        <v>207</v>
      </c>
      <c r="AT518" s="179" t="s">
        <v>202</v>
      </c>
      <c r="AU518" s="179" t="s">
        <v>82</v>
      </c>
      <c r="AY518" s="18" t="s">
        <v>200</v>
      </c>
      <c r="BE518" s="180">
        <f>IF(N518="základní",J518,0)</f>
        <v>0</v>
      </c>
      <c r="BF518" s="180">
        <f>IF(N518="snížená",J518,0)</f>
        <v>0</v>
      </c>
      <c r="BG518" s="180">
        <f>IF(N518="zákl. přenesená",J518,0)</f>
        <v>0</v>
      </c>
      <c r="BH518" s="180">
        <f>IF(N518="sníž. přenesená",J518,0)</f>
        <v>0</v>
      </c>
      <c r="BI518" s="180">
        <f>IF(N518="nulová",J518,0)</f>
        <v>0</v>
      </c>
      <c r="BJ518" s="18" t="s">
        <v>80</v>
      </c>
      <c r="BK518" s="180">
        <f>ROUND(I518*H518,2)</f>
        <v>0</v>
      </c>
      <c r="BL518" s="18" t="s">
        <v>207</v>
      </c>
      <c r="BM518" s="179" t="s">
        <v>2102</v>
      </c>
    </row>
    <row r="519" spans="1:65" s="13" customFormat="1" ht="11.25">
      <c r="B519" s="181"/>
      <c r="D519" s="182" t="s">
        <v>209</v>
      </c>
      <c r="E519" s="183" t="s">
        <v>1</v>
      </c>
      <c r="F519" s="184" t="s">
        <v>966</v>
      </c>
      <c r="H519" s="183" t="s">
        <v>1</v>
      </c>
      <c r="I519" s="185"/>
      <c r="L519" s="181"/>
      <c r="M519" s="186"/>
      <c r="N519" s="187"/>
      <c r="O519" s="187"/>
      <c r="P519" s="187"/>
      <c r="Q519" s="187"/>
      <c r="R519" s="187"/>
      <c r="S519" s="187"/>
      <c r="T519" s="188"/>
      <c r="AT519" s="183" t="s">
        <v>209</v>
      </c>
      <c r="AU519" s="183" t="s">
        <v>82</v>
      </c>
      <c r="AV519" s="13" t="s">
        <v>80</v>
      </c>
      <c r="AW519" s="13" t="s">
        <v>30</v>
      </c>
      <c r="AX519" s="13" t="s">
        <v>73</v>
      </c>
      <c r="AY519" s="183" t="s">
        <v>200</v>
      </c>
    </row>
    <row r="520" spans="1:65" s="13" customFormat="1" ht="11.25">
      <c r="B520" s="181"/>
      <c r="D520" s="182" t="s">
        <v>209</v>
      </c>
      <c r="E520" s="183" t="s">
        <v>1</v>
      </c>
      <c r="F520" s="184" t="s">
        <v>1172</v>
      </c>
      <c r="H520" s="183" t="s">
        <v>1</v>
      </c>
      <c r="I520" s="185"/>
      <c r="L520" s="181"/>
      <c r="M520" s="186"/>
      <c r="N520" s="187"/>
      <c r="O520" s="187"/>
      <c r="P520" s="187"/>
      <c r="Q520" s="187"/>
      <c r="R520" s="187"/>
      <c r="S520" s="187"/>
      <c r="T520" s="188"/>
      <c r="AT520" s="183" t="s">
        <v>209</v>
      </c>
      <c r="AU520" s="183" t="s">
        <v>82</v>
      </c>
      <c r="AV520" s="13" t="s">
        <v>80</v>
      </c>
      <c r="AW520" s="13" t="s">
        <v>30</v>
      </c>
      <c r="AX520" s="13" t="s">
        <v>73</v>
      </c>
      <c r="AY520" s="183" t="s">
        <v>200</v>
      </c>
    </row>
    <row r="521" spans="1:65" s="14" customFormat="1" ht="11.25">
      <c r="B521" s="189"/>
      <c r="D521" s="182" t="s">
        <v>209</v>
      </c>
      <c r="E521" s="190" t="s">
        <v>1</v>
      </c>
      <c r="F521" s="191" t="s">
        <v>1173</v>
      </c>
      <c r="H521" s="192">
        <v>26.928000000000001</v>
      </c>
      <c r="I521" s="193"/>
      <c r="L521" s="189"/>
      <c r="M521" s="194"/>
      <c r="N521" s="195"/>
      <c r="O521" s="195"/>
      <c r="P521" s="195"/>
      <c r="Q521" s="195"/>
      <c r="R521" s="195"/>
      <c r="S521" s="195"/>
      <c r="T521" s="196"/>
      <c r="AT521" s="190" t="s">
        <v>209</v>
      </c>
      <c r="AU521" s="190" t="s">
        <v>82</v>
      </c>
      <c r="AV521" s="14" t="s">
        <v>82</v>
      </c>
      <c r="AW521" s="14" t="s">
        <v>30</v>
      </c>
      <c r="AX521" s="14" t="s">
        <v>73</v>
      </c>
      <c r="AY521" s="190" t="s">
        <v>200</v>
      </c>
    </row>
    <row r="522" spans="1:65" s="13" customFormat="1" ht="11.25">
      <c r="B522" s="181"/>
      <c r="D522" s="182" t="s">
        <v>209</v>
      </c>
      <c r="E522" s="183" t="s">
        <v>1</v>
      </c>
      <c r="F522" s="184" t="s">
        <v>1940</v>
      </c>
      <c r="H522" s="183" t="s">
        <v>1</v>
      </c>
      <c r="I522" s="185"/>
      <c r="L522" s="181"/>
      <c r="M522" s="186"/>
      <c r="N522" s="187"/>
      <c r="O522" s="187"/>
      <c r="P522" s="187"/>
      <c r="Q522" s="187"/>
      <c r="R522" s="187"/>
      <c r="S522" s="187"/>
      <c r="T522" s="188"/>
      <c r="AT522" s="183" t="s">
        <v>209</v>
      </c>
      <c r="AU522" s="183" t="s">
        <v>82</v>
      </c>
      <c r="AV522" s="13" t="s">
        <v>80</v>
      </c>
      <c r="AW522" s="13" t="s">
        <v>30</v>
      </c>
      <c r="AX522" s="13" t="s">
        <v>73</v>
      </c>
      <c r="AY522" s="183" t="s">
        <v>200</v>
      </c>
    </row>
    <row r="523" spans="1:65" s="14" customFormat="1" ht="11.25">
      <c r="B523" s="189"/>
      <c r="D523" s="182" t="s">
        <v>209</v>
      </c>
      <c r="E523" s="190" t="s">
        <v>1</v>
      </c>
      <c r="F523" s="191" t="s">
        <v>2103</v>
      </c>
      <c r="H523" s="192">
        <v>21.42</v>
      </c>
      <c r="I523" s="193"/>
      <c r="L523" s="189"/>
      <c r="M523" s="194"/>
      <c r="N523" s="195"/>
      <c r="O523" s="195"/>
      <c r="P523" s="195"/>
      <c r="Q523" s="195"/>
      <c r="R523" s="195"/>
      <c r="S523" s="195"/>
      <c r="T523" s="196"/>
      <c r="AT523" s="190" t="s">
        <v>209</v>
      </c>
      <c r="AU523" s="190" t="s">
        <v>82</v>
      </c>
      <c r="AV523" s="14" t="s">
        <v>82</v>
      </c>
      <c r="AW523" s="14" t="s">
        <v>30</v>
      </c>
      <c r="AX523" s="14" t="s">
        <v>73</v>
      </c>
      <c r="AY523" s="190" t="s">
        <v>200</v>
      </c>
    </row>
    <row r="524" spans="1:65" s="13" customFormat="1" ht="11.25">
      <c r="B524" s="181"/>
      <c r="D524" s="182" t="s">
        <v>209</v>
      </c>
      <c r="E524" s="183" t="s">
        <v>1</v>
      </c>
      <c r="F524" s="184" t="s">
        <v>2104</v>
      </c>
      <c r="H524" s="183" t="s">
        <v>1</v>
      </c>
      <c r="I524" s="185"/>
      <c r="L524" s="181"/>
      <c r="M524" s="186"/>
      <c r="N524" s="187"/>
      <c r="O524" s="187"/>
      <c r="P524" s="187"/>
      <c r="Q524" s="187"/>
      <c r="R524" s="187"/>
      <c r="S524" s="187"/>
      <c r="T524" s="188"/>
      <c r="AT524" s="183" t="s">
        <v>209</v>
      </c>
      <c r="AU524" s="183" t="s">
        <v>82</v>
      </c>
      <c r="AV524" s="13" t="s">
        <v>80</v>
      </c>
      <c r="AW524" s="13" t="s">
        <v>30</v>
      </c>
      <c r="AX524" s="13" t="s">
        <v>73</v>
      </c>
      <c r="AY524" s="183" t="s">
        <v>200</v>
      </c>
    </row>
    <row r="525" spans="1:65" s="14" customFormat="1" ht="11.25">
      <c r="B525" s="189"/>
      <c r="D525" s="182" t="s">
        <v>209</v>
      </c>
      <c r="E525" s="190" t="s">
        <v>1</v>
      </c>
      <c r="F525" s="191" t="s">
        <v>2105</v>
      </c>
      <c r="H525" s="192">
        <v>36.308999999999997</v>
      </c>
      <c r="I525" s="193"/>
      <c r="L525" s="189"/>
      <c r="M525" s="194"/>
      <c r="N525" s="195"/>
      <c r="O525" s="195"/>
      <c r="P525" s="195"/>
      <c r="Q525" s="195"/>
      <c r="R525" s="195"/>
      <c r="S525" s="195"/>
      <c r="T525" s="196"/>
      <c r="AT525" s="190" t="s">
        <v>209</v>
      </c>
      <c r="AU525" s="190" t="s">
        <v>82</v>
      </c>
      <c r="AV525" s="14" t="s">
        <v>82</v>
      </c>
      <c r="AW525" s="14" t="s">
        <v>30</v>
      </c>
      <c r="AX525" s="14" t="s">
        <v>73</v>
      </c>
      <c r="AY525" s="190" t="s">
        <v>200</v>
      </c>
    </row>
    <row r="526" spans="1:65" s="15" customFormat="1" ht="11.25">
      <c r="B526" s="197"/>
      <c r="D526" s="182" t="s">
        <v>209</v>
      </c>
      <c r="E526" s="198" t="s">
        <v>1</v>
      </c>
      <c r="F526" s="199" t="s">
        <v>214</v>
      </c>
      <c r="H526" s="200">
        <v>84.656999999999996</v>
      </c>
      <c r="I526" s="201"/>
      <c r="L526" s="197"/>
      <c r="M526" s="202"/>
      <c r="N526" s="203"/>
      <c r="O526" s="203"/>
      <c r="P526" s="203"/>
      <c r="Q526" s="203"/>
      <c r="R526" s="203"/>
      <c r="S526" s="203"/>
      <c r="T526" s="204"/>
      <c r="AT526" s="198" t="s">
        <v>209</v>
      </c>
      <c r="AU526" s="198" t="s">
        <v>82</v>
      </c>
      <c r="AV526" s="15" t="s">
        <v>207</v>
      </c>
      <c r="AW526" s="15" t="s">
        <v>30</v>
      </c>
      <c r="AX526" s="15" t="s">
        <v>80</v>
      </c>
      <c r="AY526" s="198" t="s">
        <v>200</v>
      </c>
    </row>
    <row r="527" spans="1:65" s="2" customFormat="1" ht="21.75" customHeight="1">
      <c r="A527" s="33"/>
      <c r="B527" s="167"/>
      <c r="C527" s="213" t="s">
        <v>588</v>
      </c>
      <c r="D527" s="213" t="s">
        <v>436</v>
      </c>
      <c r="E527" s="214" t="s">
        <v>1174</v>
      </c>
      <c r="F527" s="215" t="s">
        <v>1175</v>
      </c>
      <c r="G527" s="216" t="s">
        <v>439</v>
      </c>
      <c r="H527" s="217">
        <v>4.8000000000000001E-2</v>
      </c>
      <c r="I527" s="218"/>
      <c r="J527" s="219">
        <f>ROUND(I527*H527,2)</f>
        <v>0</v>
      </c>
      <c r="K527" s="215" t="s">
        <v>1</v>
      </c>
      <c r="L527" s="220"/>
      <c r="M527" s="221" t="s">
        <v>1</v>
      </c>
      <c r="N527" s="222" t="s">
        <v>38</v>
      </c>
      <c r="O527" s="59"/>
      <c r="P527" s="177">
        <f>O527*H527</f>
        <v>0</v>
      </c>
      <c r="Q527" s="177">
        <v>1</v>
      </c>
      <c r="R527" s="177">
        <f>Q527*H527</f>
        <v>4.8000000000000001E-2</v>
      </c>
      <c r="S527" s="177">
        <v>0</v>
      </c>
      <c r="T527" s="178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9" t="s">
        <v>246</v>
      </c>
      <c r="AT527" s="179" t="s">
        <v>436</v>
      </c>
      <c r="AU527" s="179" t="s">
        <v>82</v>
      </c>
      <c r="AY527" s="18" t="s">
        <v>200</v>
      </c>
      <c r="BE527" s="180">
        <f>IF(N527="základní",J527,0)</f>
        <v>0</v>
      </c>
      <c r="BF527" s="180">
        <f>IF(N527="snížená",J527,0)</f>
        <v>0</v>
      </c>
      <c r="BG527" s="180">
        <f>IF(N527="zákl. přenesená",J527,0)</f>
        <v>0</v>
      </c>
      <c r="BH527" s="180">
        <f>IF(N527="sníž. přenesená",J527,0)</f>
        <v>0</v>
      </c>
      <c r="BI527" s="180">
        <f>IF(N527="nulová",J527,0)</f>
        <v>0</v>
      </c>
      <c r="BJ527" s="18" t="s">
        <v>80</v>
      </c>
      <c r="BK527" s="180">
        <f>ROUND(I527*H527,2)</f>
        <v>0</v>
      </c>
      <c r="BL527" s="18" t="s">
        <v>207</v>
      </c>
      <c r="BM527" s="179" t="s">
        <v>2106</v>
      </c>
    </row>
    <row r="528" spans="1:65" s="13" customFormat="1" ht="11.25">
      <c r="B528" s="181"/>
      <c r="D528" s="182" t="s">
        <v>209</v>
      </c>
      <c r="E528" s="183" t="s">
        <v>1</v>
      </c>
      <c r="F528" s="184" t="s">
        <v>1073</v>
      </c>
      <c r="H528" s="183" t="s">
        <v>1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3" t="s">
        <v>209</v>
      </c>
      <c r="AU528" s="183" t="s">
        <v>82</v>
      </c>
      <c r="AV528" s="13" t="s">
        <v>80</v>
      </c>
      <c r="AW528" s="13" t="s">
        <v>30</v>
      </c>
      <c r="AX528" s="13" t="s">
        <v>73</v>
      </c>
      <c r="AY528" s="183" t="s">
        <v>200</v>
      </c>
    </row>
    <row r="529" spans="1:65" s="13" customFormat="1" ht="11.25">
      <c r="B529" s="181"/>
      <c r="D529" s="182" t="s">
        <v>209</v>
      </c>
      <c r="E529" s="183" t="s">
        <v>1</v>
      </c>
      <c r="F529" s="184" t="s">
        <v>966</v>
      </c>
      <c r="H529" s="183" t="s">
        <v>1</v>
      </c>
      <c r="I529" s="185"/>
      <c r="L529" s="181"/>
      <c r="M529" s="186"/>
      <c r="N529" s="187"/>
      <c r="O529" s="187"/>
      <c r="P529" s="187"/>
      <c r="Q529" s="187"/>
      <c r="R529" s="187"/>
      <c r="S529" s="187"/>
      <c r="T529" s="188"/>
      <c r="AT529" s="183" t="s">
        <v>209</v>
      </c>
      <c r="AU529" s="183" t="s">
        <v>82</v>
      </c>
      <c r="AV529" s="13" t="s">
        <v>80</v>
      </c>
      <c r="AW529" s="13" t="s">
        <v>30</v>
      </c>
      <c r="AX529" s="13" t="s">
        <v>73</v>
      </c>
      <c r="AY529" s="183" t="s">
        <v>200</v>
      </c>
    </row>
    <row r="530" spans="1:65" s="13" customFormat="1" ht="11.25">
      <c r="B530" s="181"/>
      <c r="D530" s="182" t="s">
        <v>209</v>
      </c>
      <c r="E530" s="183" t="s">
        <v>1</v>
      </c>
      <c r="F530" s="184" t="s">
        <v>1172</v>
      </c>
      <c r="H530" s="183" t="s">
        <v>1</v>
      </c>
      <c r="I530" s="185"/>
      <c r="L530" s="181"/>
      <c r="M530" s="186"/>
      <c r="N530" s="187"/>
      <c r="O530" s="187"/>
      <c r="P530" s="187"/>
      <c r="Q530" s="187"/>
      <c r="R530" s="187"/>
      <c r="S530" s="187"/>
      <c r="T530" s="188"/>
      <c r="AT530" s="183" t="s">
        <v>209</v>
      </c>
      <c r="AU530" s="183" t="s">
        <v>82</v>
      </c>
      <c r="AV530" s="13" t="s">
        <v>80</v>
      </c>
      <c r="AW530" s="13" t="s">
        <v>30</v>
      </c>
      <c r="AX530" s="13" t="s">
        <v>73</v>
      </c>
      <c r="AY530" s="183" t="s">
        <v>200</v>
      </c>
    </row>
    <row r="531" spans="1:65" s="14" customFormat="1" ht="11.25">
      <c r="B531" s="189"/>
      <c r="D531" s="182" t="s">
        <v>209</v>
      </c>
      <c r="E531" s="190" t="s">
        <v>1</v>
      </c>
      <c r="F531" s="191" t="s">
        <v>1177</v>
      </c>
      <c r="H531" s="192">
        <v>2.7E-2</v>
      </c>
      <c r="I531" s="193"/>
      <c r="L531" s="189"/>
      <c r="M531" s="194"/>
      <c r="N531" s="195"/>
      <c r="O531" s="195"/>
      <c r="P531" s="195"/>
      <c r="Q531" s="195"/>
      <c r="R531" s="195"/>
      <c r="S531" s="195"/>
      <c r="T531" s="196"/>
      <c r="AT531" s="190" t="s">
        <v>209</v>
      </c>
      <c r="AU531" s="190" t="s">
        <v>82</v>
      </c>
      <c r="AV531" s="14" t="s">
        <v>82</v>
      </c>
      <c r="AW531" s="14" t="s">
        <v>30</v>
      </c>
      <c r="AX531" s="14" t="s">
        <v>73</v>
      </c>
      <c r="AY531" s="190" t="s">
        <v>200</v>
      </c>
    </row>
    <row r="532" spans="1:65" s="13" customFormat="1" ht="11.25">
      <c r="B532" s="181"/>
      <c r="D532" s="182" t="s">
        <v>209</v>
      </c>
      <c r="E532" s="183" t="s">
        <v>1</v>
      </c>
      <c r="F532" s="184" t="s">
        <v>1940</v>
      </c>
      <c r="H532" s="183" t="s">
        <v>1</v>
      </c>
      <c r="I532" s="185"/>
      <c r="L532" s="181"/>
      <c r="M532" s="186"/>
      <c r="N532" s="187"/>
      <c r="O532" s="187"/>
      <c r="P532" s="187"/>
      <c r="Q532" s="187"/>
      <c r="R532" s="187"/>
      <c r="S532" s="187"/>
      <c r="T532" s="188"/>
      <c r="AT532" s="183" t="s">
        <v>209</v>
      </c>
      <c r="AU532" s="183" t="s">
        <v>82</v>
      </c>
      <c r="AV532" s="13" t="s">
        <v>80</v>
      </c>
      <c r="AW532" s="13" t="s">
        <v>30</v>
      </c>
      <c r="AX532" s="13" t="s">
        <v>73</v>
      </c>
      <c r="AY532" s="183" t="s">
        <v>200</v>
      </c>
    </row>
    <row r="533" spans="1:65" s="14" customFormat="1" ht="11.25">
      <c r="B533" s="189"/>
      <c r="D533" s="182" t="s">
        <v>209</v>
      </c>
      <c r="E533" s="190" t="s">
        <v>1</v>
      </c>
      <c r="F533" s="191" t="s">
        <v>2107</v>
      </c>
      <c r="H533" s="192">
        <v>2.1000000000000001E-2</v>
      </c>
      <c r="I533" s="193"/>
      <c r="L533" s="189"/>
      <c r="M533" s="194"/>
      <c r="N533" s="195"/>
      <c r="O533" s="195"/>
      <c r="P533" s="195"/>
      <c r="Q533" s="195"/>
      <c r="R533" s="195"/>
      <c r="S533" s="195"/>
      <c r="T533" s="196"/>
      <c r="AT533" s="190" t="s">
        <v>209</v>
      </c>
      <c r="AU533" s="190" t="s">
        <v>82</v>
      </c>
      <c r="AV533" s="14" t="s">
        <v>82</v>
      </c>
      <c r="AW533" s="14" t="s">
        <v>30</v>
      </c>
      <c r="AX533" s="14" t="s">
        <v>73</v>
      </c>
      <c r="AY533" s="190" t="s">
        <v>200</v>
      </c>
    </row>
    <row r="534" spans="1:65" s="15" customFormat="1" ht="11.25">
      <c r="B534" s="197"/>
      <c r="D534" s="182" t="s">
        <v>209</v>
      </c>
      <c r="E534" s="198" t="s">
        <v>1</v>
      </c>
      <c r="F534" s="199" t="s">
        <v>214</v>
      </c>
      <c r="H534" s="200">
        <v>4.8000000000000001E-2</v>
      </c>
      <c r="I534" s="201"/>
      <c r="L534" s="197"/>
      <c r="M534" s="202"/>
      <c r="N534" s="203"/>
      <c r="O534" s="203"/>
      <c r="P534" s="203"/>
      <c r="Q534" s="203"/>
      <c r="R534" s="203"/>
      <c r="S534" s="203"/>
      <c r="T534" s="204"/>
      <c r="AT534" s="198" t="s">
        <v>209</v>
      </c>
      <c r="AU534" s="198" t="s">
        <v>82</v>
      </c>
      <c r="AV534" s="15" t="s">
        <v>207</v>
      </c>
      <c r="AW534" s="15" t="s">
        <v>30</v>
      </c>
      <c r="AX534" s="15" t="s">
        <v>80</v>
      </c>
      <c r="AY534" s="198" t="s">
        <v>200</v>
      </c>
    </row>
    <row r="535" spans="1:65" s="12" customFormat="1" ht="22.9" customHeight="1">
      <c r="B535" s="154"/>
      <c r="D535" s="155" t="s">
        <v>72</v>
      </c>
      <c r="E535" s="165" t="s">
        <v>251</v>
      </c>
      <c r="F535" s="165" t="s">
        <v>781</v>
      </c>
      <c r="I535" s="157"/>
      <c r="J535" s="166">
        <f>BK535</f>
        <v>0</v>
      </c>
      <c r="L535" s="154"/>
      <c r="M535" s="159"/>
      <c r="N535" s="160"/>
      <c r="O535" s="160"/>
      <c r="P535" s="161">
        <f>SUM(P536:P586)</f>
        <v>0</v>
      </c>
      <c r="Q535" s="160"/>
      <c r="R535" s="161">
        <f>SUM(R536:R586)</f>
        <v>1.5782660000000002</v>
      </c>
      <c r="S535" s="160"/>
      <c r="T535" s="162">
        <f>SUM(T536:T586)</f>
        <v>8.1799999999999998E-2</v>
      </c>
      <c r="AR535" s="155" t="s">
        <v>80</v>
      </c>
      <c r="AT535" s="163" t="s">
        <v>72</v>
      </c>
      <c r="AU535" s="163" t="s">
        <v>80</v>
      </c>
      <c r="AY535" s="155" t="s">
        <v>200</v>
      </c>
      <c r="BK535" s="164">
        <f>SUM(BK536:BK586)</f>
        <v>0</v>
      </c>
    </row>
    <row r="536" spans="1:65" s="2" customFormat="1" ht="16.5" customHeight="1">
      <c r="A536" s="33"/>
      <c r="B536" s="167"/>
      <c r="C536" s="168" t="s">
        <v>593</v>
      </c>
      <c r="D536" s="168" t="s">
        <v>202</v>
      </c>
      <c r="E536" s="169" t="s">
        <v>1178</v>
      </c>
      <c r="F536" s="170" t="s">
        <v>1179</v>
      </c>
      <c r="G536" s="171" t="s">
        <v>249</v>
      </c>
      <c r="H536" s="172">
        <v>44</v>
      </c>
      <c r="I536" s="173"/>
      <c r="J536" s="174">
        <f>ROUND(I536*H536,2)</f>
        <v>0</v>
      </c>
      <c r="K536" s="170" t="s">
        <v>1</v>
      </c>
      <c r="L536" s="34"/>
      <c r="M536" s="175" t="s">
        <v>1</v>
      </c>
      <c r="N536" s="176" t="s">
        <v>38</v>
      </c>
      <c r="O536" s="59"/>
      <c r="P536" s="177">
        <f>O536*H536</f>
        <v>0</v>
      </c>
      <c r="Q536" s="177">
        <v>0.01</v>
      </c>
      <c r="R536" s="177">
        <f>Q536*H536</f>
        <v>0.44</v>
      </c>
      <c r="S536" s="177">
        <v>0</v>
      </c>
      <c r="T536" s="178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9" t="s">
        <v>207</v>
      </c>
      <c r="AT536" s="179" t="s">
        <v>202</v>
      </c>
      <c r="AU536" s="179" t="s">
        <v>82</v>
      </c>
      <c r="AY536" s="18" t="s">
        <v>200</v>
      </c>
      <c r="BE536" s="180">
        <f>IF(N536="základní",J536,0)</f>
        <v>0</v>
      </c>
      <c r="BF536" s="180">
        <f>IF(N536="snížená",J536,0)</f>
        <v>0</v>
      </c>
      <c r="BG536" s="180">
        <f>IF(N536="zákl. přenesená",J536,0)</f>
        <v>0</v>
      </c>
      <c r="BH536" s="180">
        <f>IF(N536="sníž. přenesená",J536,0)</f>
        <v>0</v>
      </c>
      <c r="BI536" s="180">
        <f>IF(N536="nulová",J536,0)</f>
        <v>0</v>
      </c>
      <c r="BJ536" s="18" t="s">
        <v>80</v>
      </c>
      <c r="BK536" s="180">
        <f>ROUND(I536*H536,2)</f>
        <v>0</v>
      </c>
      <c r="BL536" s="18" t="s">
        <v>207</v>
      </c>
      <c r="BM536" s="179" t="s">
        <v>2108</v>
      </c>
    </row>
    <row r="537" spans="1:65" s="13" customFormat="1" ht="11.25">
      <c r="B537" s="181"/>
      <c r="D537" s="182" t="s">
        <v>209</v>
      </c>
      <c r="E537" s="183" t="s">
        <v>1</v>
      </c>
      <c r="F537" s="184" t="s">
        <v>1181</v>
      </c>
      <c r="H537" s="183" t="s">
        <v>1</v>
      </c>
      <c r="I537" s="185"/>
      <c r="L537" s="181"/>
      <c r="M537" s="186"/>
      <c r="N537" s="187"/>
      <c r="O537" s="187"/>
      <c r="P537" s="187"/>
      <c r="Q537" s="187"/>
      <c r="R537" s="187"/>
      <c r="S537" s="187"/>
      <c r="T537" s="188"/>
      <c r="AT537" s="183" t="s">
        <v>209</v>
      </c>
      <c r="AU537" s="183" t="s">
        <v>82</v>
      </c>
      <c r="AV537" s="13" t="s">
        <v>80</v>
      </c>
      <c r="AW537" s="13" t="s">
        <v>30</v>
      </c>
      <c r="AX537" s="13" t="s">
        <v>73</v>
      </c>
      <c r="AY537" s="183" t="s">
        <v>200</v>
      </c>
    </row>
    <row r="538" spans="1:65" s="14" customFormat="1" ht="11.25">
      <c r="B538" s="189"/>
      <c r="D538" s="182" t="s">
        <v>209</v>
      </c>
      <c r="E538" s="190" t="s">
        <v>1</v>
      </c>
      <c r="F538" s="191" t="s">
        <v>2109</v>
      </c>
      <c r="H538" s="192">
        <v>44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209</v>
      </c>
      <c r="AU538" s="190" t="s">
        <v>82</v>
      </c>
      <c r="AV538" s="14" t="s">
        <v>82</v>
      </c>
      <c r="AW538" s="14" t="s">
        <v>30</v>
      </c>
      <c r="AX538" s="14" t="s">
        <v>73</v>
      </c>
      <c r="AY538" s="190" t="s">
        <v>200</v>
      </c>
    </row>
    <row r="539" spans="1:65" s="15" customFormat="1" ht="11.25">
      <c r="B539" s="197"/>
      <c r="D539" s="182" t="s">
        <v>209</v>
      </c>
      <c r="E539" s="198" t="s">
        <v>1</v>
      </c>
      <c r="F539" s="199" t="s">
        <v>214</v>
      </c>
      <c r="H539" s="200">
        <v>44</v>
      </c>
      <c r="I539" s="201"/>
      <c r="L539" s="197"/>
      <c r="M539" s="202"/>
      <c r="N539" s="203"/>
      <c r="O539" s="203"/>
      <c r="P539" s="203"/>
      <c r="Q539" s="203"/>
      <c r="R539" s="203"/>
      <c r="S539" s="203"/>
      <c r="T539" s="204"/>
      <c r="AT539" s="198" t="s">
        <v>209</v>
      </c>
      <c r="AU539" s="198" t="s">
        <v>82</v>
      </c>
      <c r="AV539" s="15" t="s">
        <v>207</v>
      </c>
      <c r="AW539" s="15" t="s">
        <v>30</v>
      </c>
      <c r="AX539" s="15" t="s">
        <v>80</v>
      </c>
      <c r="AY539" s="198" t="s">
        <v>200</v>
      </c>
    </row>
    <row r="540" spans="1:65" s="2" customFormat="1" ht="21.75" customHeight="1">
      <c r="A540" s="33"/>
      <c r="B540" s="167"/>
      <c r="C540" s="168" t="s">
        <v>598</v>
      </c>
      <c r="D540" s="168" t="s">
        <v>202</v>
      </c>
      <c r="E540" s="169" t="s">
        <v>1183</v>
      </c>
      <c r="F540" s="170" t="s">
        <v>1184</v>
      </c>
      <c r="G540" s="171" t="s">
        <v>249</v>
      </c>
      <c r="H540" s="172">
        <v>6.7</v>
      </c>
      <c r="I540" s="173"/>
      <c r="J540" s="174">
        <f>ROUND(I540*H540,2)</f>
        <v>0</v>
      </c>
      <c r="K540" s="170" t="s">
        <v>1</v>
      </c>
      <c r="L540" s="34"/>
      <c r="M540" s="175" t="s">
        <v>1</v>
      </c>
      <c r="N540" s="176" t="s">
        <v>38</v>
      </c>
      <c r="O540" s="59"/>
      <c r="P540" s="177">
        <f>O540*H540</f>
        <v>0</v>
      </c>
      <c r="Q540" s="177">
        <v>1.4999999999999999E-2</v>
      </c>
      <c r="R540" s="177">
        <f>Q540*H540</f>
        <v>0.10049999999999999</v>
      </c>
      <c r="S540" s="177">
        <v>0</v>
      </c>
      <c r="T540" s="178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79" t="s">
        <v>207</v>
      </c>
      <c r="AT540" s="179" t="s">
        <v>202</v>
      </c>
      <c r="AU540" s="179" t="s">
        <v>82</v>
      </c>
      <c r="AY540" s="18" t="s">
        <v>200</v>
      </c>
      <c r="BE540" s="180">
        <f>IF(N540="základní",J540,0)</f>
        <v>0</v>
      </c>
      <c r="BF540" s="180">
        <f>IF(N540="snížená",J540,0)</f>
        <v>0</v>
      </c>
      <c r="BG540" s="180">
        <f>IF(N540="zákl. přenesená",J540,0)</f>
        <v>0</v>
      </c>
      <c r="BH540" s="180">
        <f>IF(N540="sníž. přenesená",J540,0)</f>
        <v>0</v>
      </c>
      <c r="BI540" s="180">
        <f>IF(N540="nulová",J540,0)</f>
        <v>0</v>
      </c>
      <c r="BJ540" s="18" t="s">
        <v>80</v>
      </c>
      <c r="BK540" s="180">
        <f>ROUND(I540*H540,2)</f>
        <v>0</v>
      </c>
      <c r="BL540" s="18" t="s">
        <v>207</v>
      </c>
      <c r="BM540" s="179" t="s">
        <v>2110</v>
      </c>
    </row>
    <row r="541" spans="1:65" s="13" customFormat="1" ht="11.25">
      <c r="B541" s="181"/>
      <c r="D541" s="182" t="s">
        <v>209</v>
      </c>
      <c r="E541" s="183" t="s">
        <v>1</v>
      </c>
      <c r="F541" s="184" t="s">
        <v>1181</v>
      </c>
      <c r="H541" s="183" t="s">
        <v>1</v>
      </c>
      <c r="I541" s="185"/>
      <c r="L541" s="181"/>
      <c r="M541" s="186"/>
      <c r="N541" s="187"/>
      <c r="O541" s="187"/>
      <c r="P541" s="187"/>
      <c r="Q541" s="187"/>
      <c r="R541" s="187"/>
      <c r="S541" s="187"/>
      <c r="T541" s="188"/>
      <c r="AT541" s="183" t="s">
        <v>209</v>
      </c>
      <c r="AU541" s="183" t="s">
        <v>82</v>
      </c>
      <c r="AV541" s="13" t="s">
        <v>80</v>
      </c>
      <c r="AW541" s="13" t="s">
        <v>30</v>
      </c>
      <c r="AX541" s="13" t="s">
        <v>73</v>
      </c>
      <c r="AY541" s="183" t="s">
        <v>200</v>
      </c>
    </row>
    <row r="542" spans="1:65" s="14" customFormat="1" ht="11.25">
      <c r="B542" s="189"/>
      <c r="D542" s="182" t="s">
        <v>209</v>
      </c>
      <c r="E542" s="190" t="s">
        <v>1</v>
      </c>
      <c r="F542" s="191" t="s">
        <v>2111</v>
      </c>
      <c r="H542" s="192">
        <v>6.7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209</v>
      </c>
      <c r="AU542" s="190" t="s">
        <v>82</v>
      </c>
      <c r="AV542" s="14" t="s">
        <v>82</v>
      </c>
      <c r="AW542" s="14" t="s">
        <v>30</v>
      </c>
      <c r="AX542" s="14" t="s">
        <v>73</v>
      </c>
      <c r="AY542" s="190" t="s">
        <v>200</v>
      </c>
    </row>
    <row r="543" spans="1:65" s="15" customFormat="1" ht="11.25">
      <c r="B543" s="197"/>
      <c r="D543" s="182" t="s">
        <v>209</v>
      </c>
      <c r="E543" s="198" t="s">
        <v>1</v>
      </c>
      <c r="F543" s="199" t="s">
        <v>214</v>
      </c>
      <c r="H543" s="200">
        <v>6.7</v>
      </c>
      <c r="I543" s="201"/>
      <c r="L543" s="197"/>
      <c r="M543" s="202"/>
      <c r="N543" s="203"/>
      <c r="O543" s="203"/>
      <c r="P543" s="203"/>
      <c r="Q543" s="203"/>
      <c r="R543" s="203"/>
      <c r="S543" s="203"/>
      <c r="T543" s="204"/>
      <c r="AT543" s="198" t="s">
        <v>209</v>
      </c>
      <c r="AU543" s="198" t="s">
        <v>82</v>
      </c>
      <c r="AV543" s="15" t="s">
        <v>207</v>
      </c>
      <c r="AW543" s="15" t="s">
        <v>30</v>
      </c>
      <c r="AX543" s="15" t="s">
        <v>80</v>
      </c>
      <c r="AY543" s="198" t="s">
        <v>200</v>
      </c>
    </row>
    <row r="544" spans="1:65" s="2" customFormat="1" ht="21.75" customHeight="1">
      <c r="A544" s="33"/>
      <c r="B544" s="167"/>
      <c r="C544" s="168" t="s">
        <v>603</v>
      </c>
      <c r="D544" s="168" t="s">
        <v>202</v>
      </c>
      <c r="E544" s="169" t="s">
        <v>2112</v>
      </c>
      <c r="F544" s="170" t="s">
        <v>2113</v>
      </c>
      <c r="G544" s="171" t="s">
        <v>1189</v>
      </c>
      <c r="H544" s="172">
        <v>2</v>
      </c>
      <c r="I544" s="173"/>
      <c r="J544" s="174">
        <f>ROUND(I544*H544,2)</f>
        <v>0</v>
      </c>
      <c r="K544" s="170" t="s">
        <v>1</v>
      </c>
      <c r="L544" s="34"/>
      <c r="M544" s="175" t="s">
        <v>1</v>
      </c>
      <c r="N544" s="176" t="s">
        <v>38</v>
      </c>
      <c r="O544" s="59"/>
      <c r="P544" s="177">
        <f>O544*H544</f>
        <v>0</v>
      </c>
      <c r="Q544" s="177">
        <v>1.4999999999999999E-2</v>
      </c>
      <c r="R544" s="177">
        <f>Q544*H544</f>
        <v>0.03</v>
      </c>
      <c r="S544" s="177">
        <v>0</v>
      </c>
      <c r="T544" s="178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9" t="s">
        <v>207</v>
      </c>
      <c r="AT544" s="179" t="s">
        <v>202</v>
      </c>
      <c r="AU544" s="179" t="s">
        <v>82</v>
      </c>
      <c r="AY544" s="18" t="s">
        <v>200</v>
      </c>
      <c r="BE544" s="180">
        <f>IF(N544="základní",J544,0)</f>
        <v>0</v>
      </c>
      <c r="BF544" s="180">
        <f>IF(N544="snížená",J544,0)</f>
        <v>0</v>
      </c>
      <c r="BG544" s="180">
        <f>IF(N544="zákl. přenesená",J544,0)</f>
        <v>0</v>
      </c>
      <c r="BH544" s="180">
        <f>IF(N544="sníž. přenesená",J544,0)</f>
        <v>0</v>
      </c>
      <c r="BI544" s="180">
        <f>IF(N544="nulová",J544,0)</f>
        <v>0</v>
      </c>
      <c r="BJ544" s="18" t="s">
        <v>80</v>
      </c>
      <c r="BK544" s="180">
        <f>ROUND(I544*H544,2)</f>
        <v>0</v>
      </c>
      <c r="BL544" s="18" t="s">
        <v>207</v>
      </c>
      <c r="BM544" s="179" t="s">
        <v>2114</v>
      </c>
    </row>
    <row r="545" spans="1:65" s="13" customFormat="1" ht="11.25">
      <c r="B545" s="181"/>
      <c r="D545" s="182" t="s">
        <v>209</v>
      </c>
      <c r="E545" s="183" t="s">
        <v>1</v>
      </c>
      <c r="F545" s="184" t="s">
        <v>1191</v>
      </c>
      <c r="H545" s="183" t="s">
        <v>1</v>
      </c>
      <c r="I545" s="185"/>
      <c r="L545" s="181"/>
      <c r="M545" s="186"/>
      <c r="N545" s="187"/>
      <c r="O545" s="187"/>
      <c r="P545" s="187"/>
      <c r="Q545" s="187"/>
      <c r="R545" s="187"/>
      <c r="S545" s="187"/>
      <c r="T545" s="188"/>
      <c r="AT545" s="183" t="s">
        <v>209</v>
      </c>
      <c r="AU545" s="183" t="s">
        <v>82</v>
      </c>
      <c r="AV545" s="13" t="s">
        <v>80</v>
      </c>
      <c r="AW545" s="13" t="s">
        <v>30</v>
      </c>
      <c r="AX545" s="13" t="s">
        <v>73</v>
      </c>
      <c r="AY545" s="183" t="s">
        <v>200</v>
      </c>
    </row>
    <row r="546" spans="1:65" s="14" customFormat="1" ht="11.25">
      <c r="B546" s="189"/>
      <c r="D546" s="182" t="s">
        <v>209</v>
      </c>
      <c r="E546" s="190" t="s">
        <v>1</v>
      </c>
      <c r="F546" s="191" t="s">
        <v>82</v>
      </c>
      <c r="H546" s="192">
        <v>2</v>
      </c>
      <c r="I546" s="193"/>
      <c r="L546" s="189"/>
      <c r="M546" s="194"/>
      <c r="N546" s="195"/>
      <c r="O546" s="195"/>
      <c r="P546" s="195"/>
      <c r="Q546" s="195"/>
      <c r="R546" s="195"/>
      <c r="S546" s="195"/>
      <c r="T546" s="196"/>
      <c r="AT546" s="190" t="s">
        <v>209</v>
      </c>
      <c r="AU546" s="190" t="s">
        <v>82</v>
      </c>
      <c r="AV546" s="14" t="s">
        <v>82</v>
      </c>
      <c r="AW546" s="14" t="s">
        <v>30</v>
      </c>
      <c r="AX546" s="14" t="s">
        <v>73</v>
      </c>
      <c r="AY546" s="190" t="s">
        <v>200</v>
      </c>
    </row>
    <row r="547" spans="1:65" s="15" customFormat="1" ht="11.25">
      <c r="B547" s="197"/>
      <c r="D547" s="182" t="s">
        <v>209</v>
      </c>
      <c r="E547" s="198" t="s">
        <v>1</v>
      </c>
      <c r="F547" s="199" t="s">
        <v>214</v>
      </c>
      <c r="H547" s="200">
        <v>2</v>
      </c>
      <c r="I547" s="201"/>
      <c r="L547" s="197"/>
      <c r="M547" s="202"/>
      <c r="N547" s="203"/>
      <c r="O547" s="203"/>
      <c r="P547" s="203"/>
      <c r="Q547" s="203"/>
      <c r="R547" s="203"/>
      <c r="S547" s="203"/>
      <c r="T547" s="204"/>
      <c r="AT547" s="198" t="s">
        <v>209</v>
      </c>
      <c r="AU547" s="198" t="s">
        <v>82</v>
      </c>
      <c r="AV547" s="15" t="s">
        <v>207</v>
      </c>
      <c r="AW547" s="15" t="s">
        <v>30</v>
      </c>
      <c r="AX547" s="15" t="s">
        <v>80</v>
      </c>
      <c r="AY547" s="198" t="s">
        <v>200</v>
      </c>
    </row>
    <row r="548" spans="1:65" s="2" customFormat="1" ht="33" customHeight="1">
      <c r="A548" s="33"/>
      <c r="B548" s="167"/>
      <c r="C548" s="168" t="s">
        <v>607</v>
      </c>
      <c r="D548" s="168" t="s">
        <v>202</v>
      </c>
      <c r="E548" s="169" t="s">
        <v>2115</v>
      </c>
      <c r="F548" s="170" t="s">
        <v>2116</v>
      </c>
      <c r="G548" s="171" t="s">
        <v>249</v>
      </c>
      <c r="H548" s="172">
        <v>3</v>
      </c>
      <c r="I548" s="173"/>
      <c r="J548" s="174">
        <f>ROUND(I548*H548,2)</f>
        <v>0</v>
      </c>
      <c r="K548" s="170" t="s">
        <v>1</v>
      </c>
      <c r="L548" s="34"/>
      <c r="M548" s="175" t="s">
        <v>1</v>
      </c>
      <c r="N548" s="176" t="s">
        <v>38</v>
      </c>
      <c r="O548" s="59"/>
      <c r="P548" s="177">
        <f>O548*H548</f>
        <v>0</v>
      </c>
      <c r="Q548" s="177">
        <v>0.25866</v>
      </c>
      <c r="R548" s="177">
        <f>Q548*H548</f>
        <v>0.77598</v>
      </c>
      <c r="S548" s="177">
        <v>0</v>
      </c>
      <c r="T548" s="178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9" t="s">
        <v>207</v>
      </c>
      <c r="AT548" s="179" t="s">
        <v>202</v>
      </c>
      <c r="AU548" s="179" t="s">
        <v>82</v>
      </c>
      <c r="AY548" s="18" t="s">
        <v>200</v>
      </c>
      <c r="BE548" s="180">
        <f>IF(N548="základní",J548,0)</f>
        <v>0</v>
      </c>
      <c r="BF548" s="180">
        <f>IF(N548="snížená",J548,0)</f>
        <v>0</v>
      </c>
      <c r="BG548" s="180">
        <f>IF(N548="zákl. přenesená",J548,0)</f>
        <v>0</v>
      </c>
      <c r="BH548" s="180">
        <f>IF(N548="sníž. přenesená",J548,0)</f>
        <v>0</v>
      </c>
      <c r="BI548" s="180">
        <f>IF(N548="nulová",J548,0)</f>
        <v>0</v>
      </c>
      <c r="BJ548" s="18" t="s">
        <v>80</v>
      </c>
      <c r="BK548" s="180">
        <f>ROUND(I548*H548,2)</f>
        <v>0</v>
      </c>
      <c r="BL548" s="18" t="s">
        <v>207</v>
      </c>
      <c r="BM548" s="179" t="s">
        <v>2117</v>
      </c>
    </row>
    <row r="549" spans="1:65" s="13" customFormat="1" ht="11.25">
      <c r="B549" s="181"/>
      <c r="D549" s="182" t="s">
        <v>209</v>
      </c>
      <c r="E549" s="183" t="s">
        <v>1</v>
      </c>
      <c r="F549" s="184" t="s">
        <v>2118</v>
      </c>
      <c r="H549" s="183" t="s">
        <v>1</v>
      </c>
      <c r="I549" s="185"/>
      <c r="L549" s="181"/>
      <c r="M549" s="186"/>
      <c r="N549" s="187"/>
      <c r="O549" s="187"/>
      <c r="P549" s="187"/>
      <c r="Q549" s="187"/>
      <c r="R549" s="187"/>
      <c r="S549" s="187"/>
      <c r="T549" s="188"/>
      <c r="AT549" s="183" t="s">
        <v>209</v>
      </c>
      <c r="AU549" s="183" t="s">
        <v>82</v>
      </c>
      <c r="AV549" s="13" t="s">
        <v>80</v>
      </c>
      <c r="AW549" s="13" t="s">
        <v>30</v>
      </c>
      <c r="AX549" s="13" t="s">
        <v>73</v>
      </c>
      <c r="AY549" s="183" t="s">
        <v>200</v>
      </c>
    </row>
    <row r="550" spans="1:65" s="14" customFormat="1" ht="11.25">
      <c r="B550" s="189"/>
      <c r="D550" s="182" t="s">
        <v>209</v>
      </c>
      <c r="E550" s="190" t="s">
        <v>1</v>
      </c>
      <c r="F550" s="191" t="s">
        <v>218</v>
      </c>
      <c r="H550" s="192">
        <v>3</v>
      </c>
      <c r="I550" s="193"/>
      <c r="L550" s="189"/>
      <c r="M550" s="194"/>
      <c r="N550" s="195"/>
      <c r="O550" s="195"/>
      <c r="P550" s="195"/>
      <c r="Q550" s="195"/>
      <c r="R550" s="195"/>
      <c r="S550" s="195"/>
      <c r="T550" s="196"/>
      <c r="AT550" s="190" t="s">
        <v>209</v>
      </c>
      <c r="AU550" s="190" t="s">
        <v>82</v>
      </c>
      <c r="AV550" s="14" t="s">
        <v>82</v>
      </c>
      <c r="AW550" s="14" t="s">
        <v>30</v>
      </c>
      <c r="AX550" s="14" t="s">
        <v>73</v>
      </c>
      <c r="AY550" s="190" t="s">
        <v>200</v>
      </c>
    </row>
    <row r="551" spans="1:65" s="15" customFormat="1" ht="11.25">
      <c r="B551" s="197"/>
      <c r="D551" s="182" t="s">
        <v>209</v>
      </c>
      <c r="E551" s="198" t="s">
        <v>1</v>
      </c>
      <c r="F551" s="199" t="s">
        <v>214</v>
      </c>
      <c r="H551" s="200">
        <v>3</v>
      </c>
      <c r="I551" s="201"/>
      <c r="L551" s="197"/>
      <c r="M551" s="202"/>
      <c r="N551" s="203"/>
      <c r="O551" s="203"/>
      <c r="P551" s="203"/>
      <c r="Q551" s="203"/>
      <c r="R551" s="203"/>
      <c r="S551" s="203"/>
      <c r="T551" s="204"/>
      <c r="AT551" s="198" t="s">
        <v>209</v>
      </c>
      <c r="AU551" s="198" t="s">
        <v>82</v>
      </c>
      <c r="AV551" s="15" t="s">
        <v>207</v>
      </c>
      <c r="AW551" s="15" t="s">
        <v>30</v>
      </c>
      <c r="AX551" s="15" t="s">
        <v>80</v>
      </c>
      <c r="AY551" s="198" t="s">
        <v>200</v>
      </c>
    </row>
    <row r="552" spans="1:65" s="2" customFormat="1" ht="16.5" customHeight="1">
      <c r="A552" s="33"/>
      <c r="B552" s="167"/>
      <c r="C552" s="213" t="s">
        <v>612</v>
      </c>
      <c r="D552" s="213" t="s">
        <v>436</v>
      </c>
      <c r="E552" s="214" t="s">
        <v>2119</v>
      </c>
      <c r="F552" s="215" t="s">
        <v>2120</v>
      </c>
      <c r="G552" s="216" t="s">
        <v>249</v>
      </c>
      <c r="H552" s="217">
        <v>3</v>
      </c>
      <c r="I552" s="218"/>
      <c r="J552" s="219">
        <f>ROUND(I552*H552,2)</f>
        <v>0</v>
      </c>
      <c r="K552" s="215" t="s">
        <v>1</v>
      </c>
      <c r="L552" s="220"/>
      <c r="M552" s="221" t="s">
        <v>1</v>
      </c>
      <c r="N552" s="222" t="s">
        <v>38</v>
      </c>
      <c r="O552" s="59"/>
      <c r="P552" s="177">
        <f>O552*H552</f>
        <v>0</v>
      </c>
      <c r="Q552" s="177">
        <v>5.6000000000000001E-2</v>
      </c>
      <c r="R552" s="177">
        <f>Q552*H552</f>
        <v>0.16800000000000001</v>
      </c>
      <c r="S552" s="177">
        <v>0</v>
      </c>
      <c r="T552" s="178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9" t="s">
        <v>246</v>
      </c>
      <c r="AT552" s="179" t="s">
        <v>436</v>
      </c>
      <c r="AU552" s="179" t="s">
        <v>82</v>
      </c>
      <c r="AY552" s="18" t="s">
        <v>200</v>
      </c>
      <c r="BE552" s="180">
        <f>IF(N552="základní",J552,0)</f>
        <v>0</v>
      </c>
      <c r="BF552" s="180">
        <f>IF(N552="snížená",J552,0)</f>
        <v>0</v>
      </c>
      <c r="BG552" s="180">
        <f>IF(N552="zákl. přenesená",J552,0)</f>
        <v>0</v>
      </c>
      <c r="BH552" s="180">
        <f>IF(N552="sníž. přenesená",J552,0)</f>
        <v>0</v>
      </c>
      <c r="BI552" s="180">
        <f>IF(N552="nulová",J552,0)</f>
        <v>0</v>
      </c>
      <c r="BJ552" s="18" t="s">
        <v>80</v>
      </c>
      <c r="BK552" s="180">
        <f>ROUND(I552*H552,2)</f>
        <v>0</v>
      </c>
      <c r="BL552" s="18" t="s">
        <v>207</v>
      </c>
      <c r="BM552" s="179" t="s">
        <v>2121</v>
      </c>
    </row>
    <row r="553" spans="1:65" s="13" customFormat="1" ht="11.25">
      <c r="B553" s="181"/>
      <c r="D553" s="182" t="s">
        <v>209</v>
      </c>
      <c r="E553" s="183" t="s">
        <v>1</v>
      </c>
      <c r="F553" s="184" t="s">
        <v>965</v>
      </c>
      <c r="H553" s="183" t="s">
        <v>1</v>
      </c>
      <c r="I553" s="185"/>
      <c r="L553" s="181"/>
      <c r="M553" s="186"/>
      <c r="N553" s="187"/>
      <c r="O553" s="187"/>
      <c r="P553" s="187"/>
      <c r="Q553" s="187"/>
      <c r="R553" s="187"/>
      <c r="S553" s="187"/>
      <c r="T553" s="188"/>
      <c r="AT553" s="183" t="s">
        <v>209</v>
      </c>
      <c r="AU553" s="183" t="s">
        <v>82</v>
      </c>
      <c r="AV553" s="13" t="s">
        <v>80</v>
      </c>
      <c r="AW553" s="13" t="s">
        <v>30</v>
      </c>
      <c r="AX553" s="13" t="s">
        <v>73</v>
      </c>
      <c r="AY553" s="183" t="s">
        <v>200</v>
      </c>
    </row>
    <row r="554" spans="1:65" s="14" customFormat="1" ht="11.25">
      <c r="B554" s="189"/>
      <c r="D554" s="182" t="s">
        <v>209</v>
      </c>
      <c r="E554" s="190" t="s">
        <v>1</v>
      </c>
      <c r="F554" s="191" t="s">
        <v>218</v>
      </c>
      <c r="H554" s="192">
        <v>3</v>
      </c>
      <c r="I554" s="193"/>
      <c r="L554" s="189"/>
      <c r="M554" s="194"/>
      <c r="N554" s="195"/>
      <c r="O554" s="195"/>
      <c r="P554" s="195"/>
      <c r="Q554" s="195"/>
      <c r="R554" s="195"/>
      <c r="S554" s="195"/>
      <c r="T554" s="196"/>
      <c r="AT554" s="190" t="s">
        <v>209</v>
      </c>
      <c r="AU554" s="190" t="s">
        <v>82</v>
      </c>
      <c r="AV554" s="14" t="s">
        <v>82</v>
      </c>
      <c r="AW554" s="14" t="s">
        <v>30</v>
      </c>
      <c r="AX554" s="14" t="s">
        <v>80</v>
      </c>
      <c r="AY554" s="190" t="s">
        <v>200</v>
      </c>
    </row>
    <row r="555" spans="1:65" s="2" customFormat="1" ht="21.75" customHeight="1">
      <c r="A555" s="33"/>
      <c r="B555" s="167"/>
      <c r="C555" s="168" t="s">
        <v>616</v>
      </c>
      <c r="D555" s="168" t="s">
        <v>202</v>
      </c>
      <c r="E555" s="169" t="s">
        <v>788</v>
      </c>
      <c r="F555" s="170" t="s">
        <v>1192</v>
      </c>
      <c r="G555" s="171" t="s">
        <v>249</v>
      </c>
      <c r="H555" s="172">
        <v>22</v>
      </c>
      <c r="I555" s="173"/>
      <c r="J555" s="174">
        <f>ROUND(I555*H555,2)</f>
        <v>0</v>
      </c>
      <c r="K555" s="170" t="s">
        <v>1</v>
      </c>
      <c r="L555" s="34"/>
      <c r="M555" s="175" t="s">
        <v>1</v>
      </c>
      <c r="N555" s="176" t="s">
        <v>38</v>
      </c>
      <c r="O555" s="59"/>
      <c r="P555" s="177">
        <f>O555*H555</f>
        <v>0</v>
      </c>
      <c r="Q555" s="177">
        <v>0</v>
      </c>
      <c r="R555" s="177">
        <f>Q555*H555</f>
        <v>0</v>
      </c>
      <c r="S555" s="177">
        <v>0</v>
      </c>
      <c r="T555" s="178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9" t="s">
        <v>207</v>
      </c>
      <c r="AT555" s="179" t="s">
        <v>202</v>
      </c>
      <c r="AU555" s="179" t="s">
        <v>82</v>
      </c>
      <c r="AY555" s="18" t="s">
        <v>200</v>
      </c>
      <c r="BE555" s="180">
        <f>IF(N555="základní",J555,0)</f>
        <v>0</v>
      </c>
      <c r="BF555" s="180">
        <f>IF(N555="snížená",J555,0)</f>
        <v>0</v>
      </c>
      <c r="BG555" s="180">
        <f>IF(N555="zákl. přenesená",J555,0)</f>
        <v>0</v>
      </c>
      <c r="BH555" s="180">
        <f>IF(N555="sníž. přenesená",J555,0)</f>
        <v>0</v>
      </c>
      <c r="BI555" s="180">
        <f>IF(N555="nulová",J555,0)</f>
        <v>0</v>
      </c>
      <c r="BJ555" s="18" t="s">
        <v>80</v>
      </c>
      <c r="BK555" s="180">
        <f>ROUND(I555*H555,2)</f>
        <v>0</v>
      </c>
      <c r="BL555" s="18" t="s">
        <v>207</v>
      </c>
      <c r="BM555" s="179" t="s">
        <v>2122</v>
      </c>
    </row>
    <row r="556" spans="1:65" s="13" customFormat="1" ht="11.25">
      <c r="B556" s="181"/>
      <c r="D556" s="182" t="s">
        <v>209</v>
      </c>
      <c r="E556" s="183" t="s">
        <v>1</v>
      </c>
      <c r="F556" s="184" t="s">
        <v>1194</v>
      </c>
      <c r="H556" s="183" t="s">
        <v>1</v>
      </c>
      <c r="I556" s="185"/>
      <c r="L556" s="181"/>
      <c r="M556" s="186"/>
      <c r="N556" s="187"/>
      <c r="O556" s="187"/>
      <c r="P556" s="187"/>
      <c r="Q556" s="187"/>
      <c r="R556" s="187"/>
      <c r="S556" s="187"/>
      <c r="T556" s="188"/>
      <c r="AT556" s="183" t="s">
        <v>209</v>
      </c>
      <c r="AU556" s="183" t="s">
        <v>82</v>
      </c>
      <c r="AV556" s="13" t="s">
        <v>80</v>
      </c>
      <c r="AW556" s="13" t="s">
        <v>30</v>
      </c>
      <c r="AX556" s="13" t="s">
        <v>73</v>
      </c>
      <c r="AY556" s="183" t="s">
        <v>200</v>
      </c>
    </row>
    <row r="557" spans="1:65" s="13" customFormat="1" ht="11.25">
      <c r="B557" s="181"/>
      <c r="D557" s="182" t="s">
        <v>209</v>
      </c>
      <c r="E557" s="183" t="s">
        <v>1</v>
      </c>
      <c r="F557" s="184" t="s">
        <v>1104</v>
      </c>
      <c r="H557" s="183" t="s">
        <v>1</v>
      </c>
      <c r="I557" s="185"/>
      <c r="L557" s="181"/>
      <c r="M557" s="186"/>
      <c r="N557" s="187"/>
      <c r="O557" s="187"/>
      <c r="P557" s="187"/>
      <c r="Q557" s="187"/>
      <c r="R557" s="187"/>
      <c r="S557" s="187"/>
      <c r="T557" s="188"/>
      <c r="AT557" s="183" t="s">
        <v>209</v>
      </c>
      <c r="AU557" s="183" t="s">
        <v>82</v>
      </c>
      <c r="AV557" s="13" t="s">
        <v>80</v>
      </c>
      <c r="AW557" s="13" t="s">
        <v>30</v>
      </c>
      <c r="AX557" s="13" t="s">
        <v>73</v>
      </c>
      <c r="AY557" s="183" t="s">
        <v>200</v>
      </c>
    </row>
    <row r="558" spans="1:65" s="14" customFormat="1" ht="11.25">
      <c r="B558" s="189"/>
      <c r="D558" s="182" t="s">
        <v>209</v>
      </c>
      <c r="E558" s="190" t="s">
        <v>1</v>
      </c>
      <c r="F558" s="191" t="s">
        <v>1195</v>
      </c>
      <c r="H558" s="192">
        <v>10</v>
      </c>
      <c r="I558" s="193"/>
      <c r="L558" s="189"/>
      <c r="M558" s="194"/>
      <c r="N558" s="195"/>
      <c r="O558" s="195"/>
      <c r="P558" s="195"/>
      <c r="Q558" s="195"/>
      <c r="R558" s="195"/>
      <c r="S558" s="195"/>
      <c r="T558" s="196"/>
      <c r="AT558" s="190" t="s">
        <v>209</v>
      </c>
      <c r="AU558" s="190" t="s">
        <v>82</v>
      </c>
      <c r="AV558" s="14" t="s">
        <v>82</v>
      </c>
      <c r="AW558" s="14" t="s">
        <v>30</v>
      </c>
      <c r="AX558" s="14" t="s">
        <v>73</v>
      </c>
      <c r="AY558" s="190" t="s">
        <v>200</v>
      </c>
    </row>
    <row r="559" spans="1:65" s="13" customFormat="1" ht="11.25">
      <c r="B559" s="181"/>
      <c r="D559" s="182" t="s">
        <v>209</v>
      </c>
      <c r="E559" s="183" t="s">
        <v>1</v>
      </c>
      <c r="F559" s="184" t="s">
        <v>1920</v>
      </c>
      <c r="H559" s="183" t="s">
        <v>1</v>
      </c>
      <c r="I559" s="185"/>
      <c r="L559" s="181"/>
      <c r="M559" s="186"/>
      <c r="N559" s="187"/>
      <c r="O559" s="187"/>
      <c r="P559" s="187"/>
      <c r="Q559" s="187"/>
      <c r="R559" s="187"/>
      <c r="S559" s="187"/>
      <c r="T559" s="188"/>
      <c r="AT559" s="183" t="s">
        <v>209</v>
      </c>
      <c r="AU559" s="183" t="s">
        <v>82</v>
      </c>
      <c r="AV559" s="13" t="s">
        <v>80</v>
      </c>
      <c r="AW559" s="13" t="s">
        <v>30</v>
      </c>
      <c r="AX559" s="13" t="s">
        <v>73</v>
      </c>
      <c r="AY559" s="183" t="s">
        <v>200</v>
      </c>
    </row>
    <row r="560" spans="1:65" s="14" customFormat="1" ht="11.25">
      <c r="B560" s="189"/>
      <c r="D560" s="182" t="s">
        <v>209</v>
      </c>
      <c r="E560" s="190" t="s">
        <v>1</v>
      </c>
      <c r="F560" s="191" t="s">
        <v>2123</v>
      </c>
      <c r="H560" s="192">
        <v>12</v>
      </c>
      <c r="I560" s="193"/>
      <c r="L560" s="189"/>
      <c r="M560" s="194"/>
      <c r="N560" s="195"/>
      <c r="O560" s="195"/>
      <c r="P560" s="195"/>
      <c r="Q560" s="195"/>
      <c r="R560" s="195"/>
      <c r="S560" s="195"/>
      <c r="T560" s="196"/>
      <c r="AT560" s="190" t="s">
        <v>209</v>
      </c>
      <c r="AU560" s="190" t="s">
        <v>82</v>
      </c>
      <c r="AV560" s="14" t="s">
        <v>82</v>
      </c>
      <c r="AW560" s="14" t="s">
        <v>30</v>
      </c>
      <c r="AX560" s="14" t="s">
        <v>73</v>
      </c>
      <c r="AY560" s="190" t="s">
        <v>200</v>
      </c>
    </row>
    <row r="561" spans="1:65" s="15" customFormat="1" ht="11.25">
      <c r="B561" s="197"/>
      <c r="D561" s="182" t="s">
        <v>209</v>
      </c>
      <c r="E561" s="198" t="s">
        <v>1</v>
      </c>
      <c r="F561" s="199" t="s">
        <v>214</v>
      </c>
      <c r="H561" s="200">
        <v>22</v>
      </c>
      <c r="I561" s="201"/>
      <c r="L561" s="197"/>
      <c r="M561" s="202"/>
      <c r="N561" s="203"/>
      <c r="O561" s="203"/>
      <c r="P561" s="203"/>
      <c r="Q561" s="203"/>
      <c r="R561" s="203"/>
      <c r="S561" s="203"/>
      <c r="T561" s="204"/>
      <c r="AT561" s="198" t="s">
        <v>209</v>
      </c>
      <c r="AU561" s="198" t="s">
        <v>82</v>
      </c>
      <c r="AV561" s="15" t="s">
        <v>207</v>
      </c>
      <c r="AW561" s="15" t="s">
        <v>30</v>
      </c>
      <c r="AX561" s="15" t="s">
        <v>80</v>
      </c>
      <c r="AY561" s="198" t="s">
        <v>200</v>
      </c>
    </row>
    <row r="562" spans="1:65" s="2" customFormat="1" ht="21.75" customHeight="1">
      <c r="A562" s="33"/>
      <c r="B562" s="167"/>
      <c r="C562" s="168" t="s">
        <v>620</v>
      </c>
      <c r="D562" s="168" t="s">
        <v>202</v>
      </c>
      <c r="E562" s="169" t="s">
        <v>795</v>
      </c>
      <c r="F562" s="170" t="s">
        <v>1196</v>
      </c>
      <c r="G562" s="171" t="s">
        <v>249</v>
      </c>
      <c r="H562" s="172">
        <v>16</v>
      </c>
      <c r="I562" s="173"/>
      <c r="J562" s="174">
        <f>ROUND(I562*H562,2)</f>
        <v>0</v>
      </c>
      <c r="K562" s="170" t="s">
        <v>1</v>
      </c>
      <c r="L562" s="34"/>
      <c r="M562" s="175" t="s">
        <v>1</v>
      </c>
      <c r="N562" s="176" t="s">
        <v>38</v>
      </c>
      <c r="O562" s="59"/>
      <c r="P562" s="177">
        <f>O562*H562</f>
        <v>0</v>
      </c>
      <c r="Q562" s="177">
        <v>3.0000000000000001E-5</v>
      </c>
      <c r="R562" s="177">
        <f>Q562*H562</f>
        <v>4.8000000000000001E-4</v>
      </c>
      <c r="S562" s="177">
        <v>0</v>
      </c>
      <c r="T562" s="178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9" t="s">
        <v>207</v>
      </c>
      <c r="AT562" s="179" t="s">
        <v>202</v>
      </c>
      <c r="AU562" s="179" t="s">
        <v>82</v>
      </c>
      <c r="AY562" s="18" t="s">
        <v>200</v>
      </c>
      <c r="BE562" s="180">
        <f>IF(N562="základní",J562,0)</f>
        <v>0</v>
      </c>
      <c r="BF562" s="180">
        <f>IF(N562="snížená",J562,0)</f>
        <v>0</v>
      </c>
      <c r="BG562" s="180">
        <f>IF(N562="zákl. přenesená",J562,0)</f>
        <v>0</v>
      </c>
      <c r="BH562" s="180">
        <f>IF(N562="sníž. přenesená",J562,0)</f>
        <v>0</v>
      </c>
      <c r="BI562" s="180">
        <f>IF(N562="nulová",J562,0)</f>
        <v>0</v>
      </c>
      <c r="BJ562" s="18" t="s">
        <v>80</v>
      </c>
      <c r="BK562" s="180">
        <f>ROUND(I562*H562,2)</f>
        <v>0</v>
      </c>
      <c r="BL562" s="18" t="s">
        <v>207</v>
      </c>
      <c r="BM562" s="179" t="s">
        <v>2124</v>
      </c>
    </row>
    <row r="563" spans="1:65" s="13" customFormat="1" ht="11.25">
      <c r="B563" s="181"/>
      <c r="D563" s="182" t="s">
        <v>209</v>
      </c>
      <c r="E563" s="183" t="s">
        <v>1</v>
      </c>
      <c r="F563" s="184" t="s">
        <v>1194</v>
      </c>
      <c r="H563" s="183" t="s">
        <v>1</v>
      </c>
      <c r="I563" s="185"/>
      <c r="L563" s="181"/>
      <c r="M563" s="186"/>
      <c r="N563" s="187"/>
      <c r="O563" s="187"/>
      <c r="P563" s="187"/>
      <c r="Q563" s="187"/>
      <c r="R563" s="187"/>
      <c r="S563" s="187"/>
      <c r="T563" s="188"/>
      <c r="AT563" s="183" t="s">
        <v>209</v>
      </c>
      <c r="AU563" s="183" t="s">
        <v>82</v>
      </c>
      <c r="AV563" s="13" t="s">
        <v>80</v>
      </c>
      <c r="AW563" s="13" t="s">
        <v>30</v>
      </c>
      <c r="AX563" s="13" t="s">
        <v>73</v>
      </c>
      <c r="AY563" s="183" t="s">
        <v>200</v>
      </c>
    </row>
    <row r="564" spans="1:65" s="13" customFormat="1" ht="11.25">
      <c r="B564" s="181"/>
      <c r="D564" s="182" t="s">
        <v>209</v>
      </c>
      <c r="E564" s="183" t="s">
        <v>1</v>
      </c>
      <c r="F564" s="184" t="s">
        <v>1104</v>
      </c>
      <c r="H564" s="183" t="s">
        <v>1</v>
      </c>
      <c r="I564" s="185"/>
      <c r="L564" s="181"/>
      <c r="M564" s="186"/>
      <c r="N564" s="187"/>
      <c r="O564" s="187"/>
      <c r="P564" s="187"/>
      <c r="Q564" s="187"/>
      <c r="R564" s="187"/>
      <c r="S564" s="187"/>
      <c r="T564" s="188"/>
      <c r="AT564" s="183" t="s">
        <v>209</v>
      </c>
      <c r="AU564" s="183" t="s">
        <v>82</v>
      </c>
      <c r="AV564" s="13" t="s">
        <v>80</v>
      </c>
      <c r="AW564" s="13" t="s">
        <v>30</v>
      </c>
      <c r="AX564" s="13" t="s">
        <v>73</v>
      </c>
      <c r="AY564" s="183" t="s">
        <v>200</v>
      </c>
    </row>
    <row r="565" spans="1:65" s="14" customFormat="1" ht="11.25">
      <c r="B565" s="189"/>
      <c r="D565" s="182" t="s">
        <v>209</v>
      </c>
      <c r="E565" s="190" t="s">
        <v>1</v>
      </c>
      <c r="F565" s="191" t="s">
        <v>1195</v>
      </c>
      <c r="H565" s="192">
        <v>10</v>
      </c>
      <c r="I565" s="193"/>
      <c r="L565" s="189"/>
      <c r="M565" s="194"/>
      <c r="N565" s="195"/>
      <c r="O565" s="195"/>
      <c r="P565" s="195"/>
      <c r="Q565" s="195"/>
      <c r="R565" s="195"/>
      <c r="S565" s="195"/>
      <c r="T565" s="196"/>
      <c r="AT565" s="190" t="s">
        <v>209</v>
      </c>
      <c r="AU565" s="190" t="s">
        <v>82</v>
      </c>
      <c r="AV565" s="14" t="s">
        <v>82</v>
      </c>
      <c r="AW565" s="14" t="s">
        <v>30</v>
      </c>
      <c r="AX565" s="14" t="s">
        <v>73</v>
      </c>
      <c r="AY565" s="190" t="s">
        <v>200</v>
      </c>
    </row>
    <row r="566" spans="1:65" s="13" customFormat="1" ht="11.25">
      <c r="B566" s="181"/>
      <c r="D566" s="182" t="s">
        <v>209</v>
      </c>
      <c r="E566" s="183" t="s">
        <v>1</v>
      </c>
      <c r="F566" s="184" t="s">
        <v>1920</v>
      </c>
      <c r="H566" s="183" t="s">
        <v>1</v>
      </c>
      <c r="I566" s="185"/>
      <c r="L566" s="181"/>
      <c r="M566" s="186"/>
      <c r="N566" s="187"/>
      <c r="O566" s="187"/>
      <c r="P566" s="187"/>
      <c r="Q566" s="187"/>
      <c r="R566" s="187"/>
      <c r="S566" s="187"/>
      <c r="T566" s="188"/>
      <c r="AT566" s="183" t="s">
        <v>209</v>
      </c>
      <c r="AU566" s="183" t="s">
        <v>82</v>
      </c>
      <c r="AV566" s="13" t="s">
        <v>80</v>
      </c>
      <c r="AW566" s="13" t="s">
        <v>30</v>
      </c>
      <c r="AX566" s="13" t="s">
        <v>73</v>
      </c>
      <c r="AY566" s="183" t="s">
        <v>200</v>
      </c>
    </row>
    <row r="567" spans="1:65" s="14" customFormat="1" ht="11.25">
      <c r="B567" s="189"/>
      <c r="D567" s="182" t="s">
        <v>209</v>
      </c>
      <c r="E567" s="190" t="s">
        <v>1</v>
      </c>
      <c r="F567" s="191" t="s">
        <v>2125</v>
      </c>
      <c r="H567" s="192">
        <v>6</v>
      </c>
      <c r="I567" s="193"/>
      <c r="L567" s="189"/>
      <c r="M567" s="194"/>
      <c r="N567" s="195"/>
      <c r="O567" s="195"/>
      <c r="P567" s="195"/>
      <c r="Q567" s="195"/>
      <c r="R567" s="195"/>
      <c r="S567" s="195"/>
      <c r="T567" s="196"/>
      <c r="AT567" s="190" t="s">
        <v>209</v>
      </c>
      <c r="AU567" s="190" t="s">
        <v>82</v>
      </c>
      <c r="AV567" s="14" t="s">
        <v>82</v>
      </c>
      <c r="AW567" s="14" t="s">
        <v>30</v>
      </c>
      <c r="AX567" s="14" t="s">
        <v>73</v>
      </c>
      <c r="AY567" s="190" t="s">
        <v>200</v>
      </c>
    </row>
    <row r="568" spans="1:65" s="15" customFormat="1" ht="11.25">
      <c r="B568" s="197"/>
      <c r="D568" s="182" t="s">
        <v>209</v>
      </c>
      <c r="E568" s="198" t="s">
        <v>1</v>
      </c>
      <c r="F568" s="199" t="s">
        <v>214</v>
      </c>
      <c r="H568" s="200">
        <v>16</v>
      </c>
      <c r="I568" s="201"/>
      <c r="L568" s="197"/>
      <c r="M568" s="202"/>
      <c r="N568" s="203"/>
      <c r="O568" s="203"/>
      <c r="P568" s="203"/>
      <c r="Q568" s="203"/>
      <c r="R568" s="203"/>
      <c r="S568" s="203"/>
      <c r="T568" s="204"/>
      <c r="AT568" s="198" t="s">
        <v>209</v>
      </c>
      <c r="AU568" s="198" t="s">
        <v>82</v>
      </c>
      <c r="AV568" s="15" t="s">
        <v>207</v>
      </c>
      <c r="AW568" s="15" t="s">
        <v>30</v>
      </c>
      <c r="AX568" s="15" t="s">
        <v>80</v>
      </c>
      <c r="AY568" s="198" t="s">
        <v>200</v>
      </c>
    </row>
    <row r="569" spans="1:65" s="2" customFormat="1" ht="16.5" customHeight="1">
      <c r="A569" s="33"/>
      <c r="B569" s="167"/>
      <c r="C569" s="168" t="s">
        <v>625</v>
      </c>
      <c r="D569" s="168" t="s">
        <v>202</v>
      </c>
      <c r="E569" s="169" t="s">
        <v>1198</v>
      </c>
      <c r="F569" s="170" t="s">
        <v>1199</v>
      </c>
      <c r="G569" s="171" t="s">
        <v>249</v>
      </c>
      <c r="H569" s="172">
        <v>16</v>
      </c>
      <c r="I569" s="173"/>
      <c r="J569" s="174">
        <f>ROUND(I569*H569,2)</f>
        <v>0</v>
      </c>
      <c r="K569" s="170" t="s">
        <v>1</v>
      </c>
      <c r="L569" s="34"/>
      <c r="M569" s="175" t="s">
        <v>1</v>
      </c>
      <c r="N569" s="176" t="s">
        <v>38</v>
      </c>
      <c r="O569" s="59"/>
      <c r="P569" s="177">
        <f>O569*H569</f>
        <v>0</v>
      </c>
      <c r="Q569" s="177">
        <v>3.8700000000000002E-3</v>
      </c>
      <c r="R569" s="177">
        <f>Q569*H569</f>
        <v>6.1920000000000003E-2</v>
      </c>
      <c r="S569" s="177">
        <v>0</v>
      </c>
      <c r="T569" s="178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9" t="s">
        <v>207</v>
      </c>
      <c r="AT569" s="179" t="s">
        <v>202</v>
      </c>
      <c r="AU569" s="179" t="s">
        <v>82</v>
      </c>
      <c r="AY569" s="18" t="s">
        <v>200</v>
      </c>
      <c r="BE569" s="180">
        <f>IF(N569="základní",J569,0)</f>
        <v>0</v>
      </c>
      <c r="BF569" s="180">
        <f>IF(N569="snížená",J569,0)</f>
        <v>0</v>
      </c>
      <c r="BG569" s="180">
        <f>IF(N569="zákl. přenesená",J569,0)</f>
        <v>0</v>
      </c>
      <c r="BH569" s="180">
        <f>IF(N569="sníž. přenesená",J569,0)</f>
        <v>0</v>
      </c>
      <c r="BI569" s="180">
        <f>IF(N569="nulová",J569,0)</f>
        <v>0</v>
      </c>
      <c r="BJ569" s="18" t="s">
        <v>80</v>
      </c>
      <c r="BK569" s="180">
        <f>ROUND(I569*H569,2)</f>
        <v>0</v>
      </c>
      <c r="BL569" s="18" t="s">
        <v>207</v>
      </c>
      <c r="BM569" s="179" t="s">
        <v>2126</v>
      </c>
    </row>
    <row r="570" spans="1:65" s="13" customFormat="1" ht="11.25">
      <c r="B570" s="181"/>
      <c r="D570" s="182" t="s">
        <v>209</v>
      </c>
      <c r="E570" s="183" t="s">
        <v>1</v>
      </c>
      <c r="F570" s="184" t="s">
        <v>1201</v>
      </c>
      <c r="H570" s="183" t="s">
        <v>1</v>
      </c>
      <c r="I570" s="185"/>
      <c r="L570" s="181"/>
      <c r="M570" s="186"/>
      <c r="N570" s="187"/>
      <c r="O570" s="187"/>
      <c r="P570" s="187"/>
      <c r="Q570" s="187"/>
      <c r="R570" s="187"/>
      <c r="S570" s="187"/>
      <c r="T570" s="188"/>
      <c r="AT570" s="183" t="s">
        <v>209</v>
      </c>
      <c r="AU570" s="183" t="s">
        <v>82</v>
      </c>
      <c r="AV570" s="13" t="s">
        <v>80</v>
      </c>
      <c r="AW570" s="13" t="s">
        <v>30</v>
      </c>
      <c r="AX570" s="13" t="s">
        <v>73</v>
      </c>
      <c r="AY570" s="183" t="s">
        <v>200</v>
      </c>
    </row>
    <row r="571" spans="1:65" s="13" customFormat="1" ht="11.25">
      <c r="B571" s="181"/>
      <c r="D571" s="182" t="s">
        <v>209</v>
      </c>
      <c r="E571" s="183" t="s">
        <v>1</v>
      </c>
      <c r="F571" s="184" t="s">
        <v>1194</v>
      </c>
      <c r="H571" s="183" t="s">
        <v>1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3" t="s">
        <v>209</v>
      </c>
      <c r="AU571" s="183" t="s">
        <v>82</v>
      </c>
      <c r="AV571" s="13" t="s">
        <v>80</v>
      </c>
      <c r="AW571" s="13" t="s">
        <v>30</v>
      </c>
      <c r="AX571" s="13" t="s">
        <v>73</v>
      </c>
      <c r="AY571" s="183" t="s">
        <v>200</v>
      </c>
    </row>
    <row r="572" spans="1:65" s="13" customFormat="1" ht="11.25">
      <c r="B572" s="181"/>
      <c r="D572" s="182" t="s">
        <v>209</v>
      </c>
      <c r="E572" s="183" t="s">
        <v>1</v>
      </c>
      <c r="F572" s="184" t="s">
        <v>1104</v>
      </c>
      <c r="H572" s="183" t="s">
        <v>1</v>
      </c>
      <c r="I572" s="185"/>
      <c r="L572" s="181"/>
      <c r="M572" s="186"/>
      <c r="N572" s="187"/>
      <c r="O572" s="187"/>
      <c r="P572" s="187"/>
      <c r="Q572" s="187"/>
      <c r="R572" s="187"/>
      <c r="S572" s="187"/>
      <c r="T572" s="188"/>
      <c r="AT572" s="183" t="s">
        <v>209</v>
      </c>
      <c r="AU572" s="183" t="s">
        <v>82</v>
      </c>
      <c r="AV572" s="13" t="s">
        <v>80</v>
      </c>
      <c r="AW572" s="13" t="s">
        <v>30</v>
      </c>
      <c r="AX572" s="13" t="s">
        <v>73</v>
      </c>
      <c r="AY572" s="183" t="s">
        <v>200</v>
      </c>
    </row>
    <row r="573" spans="1:65" s="14" customFormat="1" ht="11.25">
      <c r="B573" s="189"/>
      <c r="D573" s="182" t="s">
        <v>209</v>
      </c>
      <c r="E573" s="190" t="s">
        <v>1</v>
      </c>
      <c r="F573" s="191" t="s">
        <v>1195</v>
      </c>
      <c r="H573" s="192">
        <v>10</v>
      </c>
      <c r="I573" s="193"/>
      <c r="L573" s="189"/>
      <c r="M573" s="194"/>
      <c r="N573" s="195"/>
      <c r="O573" s="195"/>
      <c r="P573" s="195"/>
      <c r="Q573" s="195"/>
      <c r="R573" s="195"/>
      <c r="S573" s="195"/>
      <c r="T573" s="196"/>
      <c r="AT573" s="190" t="s">
        <v>209</v>
      </c>
      <c r="AU573" s="190" t="s">
        <v>82</v>
      </c>
      <c r="AV573" s="14" t="s">
        <v>82</v>
      </c>
      <c r="AW573" s="14" t="s">
        <v>30</v>
      </c>
      <c r="AX573" s="14" t="s">
        <v>73</v>
      </c>
      <c r="AY573" s="190" t="s">
        <v>200</v>
      </c>
    </row>
    <row r="574" spans="1:65" s="13" customFormat="1" ht="11.25">
      <c r="B574" s="181"/>
      <c r="D574" s="182" t="s">
        <v>209</v>
      </c>
      <c r="E574" s="183" t="s">
        <v>1</v>
      </c>
      <c r="F574" s="184" t="s">
        <v>1920</v>
      </c>
      <c r="H574" s="183" t="s">
        <v>1</v>
      </c>
      <c r="I574" s="185"/>
      <c r="L574" s="181"/>
      <c r="M574" s="186"/>
      <c r="N574" s="187"/>
      <c r="O574" s="187"/>
      <c r="P574" s="187"/>
      <c r="Q574" s="187"/>
      <c r="R574" s="187"/>
      <c r="S574" s="187"/>
      <c r="T574" s="188"/>
      <c r="AT574" s="183" t="s">
        <v>209</v>
      </c>
      <c r="AU574" s="183" t="s">
        <v>82</v>
      </c>
      <c r="AV574" s="13" t="s">
        <v>80</v>
      </c>
      <c r="AW574" s="13" t="s">
        <v>30</v>
      </c>
      <c r="AX574" s="13" t="s">
        <v>73</v>
      </c>
      <c r="AY574" s="183" t="s">
        <v>200</v>
      </c>
    </row>
    <row r="575" spans="1:65" s="14" customFormat="1" ht="11.25">
      <c r="B575" s="189"/>
      <c r="D575" s="182" t="s">
        <v>209</v>
      </c>
      <c r="E575" s="190" t="s">
        <v>1</v>
      </c>
      <c r="F575" s="191" t="s">
        <v>2125</v>
      </c>
      <c r="H575" s="192">
        <v>6</v>
      </c>
      <c r="I575" s="193"/>
      <c r="L575" s="189"/>
      <c r="M575" s="194"/>
      <c r="N575" s="195"/>
      <c r="O575" s="195"/>
      <c r="P575" s="195"/>
      <c r="Q575" s="195"/>
      <c r="R575" s="195"/>
      <c r="S575" s="195"/>
      <c r="T575" s="196"/>
      <c r="AT575" s="190" t="s">
        <v>209</v>
      </c>
      <c r="AU575" s="190" t="s">
        <v>82</v>
      </c>
      <c r="AV575" s="14" t="s">
        <v>82</v>
      </c>
      <c r="AW575" s="14" t="s">
        <v>30</v>
      </c>
      <c r="AX575" s="14" t="s">
        <v>73</v>
      </c>
      <c r="AY575" s="190" t="s">
        <v>200</v>
      </c>
    </row>
    <row r="576" spans="1:65" s="15" customFormat="1" ht="11.25">
      <c r="B576" s="197"/>
      <c r="D576" s="182" t="s">
        <v>209</v>
      </c>
      <c r="E576" s="198" t="s">
        <v>1</v>
      </c>
      <c r="F576" s="199" t="s">
        <v>214</v>
      </c>
      <c r="H576" s="200">
        <v>16</v>
      </c>
      <c r="I576" s="201"/>
      <c r="L576" s="197"/>
      <c r="M576" s="202"/>
      <c r="N576" s="203"/>
      <c r="O576" s="203"/>
      <c r="P576" s="203"/>
      <c r="Q576" s="203"/>
      <c r="R576" s="203"/>
      <c r="S576" s="203"/>
      <c r="T576" s="204"/>
      <c r="AT576" s="198" t="s">
        <v>209</v>
      </c>
      <c r="AU576" s="198" t="s">
        <v>82</v>
      </c>
      <c r="AV576" s="15" t="s">
        <v>207</v>
      </c>
      <c r="AW576" s="15" t="s">
        <v>30</v>
      </c>
      <c r="AX576" s="15" t="s">
        <v>80</v>
      </c>
      <c r="AY576" s="198" t="s">
        <v>200</v>
      </c>
    </row>
    <row r="577" spans="1:65" s="2" customFormat="1" ht="33" customHeight="1">
      <c r="A577" s="33"/>
      <c r="B577" s="167"/>
      <c r="C577" s="168" t="s">
        <v>630</v>
      </c>
      <c r="D577" s="168" t="s">
        <v>202</v>
      </c>
      <c r="E577" s="169" t="s">
        <v>2127</v>
      </c>
      <c r="F577" s="170" t="s">
        <v>2128</v>
      </c>
      <c r="G577" s="171" t="s">
        <v>249</v>
      </c>
      <c r="H577" s="172">
        <v>0.2</v>
      </c>
      <c r="I577" s="173"/>
      <c r="J577" s="174">
        <f>ROUND(I577*H577,2)</f>
        <v>0</v>
      </c>
      <c r="K577" s="170" t="s">
        <v>1</v>
      </c>
      <c r="L577" s="34"/>
      <c r="M577" s="175" t="s">
        <v>1</v>
      </c>
      <c r="N577" s="176" t="s">
        <v>38</v>
      </c>
      <c r="O577" s="59"/>
      <c r="P577" s="177">
        <f>O577*H577</f>
        <v>0</v>
      </c>
      <c r="Q577" s="177">
        <v>2.5899999999999999E-3</v>
      </c>
      <c r="R577" s="177">
        <f>Q577*H577</f>
        <v>5.1800000000000001E-4</v>
      </c>
      <c r="S577" s="177">
        <v>0.126</v>
      </c>
      <c r="T577" s="178">
        <f>S577*H577</f>
        <v>2.52E-2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79" t="s">
        <v>207</v>
      </c>
      <c r="AT577" s="179" t="s">
        <v>202</v>
      </c>
      <c r="AU577" s="179" t="s">
        <v>82</v>
      </c>
      <c r="AY577" s="18" t="s">
        <v>200</v>
      </c>
      <c r="BE577" s="180">
        <f>IF(N577="základní",J577,0)</f>
        <v>0</v>
      </c>
      <c r="BF577" s="180">
        <f>IF(N577="snížená",J577,0)</f>
        <v>0</v>
      </c>
      <c r="BG577" s="180">
        <f>IF(N577="zákl. přenesená",J577,0)</f>
        <v>0</v>
      </c>
      <c r="BH577" s="180">
        <f>IF(N577="sníž. přenesená",J577,0)</f>
        <v>0</v>
      </c>
      <c r="BI577" s="180">
        <f>IF(N577="nulová",J577,0)</f>
        <v>0</v>
      </c>
      <c r="BJ577" s="18" t="s">
        <v>80</v>
      </c>
      <c r="BK577" s="180">
        <f>ROUND(I577*H577,2)</f>
        <v>0</v>
      </c>
      <c r="BL577" s="18" t="s">
        <v>207</v>
      </c>
      <c r="BM577" s="179" t="s">
        <v>2129</v>
      </c>
    </row>
    <row r="578" spans="1:65" s="13" customFormat="1" ht="11.25">
      <c r="B578" s="181"/>
      <c r="D578" s="182" t="s">
        <v>209</v>
      </c>
      <c r="E578" s="183" t="s">
        <v>1</v>
      </c>
      <c r="F578" s="184" t="s">
        <v>2130</v>
      </c>
      <c r="H578" s="183" t="s">
        <v>1</v>
      </c>
      <c r="I578" s="185"/>
      <c r="L578" s="181"/>
      <c r="M578" s="186"/>
      <c r="N578" s="187"/>
      <c r="O578" s="187"/>
      <c r="P578" s="187"/>
      <c r="Q578" s="187"/>
      <c r="R578" s="187"/>
      <c r="S578" s="187"/>
      <c r="T578" s="188"/>
      <c r="AT578" s="183" t="s">
        <v>209</v>
      </c>
      <c r="AU578" s="183" t="s">
        <v>82</v>
      </c>
      <c r="AV578" s="13" t="s">
        <v>80</v>
      </c>
      <c r="AW578" s="13" t="s">
        <v>30</v>
      </c>
      <c r="AX578" s="13" t="s">
        <v>73</v>
      </c>
      <c r="AY578" s="183" t="s">
        <v>200</v>
      </c>
    </row>
    <row r="579" spans="1:65" s="14" customFormat="1" ht="11.25">
      <c r="B579" s="189"/>
      <c r="D579" s="182" t="s">
        <v>209</v>
      </c>
      <c r="E579" s="190" t="s">
        <v>1</v>
      </c>
      <c r="F579" s="191" t="s">
        <v>1206</v>
      </c>
      <c r="H579" s="192">
        <v>0.2</v>
      </c>
      <c r="I579" s="193"/>
      <c r="L579" s="189"/>
      <c r="M579" s="194"/>
      <c r="N579" s="195"/>
      <c r="O579" s="195"/>
      <c r="P579" s="195"/>
      <c r="Q579" s="195"/>
      <c r="R579" s="195"/>
      <c r="S579" s="195"/>
      <c r="T579" s="196"/>
      <c r="AT579" s="190" t="s">
        <v>209</v>
      </c>
      <c r="AU579" s="190" t="s">
        <v>82</v>
      </c>
      <c r="AV579" s="14" t="s">
        <v>82</v>
      </c>
      <c r="AW579" s="14" t="s">
        <v>30</v>
      </c>
      <c r="AX579" s="14" t="s">
        <v>80</v>
      </c>
      <c r="AY579" s="190" t="s">
        <v>200</v>
      </c>
    </row>
    <row r="580" spans="1:65" s="2" customFormat="1" ht="33" customHeight="1">
      <c r="A580" s="33"/>
      <c r="B580" s="167"/>
      <c r="C580" s="168" t="s">
        <v>634</v>
      </c>
      <c r="D580" s="168" t="s">
        <v>202</v>
      </c>
      <c r="E580" s="169" t="s">
        <v>2131</v>
      </c>
      <c r="F580" s="170" t="s">
        <v>2132</v>
      </c>
      <c r="G580" s="171" t="s">
        <v>249</v>
      </c>
      <c r="H580" s="172">
        <v>0.2</v>
      </c>
      <c r="I580" s="173"/>
      <c r="J580" s="174">
        <f>ROUND(I580*H580,2)</f>
        <v>0</v>
      </c>
      <c r="K580" s="170" t="s">
        <v>1</v>
      </c>
      <c r="L580" s="34"/>
      <c r="M580" s="175" t="s">
        <v>1</v>
      </c>
      <c r="N580" s="176" t="s">
        <v>38</v>
      </c>
      <c r="O580" s="59"/>
      <c r="P580" s="177">
        <f>O580*H580</f>
        <v>0</v>
      </c>
      <c r="Q580" s="177">
        <v>4.3400000000000001E-3</v>
      </c>
      <c r="R580" s="177">
        <f>Q580*H580</f>
        <v>8.6800000000000006E-4</v>
      </c>
      <c r="S580" s="177">
        <v>0.28299999999999997</v>
      </c>
      <c r="T580" s="178">
        <f>S580*H580</f>
        <v>5.6599999999999998E-2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9" t="s">
        <v>207</v>
      </c>
      <c r="AT580" s="179" t="s">
        <v>202</v>
      </c>
      <c r="AU580" s="179" t="s">
        <v>82</v>
      </c>
      <c r="AY580" s="18" t="s">
        <v>200</v>
      </c>
      <c r="BE580" s="180">
        <f>IF(N580="základní",J580,0)</f>
        <v>0</v>
      </c>
      <c r="BF580" s="180">
        <f>IF(N580="snížená",J580,0)</f>
        <v>0</v>
      </c>
      <c r="BG580" s="180">
        <f>IF(N580="zákl. přenesená",J580,0)</f>
        <v>0</v>
      </c>
      <c r="BH580" s="180">
        <f>IF(N580="sníž. přenesená",J580,0)</f>
        <v>0</v>
      </c>
      <c r="BI580" s="180">
        <f>IF(N580="nulová",J580,0)</f>
        <v>0</v>
      </c>
      <c r="BJ580" s="18" t="s">
        <v>80</v>
      </c>
      <c r="BK580" s="180">
        <f>ROUND(I580*H580,2)</f>
        <v>0</v>
      </c>
      <c r="BL580" s="18" t="s">
        <v>207</v>
      </c>
      <c r="BM580" s="179" t="s">
        <v>2133</v>
      </c>
    </row>
    <row r="581" spans="1:65" s="13" customFormat="1" ht="11.25">
      <c r="B581" s="181"/>
      <c r="D581" s="182" t="s">
        <v>209</v>
      </c>
      <c r="E581" s="183" t="s">
        <v>1</v>
      </c>
      <c r="F581" s="184" t="s">
        <v>2134</v>
      </c>
      <c r="H581" s="183" t="s">
        <v>1</v>
      </c>
      <c r="I581" s="185"/>
      <c r="L581" s="181"/>
      <c r="M581" s="186"/>
      <c r="N581" s="187"/>
      <c r="O581" s="187"/>
      <c r="P581" s="187"/>
      <c r="Q581" s="187"/>
      <c r="R581" s="187"/>
      <c r="S581" s="187"/>
      <c r="T581" s="188"/>
      <c r="AT581" s="183" t="s">
        <v>209</v>
      </c>
      <c r="AU581" s="183" t="s">
        <v>82</v>
      </c>
      <c r="AV581" s="13" t="s">
        <v>80</v>
      </c>
      <c r="AW581" s="13" t="s">
        <v>30</v>
      </c>
      <c r="AX581" s="13" t="s">
        <v>73</v>
      </c>
      <c r="AY581" s="183" t="s">
        <v>200</v>
      </c>
    </row>
    <row r="582" spans="1:65" s="14" customFormat="1" ht="11.25">
      <c r="B582" s="189"/>
      <c r="D582" s="182" t="s">
        <v>209</v>
      </c>
      <c r="E582" s="190" t="s">
        <v>1</v>
      </c>
      <c r="F582" s="191" t="s">
        <v>1206</v>
      </c>
      <c r="H582" s="192">
        <v>0.2</v>
      </c>
      <c r="I582" s="193"/>
      <c r="L582" s="189"/>
      <c r="M582" s="194"/>
      <c r="N582" s="195"/>
      <c r="O582" s="195"/>
      <c r="P582" s="195"/>
      <c r="Q582" s="195"/>
      <c r="R582" s="195"/>
      <c r="S582" s="195"/>
      <c r="T582" s="196"/>
      <c r="AT582" s="190" t="s">
        <v>209</v>
      </c>
      <c r="AU582" s="190" t="s">
        <v>82</v>
      </c>
      <c r="AV582" s="14" t="s">
        <v>82</v>
      </c>
      <c r="AW582" s="14" t="s">
        <v>30</v>
      </c>
      <c r="AX582" s="14" t="s">
        <v>80</v>
      </c>
      <c r="AY582" s="190" t="s">
        <v>200</v>
      </c>
    </row>
    <row r="583" spans="1:65" s="2" customFormat="1" ht="44.25" customHeight="1">
      <c r="A583" s="33"/>
      <c r="B583" s="167"/>
      <c r="C583" s="168" t="s">
        <v>639</v>
      </c>
      <c r="D583" s="168" t="s">
        <v>202</v>
      </c>
      <c r="E583" s="169" t="s">
        <v>1207</v>
      </c>
      <c r="F583" s="170" t="s">
        <v>1208</v>
      </c>
      <c r="G583" s="171" t="s">
        <v>249</v>
      </c>
      <c r="H583" s="172">
        <v>0.4</v>
      </c>
      <c r="I583" s="173"/>
      <c r="J583" s="174">
        <f>ROUND(I583*H583,2)</f>
        <v>0</v>
      </c>
      <c r="K583" s="170" t="s">
        <v>1</v>
      </c>
      <c r="L583" s="34"/>
      <c r="M583" s="175" t="s">
        <v>1</v>
      </c>
      <c r="N583" s="176" t="s">
        <v>38</v>
      </c>
      <c r="O583" s="59"/>
      <c r="P583" s="177">
        <f>O583*H583</f>
        <v>0</v>
      </c>
      <c r="Q583" s="177">
        <v>0</v>
      </c>
      <c r="R583" s="177">
        <f>Q583*H583</f>
        <v>0</v>
      </c>
      <c r="S583" s="177">
        <v>0</v>
      </c>
      <c r="T583" s="178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79" t="s">
        <v>207</v>
      </c>
      <c r="AT583" s="179" t="s">
        <v>202</v>
      </c>
      <c r="AU583" s="179" t="s">
        <v>82</v>
      </c>
      <c r="AY583" s="18" t="s">
        <v>200</v>
      </c>
      <c r="BE583" s="180">
        <f>IF(N583="základní",J583,0)</f>
        <v>0</v>
      </c>
      <c r="BF583" s="180">
        <f>IF(N583="snížená",J583,0)</f>
        <v>0</v>
      </c>
      <c r="BG583" s="180">
        <f>IF(N583="zákl. přenesená",J583,0)</f>
        <v>0</v>
      </c>
      <c r="BH583" s="180">
        <f>IF(N583="sníž. přenesená",J583,0)</f>
        <v>0</v>
      </c>
      <c r="BI583" s="180">
        <f>IF(N583="nulová",J583,0)</f>
        <v>0</v>
      </c>
      <c r="BJ583" s="18" t="s">
        <v>80</v>
      </c>
      <c r="BK583" s="180">
        <f>ROUND(I583*H583,2)</f>
        <v>0</v>
      </c>
      <c r="BL583" s="18" t="s">
        <v>207</v>
      </c>
      <c r="BM583" s="179" t="s">
        <v>2135</v>
      </c>
    </row>
    <row r="584" spans="1:65" s="13" customFormat="1" ht="11.25">
      <c r="B584" s="181"/>
      <c r="D584" s="182" t="s">
        <v>209</v>
      </c>
      <c r="E584" s="183" t="s">
        <v>1</v>
      </c>
      <c r="F584" s="184" t="s">
        <v>2136</v>
      </c>
      <c r="H584" s="183" t="s">
        <v>1</v>
      </c>
      <c r="I584" s="185"/>
      <c r="L584" s="181"/>
      <c r="M584" s="186"/>
      <c r="N584" s="187"/>
      <c r="O584" s="187"/>
      <c r="P584" s="187"/>
      <c r="Q584" s="187"/>
      <c r="R584" s="187"/>
      <c r="S584" s="187"/>
      <c r="T584" s="188"/>
      <c r="AT584" s="183" t="s">
        <v>209</v>
      </c>
      <c r="AU584" s="183" t="s">
        <v>82</v>
      </c>
      <c r="AV584" s="13" t="s">
        <v>80</v>
      </c>
      <c r="AW584" s="13" t="s">
        <v>30</v>
      </c>
      <c r="AX584" s="13" t="s">
        <v>73</v>
      </c>
      <c r="AY584" s="183" t="s">
        <v>200</v>
      </c>
    </row>
    <row r="585" spans="1:65" s="14" customFormat="1" ht="11.25">
      <c r="B585" s="189"/>
      <c r="D585" s="182" t="s">
        <v>209</v>
      </c>
      <c r="E585" s="190" t="s">
        <v>1</v>
      </c>
      <c r="F585" s="191" t="s">
        <v>2137</v>
      </c>
      <c r="H585" s="192">
        <v>0.4</v>
      </c>
      <c r="I585" s="193"/>
      <c r="L585" s="189"/>
      <c r="M585" s="194"/>
      <c r="N585" s="195"/>
      <c r="O585" s="195"/>
      <c r="P585" s="195"/>
      <c r="Q585" s="195"/>
      <c r="R585" s="195"/>
      <c r="S585" s="195"/>
      <c r="T585" s="196"/>
      <c r="AT585" s="190" t="s">
        <v>209</v>
      </c>
      <c r="AU585" s="190" t="s">
        <v>82</v>
      </c>
      <c r="AV585" s="14" t="s">
        <v>82</v>
      </c>
      <c r="AW585" s="14" t="s">
        <v>30</v>
      </c>
      <c r="AX585" s="14" t="s">
        <v>73</v>
      </c>
      <c r="AY585" s="190" t="s">
        <v>200</v>
      </c>
    </row>
    <row r="586" spans="1:65" s="15" customFormat="1" ht="11.25">
      <c r="B586" s="197"/>
      <c r="D586" s="182" t="s">
        <v>209</v>
      </c>
      <c r="E586" s="198" t="s">
        <v>1</v>
      </c>
      <c r="F586" s="199" t="s">
        <v>214</v>
      </c>
      <c r="H586" s="200">
        <v>0.4</v>
      </c>
      <c r="I586" s="201"/>
      <c r="L586" s="197"/>
      <c r="M586" s="202"/>
      <c r="N586" s="203"/>
      <c r="O586" s="203"/>
      <c r="P586" s="203"/>
      <c r="Q586" s="203"/>
      <c r="R586" s="203"/>
      <c r="S586" s="203"/>
      <c r="T586" s="204"/>
      <c r="AT586" s="198" t="s">
        <v>209</v>
      </c>
      <c r="AU586" s="198" t="s">
        <v>82</v>
      </c>
      <c r="AV586" s="15" t="s">
        <v>207</v>
      </c>
      <c r="AW586" s="15" t="s">
        <v>30</v>
      </c>
      <c r="AX586" s="15" t="s">
        <v>80</v>
      </c>
      <c r="AY586" s="198" t="s">
        <v>200</v>
      </c>
    </row>
    <row r="587" spans="1:65" s="12" customFormat="1" ht="22.9" customHeight="1">
      <c r="B587" s="154"/>
      <c r="D587" s="155" t="s">
        <v>72</v>
      </c>
      <c r="E587" s="165" t="s">
        <v>1210</v>
      </c>
      <c r="F587" s="165" t="s">
        <v>1211</v>
      </c>
      <c r="I587" s="157"/>
      <c r="J587" s="166">
        <f>BK587</f>
        <v>0</v>
      </c>
      <c r="L587" s="154"/>
      <c r="M587" s="159"/>
      <c r="N587" s="160"/>
      <c r="O587" s="160"/>
      <c r="P587" s="161">
        <f>SUM(P588:P591)</f>
        <v>0</v>
      </c>
      <c r="Q587" s="160"/>
      <c r="R587" s="161">
        <f>SUM(R588:R591)</f>
        <v>0</v>
      </c>
      <c r="S587" s="160"/>
      <c r="T587" s="162">
        <f>SUM(T588:T591)</f>
        <v>0</v>
      </c>
      <c r="AR587" s="155" t="s">
        <v>80</v>
      </c>
      <c r="AT587" s="163" t="s">
        <v>72</v>
      </c>
      <c r="AU587" s="163" t="s">
        <v>80</v>
      </c>
      <c r="AY587" s="155" t="s">
        <v>200</v>
      </c>
      <c r="BK587" s="164">
        <f>SUM(BK588:BK591)</f>
        <v>0</v>
      </c>
    </row>
    <row r="588" spans="1:65" s="2" customFormat="1" ht="16.5" customHeight="1">
      <c r="A588" s="33"/>
      <c r="B588" s="167"/>
      <c r="C588" s="168" t="s">
        <v>644</v>
      </c>
      <c r="D588" s="168" t="s">
        <v>202</v>
      </c>
      <c r="E588" s="169" t="s">
        <v>1212</v>
      </c>
      <c r="F588" s="170" t="s">
        <v>1213</v>
      </c>
      <c r="G588" s="171" t="s">
        <v>439</v>
      </c>
      <c r="H588" s="172">
        <v>15.446999999999999</v>
      </c>
      <c r="I588" s="173"/>
      <c r="J588" s="174">
        <f>ROUND(I588*H588,2)</f>
        <v>0</v>
      </c>
      <c r="K588" s="170" t="s">
        <v>1</v>
      </c>
      <c r="L588" s="34"/>
      <c r="M588" s="175" t="s">
        <v>1</v>
      </c>
      <c r="N588" s="176" t="s">
        <v>38</v>
      </c>
      <c r="O588" s="59"/>
      <c r="P588" s="177">
        <f>O588*H588</f>
        <v>0</v>
      </c>
      <c r="Q588" s="177">
        <v>0</v>
      </c>
      <c r="R588" s="177">
        <f>Q588*H588</f>
        <v>0</v>
      </c>
      <c r="S588" s="177">
        <v>0</v>
      </c>
      <c r="T588" s="178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9" t="s">
        <v>207</v>
      </c>
      <c r="AT588" s="179" t="s">
        <v>202</v>
      </c>
      <c r="AU588" s="179" t="s">
        <v>82</v>
      </c>
      <c r="AY588" s="18" t="s">
        <v>200</v>
      </c>
      <c r="BE588" s="180">
        <f>IF(N588="základní",J588,0)</f>
        <v>0</v>
      </c>
      <c r="BF588" s="180">
        <f>IF(N588="snížená",J588,0)</f>
        <v>0</v>
      </c>
      <c r="BG588" s="180">
        <f>IF(N588="zákl. přenesená",J588,0)</f>
        <v>0</v>
      </c>
      <c r="BH588" s="180">
        <f>IF(N588="sníž. přenesená",J588,0)</f>
        <v>0</v>
      </c>
      <c r="BI588" s="180">
        <f>IF(N588="nulová",J588,0)</f>
        <v>0</v>
      </c>
      <c r="BJ588" s="18" t="s">
        <v>80</v>
      </c>
      <c r="BK588" s="180">
        <f>ROUND(I588*H588,2)</f>
        <v>0</v>
      </c>
      <c r="BL588" s="18" t="s">
        <v>207</v>
      </c>
      <c r="BM588" s="179" t="s">
        <v>2138</v>
      </c>
    </row>
    <row r="589" spans="1:65" s="2" customFormat="1" ht="33" customHeight="1">
      <c r="A589" s="33"/>
      <c r="B589" s="167"/>
      <c r="C589" s="168" t="s">
        <v>649</v>
      </c>
      <c r="D589" s="168" t="s">
        <v>202</v>
      </c>
      <c r="E589" s="169" t="s">
        <v>830</v>
      </c>
      <c r="F589" s="170" t="s">
        <v>1215</v>
      </c>
      <c r="G589" s="171" t="s">
        <v>439</v>
      </c>
      <c r="H589" s="172">
        <v>15.446999999999999</v>
      </c>
      <c r="I589" s="173"/>
      <c r="J589" s="174">
        <f>ROUND(I589*H589,2)</f>
        <v>0</v>
      </c>
      <c r="K589" s="170" t="s">
        <v>1</v>
      </c>
      <c r="L589" s="34"/>
      <c r="M589" s="175" t="s">
        <v>1</v>
      </c>
      <c r="N589" s="176" t="s">
        <v>38</v>
      </c>
      <c r="O589" s="59"/>
      <c r="P589" s="177">
        <f>O589*H589</f>
        <v>0</v>
      </c>
      <c r="Q589" s="177">
        <v>0</v>
      </c>
      <c r="R589" s="177">
        <f>Q589*H589</f>
        <v>0</v>
      </c>
      <c r="S589" s="177">
        <v>0</v>
      </c>
      <c r="T589" s="178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9" t="s">
        <v>207</v>
      </c>
      <c r="AT589" s="179" t="s">
        <v>202</v>
      </c>
      <c r="AU589" s="179" t="s">
        <v>82</v>
      </c>
      <c r="AY589" s="18" t="s">
        <v>200</v>
      </c>
      <c r="BE589" s="180">
        <f>IF(N589="základní",J589,0)</f>
        <v>0</v>
      </c>
      <c r="BF589" s="180">
        <f>IF(N589="snížená",J589,0)</f>
        <v>0</v>
      </c>
      <c r="BG589" s="180">
        <f>IF(N589="zákl. přenesená",J589,0)</f>
        <v>0</v>
      </c>
      <c r="BH589" s="180">
        <f>IF(N589="sníž. přenesená",J589,0)</f>
        <v>0</v>
      </c>
      <c r="BI589" s="180">
        <f>IF(N589="nulová",J589,0)</f>
        <v>0</v>
      </c>
      <c r="BJ589" s="18" t="s">
        <v>80</v>
      </c>
      <c r="BK589" s="180">
        <f>ROUND(I589*H589,2)</f>
        <v>0</v>
      </c>
      <c r="BL589" s="18" t="s">
        <v>207</v>
      </c>
      <c r="BM589" s="179" t="s">
        <v>2139</v>
      </c>
    </row>
    <row r="590" spans="1:65" s="2" customFormat="1" ht="33" customHeight="1">
      <c r="A590" s="33"/>
      <c r="B590" s="167"/>
      <c r="C590" s="168" t="s">
        <v>653</v>
      </c>
      <c r="D590" s="168" t="s">
        <v>202</v>
      </c>
      <c r="E590" s="169" t="s">
        <v>838</v>
      </c>
      <c r="F590" s="170" t="s">
        <v>1217</v>
      </c>
      <c r="G590" s="171" t="s">
        <v>439</v>
      </c>
      <c r="H590" s="172">
        <v>139.023</v>
      </c>
      <c r="I590" s="173"/>
      <c r="J590" s="174">
        <f>ROUND(I590*H590,2)</f>
        <v>0</v>
      </c>
      <c r="K590" s="170" t="s">
        <v>1</v>
      </c>
      <c r="L590" s="34"/>
      <c r="M590" s="175" t="s">
        <v>1</v>
      </c>
      <c r="N590" s="176" t="s">
        <v>38</v>
      </c>
      <c r="O590" s="59"/>
      <c r="P590" s="177">
        <f>O590*H590</f>
        <v>0</v>
      </c>
      <c r="Q590" s="177">
        <v>0</v>
      </c>
      <c r="R590" s="177">
        <f>Q590*H590</f>
        <v>0</v>
      </c>
      <c r="S590" s="177">
        <v>0</v>
      </c>
      <c r="T590" s="178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9" t="s">
        <v>207</v>
      </c>
      <c r="AT590" s="179" t="s">
        <v>202</v>
      </c>
      <c r="AU590" s="179" t="s">
        <v>82</v>
      </c>
      <c r="AY590" s="18" t="s">
        <v>200</v>
      </c>
      <c r="BE590" s="180">
        <f>IF(N590="základní",J590,0)</f>
        <v>0</v>
      </c>
      <c r="BF590" s="180">
        <f>IF(N590="snížená",J590,0)</f>
        <v>0</v>
      </c>
      <c r="BG590" s="180">
        <f>IF(N590="zákl. přenesená",J590,0)</f>
        <v>0</v>
      </c>
      <c r="BH590" s="180">
        <f>IF(N590="sníž. přenesená",J590,0)</f>
        <v>0</v>
      </c>
      <c r="BI590" s="180">
        <f>IF(N590="nulová",J590,0)</f>
        <v>0</v>
      </c>
      <c r="BJ590" s="18" t="s">
        <v>80</v>
      </c>
      <c r="BK590" s="180">
        <f>ROUND(I590*H590,2)</f>
        <v>0</v>
      </c>
      <c r="BL590" s="18" t="s">
        <v>207</v>
      </c>
      <c r="BM590" s="179" t="s">
        <v>2140</v>
      </c>
    </row>
    <row r="591" spans="1:65" s="14" customFormat="1" ht="11.25">
      <c r="B591" s="189"/>
      <c r="D591" s="182" t="s">
        <v>209</v>
      </c>
      <c r="E591" s="190" t="s">
        <v>1</v>
      </c>
      <c r="F591" s="191" t="s">
        <v>2141</v>
      </c>
      <c r="H591" s="192">
        <v>139.023</v>
      </c>
      <c r="I591" s="193"/>
      <c r="L591" s="189"/>
      <c r="M591" s="194"/>
      <c r="N591" s="195"/>
      <c r="O591" s="195"/>
      <c r="P591" s="195"/>
      <c r="Q591" s="195"/>
      <c r="R591" s="195"/>
      <c r="S591" s="195"/>
      <c r="T591" s="196"/>
      <c r="AT591" s="190" t="s">
        <v>209</v>
      </c>
      <c r="AU591" s="190" t="s">
        <v>82</v>
      </c>
      <c r="AV591" s="14" t="s">
        <v>82</v>
      </c>
      <c r="AW591" s="14" t="s">
        <v>30</v>
      </c>
      <c r="AX591" s="14" t="s">
        <v>80</v>
      </c>
      <c r="AY591" s="190" t="s">
        <v>200</v>
      </c>
    </row>
    <row r="592" spans="1:65" s="12" customFormat="1" ht="22.9" customHeight="1">
      <c r="B592" s="154"/>
      <c r="D592" s="155" t="s">
        <v>72</v>
      </c>
      <c r="E592" s="165" t="s">
        <v>1220</v>
      </c>
      <c r="F592" s="165" t="s">
        <v>1221</v>
      </c>
      <c r="I592" s="157"/>
      <c r="J592" s="166">
        <f>BK592</f>
        <v>0</v>
      </c>
      <c r="L592" s="154"/>
      <c r="M592" s="159"/>
      <c r="N592" s="160"/>
      <c r="O592" s="160"/>
      <c r="P592" s="161">
        <f>P593</f>
        <v>0</v>
      </c>
      <c r="Q592" s="160"/>
      <c r="R592" s="161">
        <f>R593</f>
        <v>0</v>
      </c>
      <c r="S592" s="160"/>
      <c r="T592" s="162">
        <f>T593</f>
        <v>0</v>
      </c>
      <c r="AR592" s="155" t="s">
        <v>80</v>
      </c>
      <c r="AT592" s="163" t="s">
        <v>72</v>
      </c>
      <c r="AU592" s="163" t="s">
        <v>80</v>
      </c>
      <c r="AY592" s="155" t="s">
        <v>200</v>
      </c>
      <c r="BK592" s="164">
        <f>BK593</f>
        <v>0</v>
      </c>
    </row>
    <row r="593" spans="1:65" s="2" customFormat="1" ht="33" customHeight="1">
      <c r="A593" s="33"/>
      <c r="B593" s="167"/>
      <c r="C593" s="168" t="s">
        <v>658</v>
      </c>
      <c r="D593" s="168" t="s">
        <v>202</v>
      </c>
      <c r="E593" s="169" t="s">
        <v>1222</v>
      </c>
      <c r="F593" s="170" t="s">
        <v>1223</v>
      </c>
      <c r="G593" s="171" t="s">
        <v>439</v>
      </c>
      <c r="H593" s="172">
        <v>79.138999999999996</v>
      </c>
      <c r="I593" s="173"/>
      <c r="J593" s="174">
        <f>ROUND(I593*H593,2)</f>
        <v>0</v>
      </c>
      <c r="K593" s="170" t="s">
        <v>1</v>
      </c>
      <c r="L593" s="34"/>
      <c r="M593" s="226" t="s">
        <v>1</v>
      </c>
      <c r="N593" s="227" t="s">
        <v>38</v>
      </c>
      <c r="O593" s="228"/>
      <c r="P593" s="229">
        <f>O593*H593</f>
        <v>0</v>
      </c>
      <c r="Q593" s="229">
        <v>0</v>
      </c>
      <c r="R593" s="229">
        <f>Q593*H593</f>
        <v>0</v>
      </c>
      <c r="S593" s="229">
        <v>0</v>
      </c>
      <c r="T593" s="230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9" t="s">
        <v>207</v>
      </c>
      <c r="AT593" s="179" t="s">
        <v>202</v>
      </c>
      <c r="AU593" s="179" t="s">
        <v>82</v>
      </c>
      <c r="AY593" s="18" t="s">
        <v>200</v>
      </c>
      <c r="BE593" s="180">
        <f>IF(N593="základní",J593,0)</f>
        <v>0</v>
      </c>
      <c r="BF593" s="180">
        <f>IF(N593="snížená",J593,0)</f>
        <v>0</v>
      </c>
      <c r="BG593" s="180">
        <f>IF(N593="zákl. přenesená",J593,0)</f>
        <v>0</v>
      </c>
      <c r="BH593" s="180">
        <f>IF(N593="sníž. přenesená",J593,0)</f>
        <v>0</v>
      </c>
      <c r="BI593" s="180">
        <f>IF(N593="nulová",J593,0)</f>
        <v>0</v>
      </c>
      <c r="BJ593" s="18" t="s">
        <v>80</v>
      </c>
      <c r="BK593" s="180">
        <f>ROUND(I593*H593,2)</f>
        <v>0</v>
      </c>
      <c r="BL593" s="18" t="s">
        <v>207</v>
      </c>
      <c r="BM593" s="179" t="s">
        <v>2142</v>
      </c>
    </row>
    <row r="594" spans="1:65" s="2" customFormat="1" ht="6.95" customHeight="1">
      <c r="A594" s="33"/>
      <c r="B594" s="48"/>
      <c r="C594" s="49"/>
      <c r="D594" s="49"/>
      <c r="E594" s="49"/>
      <c r="F594" s="49"/>
      <c r="G594" s="49"/>
      <c r="H594" s="49"/>
      <c r="I594" s="127"/>
      <c r="J594" s="49"/>
      <c r="K594" s="49"/>
      <c r="L594" s="34"/>
      <c r="M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</row>
  </sheetData>
  <autoFilter ref="C130:K593" xr:uid="{00000000-0009-0000-0000-000004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59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102</v>
      </c>
      <c r="AZ2" s="100" t="s">
        <v>159</v>
      </c>
      <c r="BA2" s="100" t="s">
        <v>160</v>
      </c>
      <c r="BB2" s="100" t="s">
        <v>1</v>
      </c>
      <c r="BC2" s="100" t="s">
        <v>2143</v>
      </c>
      <c r="BD2" s="100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  <c r="AZ3" s="100" t="s">
        <v>109</v>
      </c>
      <c r="BA3" s="100" t="s">
        <v>110</v>
      </c>
      <c r="BB3" s="100" t="s">
        <v>1</v>
      </c>
      <c r="BC3" s="100" t="s">
        <v>2144</v>
      </c>
      <c r="BD3" s="100" t="s">
        <v>82</v>
      </c>
    </row>
    <row r="4" spans="1:5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  <c r="AZ4" s="100" t="s">
        <v>168</v>
      </c>
      <c r="BA4" s="100" t="s">
        <v>168</v>
      </c>
      <c r="BB4" s="100" t="s">
        <v>1</v>
      </c>
      <c r="BC4" s="100" t="s">
        <v>230</v>
      </c>
      <c r="BD4" s="100" t="s">
        <v>82</v>
      </c>
    </row>
    <row r="5" spans="1:56" s="1" customFormat="1" ht="6.95" customHeight="1">
      <c r="B5" s="21"/>
      <c r="I5" s="99"/>
      <c r="L5" s="21"/>
      <c r="AZ5" s="100" t="s">
        <v>112</v>
      </c>
      <c r="BA5" s="100" t="s">
        <v>113</v>
      </c>
      <c r="BB5" s="100" t="s">
        <v>1</v>
      </c>
      <c r="BC5" s="100" t="s">
        <v>2145</v>
      </c>
      <c r="BD5" s="100" t="s">
        <v>82</v>
      </c>
    </row>
    <row r="6" spans="1:56" s="1" customFormat="1" ht="12" customHeight="1">
      <c r="B6" s="21"/>
      <c r="D6" s="28" t="s">
        <v>16</v>
      </c>
      <c r="I6" s="99"/>
      <c r="L6" s="21"/>
      <c r="AZ6" s="100" t="s">
        <v>116</v>
      </c>
      <c r="BA6" s="100" t="s">
        <v>117</v>
      </c>
      <c r="BB6" s="100" t="s">
        <v>1</v>
      </c>
      <c r="BC6" s="100" t="s">
        <v>2146</v>
      </c>
      <c r="BD6" s="100" t="s">
        <v>82</v>
      </c>
    </row>
    <row r="7" spans="1:5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  <c r="AZ7" s="100" t="s">
        <v>122</v>
      </c>
      <c r="BA7" s="100" t="s">
        <v>123</v>
      </c>
      <c r="BB7" s="100" t="s">
        <v>1</v>
      </c>
      <c r="BC7" s="100" t="s">
        <v>2147</v>
      </c>
      <c r="BD7" s="100" t="s">
        <v>82</v>
      </c>
    </row>
    <row r="8" spans="1:56" s="2" customFormat="1" ht="12" customHeight="1">
      <c r="A8" s="33"/>
      <c r="B8" s="34"/>
      <c r="C8" s="33"/>
      <c r="D8" s="28" t="s">
        <v>128</v>
      </c>
      <c r="E8" s="33"/>
      <c r="F8" s="33"/>
      <c r="G8" s="33"/>
      <c r="H8" s="33"/>
      <c r="I8" s="10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100" t="s">
        <v>125</v>
      </c>
      <c r="BA8" s="100" t="s">
        <v>126</v>
      </c>
      <c r="BB8" s="100" t="s">
        <v>1</v>
      </c>
      <c r="BC8" s="100" t="s">
        <v>2148</v>
      </c>
      <c r="BD8" s="100" t="s">
        <v>82</v>
      </c>
    </row>
    <row r="9" spans="1:56" s="2" customFormat="1" ht="16.5" customHeight="1">
      <c r="A9" s="33"/>
      <c r="B9" s="34"/>
      <c r="C9" s="33"/>
      <c r="D9" s="33"/>
      <c r="E9" s="235" t="s">
        <v>2149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100" t="s">
        <v>150</v>
      </c>
      <c r="BA9" s="100" t="s">
        <v>151</v>
      </c>
      <c r="BB9" s="100" t="s">
        <v>1</v>
      </c>
      <c r="BC9" s="100" t="s">
        <v>2150</v>
      </c>
      <c r="BD9" s="100" t="s">
        <v>82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100" t="s">
        <v>2151</v>
      </c>
      <c r="BA10" s="100" t="s">
        <v>2152</v>
      </c>
      <c r="BB10" s="100" t="s">
        <v>1</v>
      </c>
      <c r="BC10" s="100" t="s">
        <v>2153</v>
      </c>
      <c r="BD10" s="100" t="s">
        <v>82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104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100" t="s">
        <v>2154</v>
      </c>
      <c r="BA11" s="100" t="s">
        <v>2155</v>
      </c>
      <c r="BB11" s="100" t="s">
        <v>1</v>
      </c>
      <c r="BC11" s="100" t="s">
        <v>2156</v>
      </c>
      <c r="BD11" s="100" t="s">
        <v>82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104" t="s">
        <v>22</v>
      </c>
      <c r="J12" s="56" t="str">
        <f>'Rekapitulace stavby'!AN8</f>
        <v>11. 5. 2020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100" t="s">
        <v>2157</v>
      </c>
      <c r="BA12" s="100" t="s">
        <v>2158</v>
      </c>
      <c r="BB12" s="100" t="s">
        <v>1</v>
      </c>
      <c r="BC12" s="100" t="s">
        <v>2159</v>
      </c>
      <c r="BD12" s="100" t="s">
        <v>82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10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100" t="s">
        <v>2160</v>
      </c>
      <c r="BA13" s="100" t="s">
        <v>2161</v>
      </c>
      <c r="BB13" s="100" t="s">
        <v>1</v>
      </c>
      <c r="BC13" s="100" t="s">
        <v>2162</v>
      </c>
      <c r="BD13" s="100" t="s">
        <v>82</v>
      </c>
    </row>
    <row r="14" spans="1:5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104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100" t="s">
        <v>153</v>
      </c>
      <c r="BA14" s="100" t="s">
        <v>154</v>
      </c>
      <c r="BB14" s="100" t="s">
        <v>1</v>
      </c>
      <c r="BC14" s="100" t="s">
        <v>2163</v>
      </c>
      <c r="BD14" s="100" t="s">
        <v>82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104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100" t="s">
        <v>2164</v>
      </c>
      <c r="BA15" s="100" t="s">
        <v>2165</v>
      </c>
      <c r="BB15" s="100" t="s">
        <v>1</v>
      </c>
      <c r="BC15" s="100" t="s">
        <v>455</v>
      </c>
      <c r="BD15" s="100" t="s">
        <v>82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10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100" t="s">
        <v>2166</v>
      </c>
      <c r="BA16" s="100" t="s">
        <v>2166</v>
      </c>
      <c r="BB16" s="100" t="s">
        <v>1</v>
      </c>
      <c r="BC16" s="100" t="s">
        <v>2167</v>
      </c>
      <c r="BD16" s="100" t="s">
        <v>82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104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100" t="s">
        <v>134</v>
      </c>
      <c r="BA17" s="100" t="s">
        <v>134</v>
      </c>
      <c r="BB17" s="100" t="s">
        <v>1</v>
      </c>
      <c r="BC17" s="100" t="s">
        <v>2168</v>
      </c>
      <c r="BD17" s="100" t="s">
        <v>82</v>
      </c>
    </row>
    <row r="18" spans="1:56" s="2" customFormat="1" ht="18" customHeight="1">
      <c r="A18" s="33"/>
      <c r="B18" s="34"/>
      <c r="C18" s="33"/>
      <c r="D18" s="33"/>
      <c r="E18" s="281" t="str">
        <f>'Rekapitulace stavby'!E14</f>
        <v>Vyplň údaj</v>
      </c>
      <c r="F18" s="261"/>
      <c r="G18" s="261"/>
      <c r="H18" s="261"/>
      <c r="I18" s="104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100" t="s">
        <v>2169</v>
      </c>
      <c r="BA18" s="100" t="s">
        <v>2169</v>
      </c>
      <c r="BB18" s="100" t="s">
        <v>1</v>
      </c>
      <c r="BC18" s="100" t="s">
        <v>2170</v>
      </c>
      <c r="BD18" s="100" t="s">
        <v>82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10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104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104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10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104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104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10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10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5"/>
      <c r="B27" s="106"/>
      <c r="C27" s="105"/>
      <c r="D27" s="105"/>
      <c r="E27" s="266" t="s">
        <v>1</v>
      </c>
      <c r="F27" s="266"/>
      <c r="G27" s="266"/>
      <c r="H27" s="266"/>
      <c r="I27" s="107"/>
      <c r="J27" s="105"/>
      <c r="K27" s="105"/>
      <c r="L27" s="108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9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10" t="s">
        <v>33</v>
      </c>
      <c r="E30" s="33"/>
      <c r="F30" s="33"/>
      <c r="G30" s="33"/>
      <c r="H30" s="33"/>
      <c r="I30" s="103"/>
      <c r="J30" s="72">
        <f>ROUND(J124,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11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12" t="s">
        <v>37</v>
      </c>
      <c r="E33" s="28" t="s">
        <v>38</v>
      </c>
      <c r="F33" s="113">
        <f>ROUND((SUM(BE124:BE592)),  2)</f>
        <v>0</v>
      </c>
      <c r="G33" s="33"/>
      <c r="H33" s="33"/>
      <c r="I33" s="114">
        <v>0.21</v>
      </c>
      <c r="J33" s="113">
        <f>ROUND(((SUM(BE124:BE592))*I33),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13">
        <f>ROUND((SUM(BF124:BF592)),  2)</f>
        <v>0</v>
      </c>
      <c r="G34" s="33"/>
      <c r="H34" s="33"/>
      <c r="I34" s="114">
        <v>0.15</v>
      </c>
      <c r="J34" s="113">
        <f>ROUND(((SUM(BF124:BF592))*I34),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13">
        <f>ROUND((SUM(BG124:BG592)),  2)</f>
        <v>0</v>
      </c>
      <c r="G35" s="33"/>
      <c r="H35" s="33"/>
      <c r="I35" s="114">
        <v>0.21</v>
      </c>
      <c r="J35" s="113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13">
        <f>ROUND((SUM(BH124:BH592)),  2)</f>
        <v>0</v>
      </c>
      <c r="G36" s="33"/>
      <c r="H36" s="33"/>
      <c r="I36" s="114">
        <v>0.15</v>
      </c>
      <c r="J36" s="113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13">
        <f>ROUND((SUM(BI124:BI592)),  2)</f>
        <v>0</v>
      </c>
      <c r="G37" s="33"/>
      <c r="H37" s="33"/>
      <c r="I37" s="114">
        <v>0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10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5"/>
      <c r="D39" s="116" t="s">
        <v>43</v>
      </c>
      <c r="E39" s="61"/>
      <c r="F39" s="61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9"/>
      <c r="L41" s="21"/>
    </row>
    <row r="42" spans="1:31" s="1" customFormat="1" ht="14.45" customHeight="1">
      <c r="B42" s="21"/>
      <c r="I42" s="99"/>
      <c r="L42" s="21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128</v>
      </c>
      <c r="D86" s="33"/>
      <c r="E86" s="33"/>
      <c r="F86" s="33"/>
      <c r="G86" s="33"/>
      <c r="H86" s="33"/>
      <c r="I86" s="10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5" t="str">
        <f>E9</f>
        <v>SO 330 - VODOVOD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104" t="s">
        <v>22</v>
      </c>
      <c r="J89" s="56" t="str">
        <f>IF(J12="","",J12)</f>
        <v>11. 5. 2020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104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104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10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9" t="s">
        <v>171</v>
      </c>
      <c r="D94" s="115"/>
      <c r="E94" s="115"/>
      <c r="F94" s="115"/>
      <c r="G94" s="115"/>
      <c r="H94" s="115"/>
      <c r="I94" s="130"/>
      <c r="J94" s="131" t="s">
        <v>172</v>
      </c>
      <c r="K94" s="11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32" t="s">
        <v>173</v>
      </c>
      <c r="D96" s="33"/>
      <c r="E96" s="33"/>
      <c r="F96" s="33"/>
      <c r="G96" s="33"/>
      <c r="H96" s="33"/>
      <c r="I96" s="103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174</v>
      </c>
    </row>
    <row r="97" spans="1:31" s="9" customFormat="1" ht="24.95" customHeight="1">
      <c r="B97" s="133"/>
      <c r="D97" s="134" t="s">
        <v>175</v>
      </c>
      <c r="E97" s="135"/>
      <c r="F97" s="135"/>
      <c r="G97" s="135"/>
      <c r="H97" s="135"/>
      <c r="I97" s="136"/>
      <c r="J97" s="137">
        <f>J125</f>
        <v>0</v>
      </c>
      <c r="L97" s="133"/>
    </row>
    <row r="98" spans="1:31" s="10" customFormat="1" ht="19.899999999999999" customHeight="1">
      <c r="B98" s="138"/>
      <c r="D98" s="139" t="s">
        <v>176</v>
      </c>
      <c r="E98" s="140"/>
      <c r="F98" s="140"/>
      <c r="G98" s="140"/>
      <c r="H98" s="140"/>
      <c r="I98" s="141"/>
      <c r="J98" s="142">
        <f>J126</f>
        <v>0</v>
      </c>
      <c r="L98" s="138"/>
    </row>
    <row r="99" spans="1:31" s="10" customFormat="1" ht="19.899999999999999" customHeight="1">
      <c r="B99" s="138"/>
      <c r="D99" s="139" t="s">
        <v>178</v>
      </c>
      <c r="E99" s="140"/>
      <c r="F99" s="140"/>
      <c r="G99" s="140"/>
      <c r="H99" s="140"/>
      <c r="I99" s="141"/>
      <c r="J99" s="142">
        <f>J336</f>
        <v>0</v>
      </c>
      <c r="L99" s="138"/>
    </row>
    <row r="100" spans="1:31" s="10" customFormat="1" ht="19.899999999999999" customHeight="1">
      <c r="B100" s="138"/>
      <c r="D100" s="139" t="s">
        <v>180</v>
      </c>
      <c r="E100" s="140"/>
      <c r="F100" s="140"/>
      <c r="G100" s="140"/>
      <c r="H100" s="140"/>
      <c r="I100" s="141"/>
      <c r="J100" s="142">
        <f>J360</f>
        <v>0</v>
      </c>
      <c r="L100" s="138"/>
    </row>
    <row r="101" spans="1:31" s="10" customFormat="1" ht="19.899999999999999" customHeight="1">
      <c r="B101" s="138"/>
      <c r="D101" s="139" t="s">
        <v>181</v>
      </c>
      <c r="E101" s="140"/>
      <c r="F101" s="140"/>
      <c r="G101" s="140"/>
      <c r="H101" s="140"/>
      <c r="I101" s="141"/>
      <c r="J101" s="142">
        <f>J406</f>
        <v>0</v>
      </c>
      <c r="L101" s="138"/>
    </row>
    <row r="102" spans="1:31" s="10" customFormat="1" ht="19.899999999999999" customHeight="1">
      <c r="B102" s="138"/>
      <c r="D102" s="139" t="s">
        <v>182</v>
      </c>
      <c r="E102" s="140"/>
      <c r="F102" s="140"/>
      <c r="G102" s="140"/>
      <c r="H102" s="140"/>
      <c r="I102" s="141"/>
      <c r="J102" s="142">
        <f>J527</f>
        <v>0</v>
      </c>
      <c r="L102" s="138"/>
    </row>
    <row r="103" spans="1:31" s="9" customFormat="1" ht="24.95" customHeight="1">
      <c r="B103" s="133"/>
      <c r="D103" s="134" t="s">
        <v>183</v>
      </c>
      <c r="E103" s="135"/>
      <c r="F103" s="135"/>
      <c r="G103" s="135"/>
      <c r="H103" s="135"/>
      <c r="I103" s="136"/>
      <c r="J103" s="137">
        <f>J588</f>
        <v>0</v>
      </c>
      <c r="L103" s="133"/>
    </row>
    <row r="104" spans="1:31" s="10" customFormat="1" ht="19.899999999999999" customHeight="1">
      <c r="B104" s="138"/>
      <c r="D104" s="139" t="s">
        <v>184</v>
      </c>
      <c r="E104" s="140"/>
      <c r="F104" s="140"/>
      <c r="G104" s="140"/>
      <c r="H104" s="140"/>
      <c r="I104" s="141"/>
      <c r="J104" s="142">
        <f>J589</f>
        <v>0</v>
      </c>
      <c r="L104" s="138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10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127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128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185</v>
      </c>
      <c r="D111" s="33"/>
      <c r="E111" s="33"/>
      <c r="F111" s="33"/>
      <c r="G111" s="33"/>
      <c r="H111" s="33"/>
      <c r="I111" s="10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10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10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78" t="str">
        <f>E7</f>
        <v>BRNO, NOVÁČKOVA-REKONSTRUKCE KANALIZACE A VODOVODU</v>
      </c>
      <c r="F114" s="279"/>
      <c r="G114" s="279"/>
      <c r="H114" s="279"/>
      <c r="I114" s="10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128</v>
      </c>
      <c r="D115" s="33"/>
      <c r="E115" s="33"/>
      <c r="F115" s="33"/>
      <c r="G115" s="33"/>
      <c r="H115" s="33"/>
      <c r="I115" s="10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35" t="str">
        <f>E9</f>
        <v>SO 330 - VODOVOD</v>
      </c>
      <c r="F116" s="280"/>
      <c r="G116" s="280"/>
      <c r="H116" s="280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10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104" t="s">
        <v>22</v>
      </c>
      <c r="J118" s="56" t="str">
        <f>IF(J12="","",J12)</f>
        <v>11. 5. 2020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10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24</v>
      </c>
      <c r="D120" s="33"/>
      <c r="E120" s="33"/>
      <c r="F120" s="26" t="str">
        <f>E15</f>
        <v xml:space="preserve"> </v>
      </c>
      <c r="G120" s="33"/>
      <c r="H120" s="33"/>
      <c r="I120" s="104" t="s">
        <v>29</v>
      </c>
      <c r="J120" s="31" t="str">
        <f>E21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27</v>
      </c>
      <c r="D121" s="33"/>
      <c r="E121" s="33"/>
      <c r="F121" s="26" t="str">
        <f>IF(E18="","",E18)</f>
        <v>Vyplň údaj</v>
      </c>
      <c r="G121" s="33"/>
      <c r="H121" s="33"/>
      <c r="I121" s="104" t="s">
        <v>31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10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43"/>
      <c r="B123" s="144"/>
      <c r="C123" s="145" t="s">
        <v>186</v>
      </c>
      <c r="D123" s="146" t="s">
        <v>58</v>
      </c>
      <c r="E123" s="146" t="s">
        <v>54</v>
      </c>
      <c r="F123" s="146" t="s">
        <v>55</v>
      </c>
      <c r="G123" s="146" t="s">
        <v>187</v>
      </c>
      <c r="H123" s="146" t="s">
        <v>188</v>
      </c>
      <c r="I123" s="147" t="s">
        <v>189</v>
      </c>
      <c r="J123" s="146" t="s">
        <v>172</v>
      </c>
      <c r="K123" s="148" t="s">
        <v>190</v>
      </c>
      <c r="L123" s="149"/>
      <c r="M123" s="63" t="s">
        <v>1</v>
      </c>
      <c r="N123" s="64" t="s">
        <v>37</v>
      </c>
      <c r="O123" s="64" t="s">
        <v>191</v>
      </c>
      <c r="P123" s="64" t="s">
        <v>192</v>
      </c>
      <c r="Q123" s="64" t="s">
        <v>193</v>
      </c>
      <c r="R123" s="64" t="s">
        <v>194</v>
      </c>
      <c r="S123" s="64" t="s">
        <v>195</v>
      </c>
      <c r="T123" s="65" t="s">
        <v>196</v>
      </c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</row>
    <row r="124" spans="1:65" s="2" customFormat="1" ht="22.9" customHeight="1">
      <c r="A124" s="33"/>
      <c r="B124" s="34"/>
      <c r="C124" s="70" t="s">
        <v>197</v>
      </c>
      <c r="D124" s="33"/>
      <c r="E124" s="33"/>
      <c r="F124" s="33"/>
      <c r="G124" s="33"/>
      <c r="H124" s="33"/>
      <c r="I124" s="103"/>
      <c r="J124" s="150">
        <f>BK124</f>
        <v>0</v>
      </c>
      <c r="K124" s="33"/>
      <c r="L124" s="34"/>
      <c r="M124" s="66"/>
      <c r="N124" s="57"/>
      <c r="O124" s="67"/>
      <c r="P124" s="151">
        <f>P125+P588</f>
        <v>0</v>
      </c>
      <c r="Q124" s="67"/>
      <c r="R124" s="151">
        <f>R125+R588</f>
        <v>69.913740919999981</v>
      </c>
      <c r="S124" s="67"/>
      <c r="T124" s="152">
        <f>T125+T588</f>
        <v>130.57681000000002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72</v>
      </c>
      <c r="AU124" s="18" t="s">
        <v>174</v>
      </c>
      <c r="BK124" s="153">
        <f>BK125+BK588</f>
        <v>0</v>
      </c>
    </row>
    <row r="125" spans="1:65" s="12" customFormat="1" ht="25.9" customHeight="1">
      <c r="B125" s="154"/>
      <c r="D125" s="155" t="s">
        <v>72</v>
      </c>
      <c r="E125" s="156" t="s">
        <v>198</v>
      </c>
      <c r="F125" s="156" t="s">
        <v>199</v>
      </c>
      <c r="I125" s="157"/>
      <c r="J125" s="158">
        <f>BK125</f>
        <v>0</v>
      </c>
      <c r="L125" s="154"/>
      <c r="M125" s="159"/>
      <c r="N125" s="160"/>
      <c r="O125" s="160"/>
      <c r="P125" s="161">
        <f>P126+P336+P360+P406+P527</f>
        <v>0</v>
      </c>
      <c r="Q125" s="160"/>
      <c r="R125" s="161">
        <f>R126+R336+R360+R406+R527</f>
        <v>69.913530919999985</v>
      </c>
      <c r="S125" s="160"/>
      <c r="T125" s="162">
        <f>T126+T336+T360+T406+T527</f>
        <v>130.57681000000002</v>
      </c>
      <c r="AR125" s="155" t="s">
        <v>80</v>
      </c>
      <c r="AT125" s="163" t="s">
        <v>72</v>
      </c>
      <c r="AU125" s="163" t="s">
        <v>73</v>
      </c>
      <c r="AY125" s="155" t="s">
        <v>200</v>
      </c>
      <c r="BK125" s="164">
        <f>BK126+BK336+BK360+BK406+BK527</f>
        <v>0</v>
      </c>
    </row>
    <row r="126" spans="1:65" s="12" customFormat="1" ht="22.9" customHeight="1">
      <c r="B126" s="154"/>
      <c r="D126" s="155" t="s">
        <v>72</v>
      </c>
      <c r="E126" s="165" t="s">
        <v>80</v>
      </c>
      <c r="F126" s="165" t="s">
        <v>201</v>
      </c>
      <c r="I126" s="157"/>
      <c r="J126" s="166">
        <f>BK126</f>
        <v>0</v>
      </c>
      <c r="L126" s="154"/>
      <c r="M126" s="159"/>
      <c r="N126" s="160"/>
      <c r="O126" s="160"/>
      <c r="P126" s="161">
        <f>SUM(P127:P335)</f>
        <v>0</v>
      </c>
      <c r="Q126" s="160"/>
      <c r="R126" s="161">
        <f>SUM(R127:R335)</f>
        <v>0.40546607999999995</v>
      </c>
      <c r="S126" s="160"/>
      <c r="T126" s="162">
        <f>SUM(T127:T335)</f>
        <v>130.42681000000002</v>
      </c>
      <c r="AR126" s="155" t="s">
        <v>80</v>
      </c>
      <c r="AT126" s="163" t="s">
        <v>72</v>
      </c>
      <c r="AU126" s="163" t="s">
        <v>80</v>
      </c>
      <c r="AY126" s="155" t="s">
        <v>200</v>
      </c>
      <c r="BK126" s="164">
        <f>SUM(BK127:BK335)</f>
        <v>0</v>
      </c>
    </row>
    <row r="127" spans="1:65" s="2" customFormat="1" ht="21.75" customHeight="1">
      <c r="A127" s="33"/>
      <c r="B127" s="167"/>
      <c r="C127" s="168" t="s">
        <v>80</v>
      </c>
      <c r="D127" s="168" t="s">
        <v>202</v>
      </c>
      <c r="E127" s="169" t="s">
        <v>219</v>
      </c>
      <c r="F127" s="170" t="s">
        <v>220</v>
      </c>
      <c r="G127" s="171" t="s">
        <v>205</v>
      </c>
      <c r="H127" s="172">
        <v>7.1</v>
      </c>
      <c r="I127" s="173"/>
      <c r="J127" s="174">
        <f>ROUND(I127*H127,2)</f>
        <v>0</v>
      </c>
      <c r="K127" s="170" t="s">
        <v>206</v>
      </c>
      <c r="L127" s="34"/>
      <c r="M127" s="175" t="s">
        <v>1</v>
      </c>
      <c r="N127" s="176" t="s">
        <v>38</v>
      </c>
      <c r="O127" s="59"/>
      <c r="P127" s="177">
        <f>O127*H127</f>
        <v>0</v>
      </c>
      <c r="Q127" s="177">
        <v>0</v>
      </c>
      <c r="R127" s="177">
        <f>Q127*H127</f>
        <v>0</v>
      </c>
      <c r="S127" s="177">
        <v>0.32</v>
      </c>
      <c r="T127" s="178">
        <f>S127*H127</f>
        <v>2.2719999999999998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9" t="s">
        <v>207</v>
      </c>
      <c r="AT127" s="179" t="s">
        <v>202</v>
      </c>
      <c r="AU127" s="179" t="s">
        <v>82</v>
      </c>
      <c r="AY127" s="18" t="s">
        <v>200</v>
      </c>
      <c r="BE127" s="180">
        <f>IF(N127="základní",J127,0)</f>
        <v>0</v>
      </c>
      <c r="BF127" s="180">
        <f>IF(N127="snížená",J127,0)</f>
        <v>0</v>
      </c>
      <c r="BG127" s="180">
        <f>IF(N127="zákl. přenesená",J127,0)</f>
        <v>0</v>
      </c>
      <c r="BH127" s="180">
        <f>IF(N127="sníž. přenesená",J127,0)</f>
        <v>0</v>
      </c>
      <c r="BI127" s="180">
        <f>IF(N127="nulová",J127,0)</f>
        <v>0</v>
      </c>
      <c r="BJ127" s="18" t="s">
        <v>80</v>
      </c>
      <c r="BK127" s="180">
        <f>ROUND(I127*H127,2)</f>
        <v>0</v>
      </c>
      <c r="BL127" s="18" t="s">
        <v>207</v>
      </c>
      <c r="BM127" s="179" t="s">
        <v>2171</v>
      </c>
    </row>
    <row r="128" spans="1:65" s="13" customFormat="1" ht="11.25">
      <c r="B128" s="181"/>
      <c r="D128" s="182" t="s">
        <v>209</v>
      </c>
      <c r="E128" s="183" t="s">
        <v>1</v>
      </c>
      <c r="F128" s="184" t="s">
        <v>2172</v>
      </c>
      <c r="H128" s="183" t="s">
        <v>1</v>
      </c>
      <c r="I128" s="185"/>
      <c r="L128" s="181"/>
      <c r="M128" s="186"/>
      <c r="N128" s="187"/>
      <c r="O128" s="187"/>
      <c r="P128" s="187"/>
      <c r="Q128" s="187"/>
      <c r="R128" s="187"/>
      <c r="S128" s="187"/>
      <c r="T128" s="188"/>
      <c r="AT128" s="183" t="s">
        <v>209</v>
      </c>
      <c r="AU128" s="183" t="s">
        <v>82</v>
      </c>
      <c r="AV128" s="13" t="s">
        <v>80</v>
      </c>
      <c r="AW128" s="13" t="s">
        <v>30</v>
      </c>
      <c r="AX128" s="13" t="s">
        <v>73</v>
      </c>
      <c r="AY128" s="183" t="s">
        <v>200</v>
      </c>
    </row>
    <row r="129" spans="1:65" s="14" customFormat="1" ht="11.25">
      <c r="B129" s="189"/>
      <c r="D129" s="182" t="s">
        <v>209</v>
      </c>
      <c r="E129" s="190" t="s">
        <v>1</v>
      </c>
      <c r="F129" s="191" t="s">
        <v>2173</v>
      </c>
      <c r="H129" s="192">
        <v>0.5</v>
      </c>
      <c r="I129" s="193"/>
      <c r="L129" s="189"/>
      <c r="M129" s="194"/>
      <c r="N129" s="195"/>
      <c r="O129" s="195"/>
      <c r="P129" s="195"/>
      <c r="Q129" s="195"/>
      <c r="R129" s="195"/>
      <c r="S129" s="195"/>
      <c r="T129" s="196"/>
      <c r="AT129" s="190" t="s">
        <v>209</v>
      </c>
      <c r="AU129" s="190" t="s">
        <v>82</v>
      </c>
      <c r="AV129" s="14" t="s">
        <v>82</v>
      </c>
      <c r="AW129" s="14" t="s">
        <v>30</v>
      </c>
      <c r="AX129" s="14" t="s">
        <v>73</v>
      </c>
      <c r="AY129" s="190" t="s">
        <v>200</v>
      </c>
    </row>
    <row r="130" spans="1:65" s="16" customFormat="1" ht="11.25">
      <c r="B130" s="205"/>
      <c r="D130" s="182" t="s">
        <v>209</v>
      </c>
      <c r="E130" s="206" t="s">
        <v>2151</v>
      </c>
      <c r="F130" s="207" t="s">
        <v>224</v>
      </c>
      <c r="H130" s="208">
        <v>0.5</v>
      </c>
      <c r="I130" s="209"/>
      <c r="L130" s="205"/>
      <c r="M130" s="210"/>
      <c r="N130" s="211"/>
      <c r="O130" s="211"/>
      <c r="P130" s="211"/>
      <c r="Q130" s="211"/>
      <c r="R130" s="211"/>
      <c r="S130" s="211"/>
      <c r="T130" s="212"/>
      <c r="AT130" s="206" t="s">
        <v>209</v>
      </c>
      <c r="AU130" s="206" t="s">
        <v>82</v>
      </c>
      <c r="AV130" s="16" t="s">
        <v>218</v>
      </c>
      <c r="AW130" s="16" t="s">
        <v>30</v>
      </c>
      <c r="AX130" s="16" t="s">
        <v>73</v>
      </c>
      <c r="AY130" s="206" t="s">
        <v>200</v>
      </c>
    </row>
    <row r="131" spans="1:65" s="14" customFormat="1" ht="11.25">
      <c r="B131" s="189"/>
      <c r="D131" s="182" t="s">
        <v>209</v>
      </c>
      <c r="E131" s="190" t="s">
        <v>1</v>
      </c>
      <c r="F131" s="191" t="s">
        <v>2174</v>
      </c>
      <c r="H131" s="192">
        <v>6.6</v>
      </c>
      <c r="I131" s="193"/>
      <c r="L131" s="189"/>
      <c r="M131" s="194"/>
      <c r="N131" s="195"/>
      <c r="O131" s="195"/>
      <c r="P131" s="195"/>
      <c r="Q131" s="195"/>
      <c r="R131" s="195"/>
      <c r="S131" s="195"/>
      <c r="T131" s="196"/>
      <c r="AT131" s="190" t="s">
        <v>209</v>
      </c>
      <c r="AU131" s="190" t="s">
        <v>82</v>
      </c>
      <c r="AV131" s="14" t="s">
        <v>82</v>
      </c>
      <c r="AW131" s="14" t="s">
        <v>30</v>
      </c>
      <c r="AX131" s="14" t="s">
        <v>73</v>
      </c>
      <c r="AY131" s="190" t="s">
        <v>200</v>
      </c>
    </row>
    <row r="132" spans="1:65" s="16" customFormat="1" ht="11.25">
      <c r="B132" s="205"/>
      <c r="D132" s="182" t="s">
        <v>209</v>
      </c>
      <c r="E132" s="206" t="s">
        <v>159</v>
      </c>
      <c r="F132" s="207" t="s">
        <v>224</v>
      </c>
      <c r="H132" s="208">
        <v>6.6</v>
      </c>
      <c r="I132" s="209"/>
      <c r="L132" s="205"/>
      <c r="M132" s="210"/>
      <c r="N132" s="211"/>
      <c r="O132" s="211"/>
      <c r="P132" s="211"/>
      <c r="Q132" s="211"/>
      <c r="R132" s="211"/>
      <c r="S132" s="211"/>
      <c r="T132" s="212"/>
      <c r="AT132" s="206" t="s">
        <v>209</v>
      </c>
      <c r="AU132" s="206" t="s">
        <v>82</v>
      </c>
      <c r="AV132" s="16" t="s">
        <v>218</v>
      </c>
      <c r="AW132" s="16" t="s">
        <v>30</v>
      </c>
      <c r="AX132" s="16" t="s">
        <v>73</v>
      </c>
      <c r="AY132" s="206" t="s">
        <v>200</v>
      </c>
    </row>
    <row r="133" spans="1:65" s="15" customFormat="1" ht="11.25">
      <c r="B133" s="197"/>
      <c r="D133" s="182" t="s">
        <v>209</v>
      </c>
      <c r="E133" s="198" t="s">
        <v>226</v>
      </c>
      <c r="F133" s="199" t="s">
        <v>214</v>
      </c>
      <c r="H133" s="200">
        <v>7.1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198" t="s">
        <v>209</v>
      </c>
      <c r="AU133" s="198" t="s">
        <v>82</v>
      </c>
      <c r="AV133" s="15" t="s">
        <v>207</v>
      </c>
      <c r="AW133" s="15" t="s">
        <v>30</v>
      </c>
      <c r="AX133" s="15" t="s">
        <v>80</v>
      </c>
      <c r="AY133" s="198" t="s">
        <v>200</v>
      </c>
    </row>
    <row r="134" spans="1:65" s="2" customFormat="1" ht="21.75" customHeight="1">
      <c r="A134" s="33"/>
      <c r="B134" s="167"/>
      <c r="C134" s="168" t="s">
        <v>82</v>
      </c>
      <c r="D134" s="168" t="s">
        <v>202</v>
      </c>
      <c r="E134" s="169" t="s">
        <v>238</v>
      </c>
      <c r="F134" s="170" t="s">
        <v>239</v>
      </c>
      <c r="G134" s="171" t="s">
        <v>205</v>
      </c>
      <c r="H134" s="172">
        <v>126.05</v>
      </c>
      <c r="I134" s="173"/>
      <c r="J134" s="174">
        <f>ROUND(I134*H134,2)</f>
        <v>0</v>
      </c>
      <c r="K134" s="170" t="s">
        <v>206</v>
      </c>
      <c r="L134" s="34"/>
      <c r="M134" s="175" t="s">
        <v>1</v>
      </c>
      <c r="N134" s="176" t="s">
        <v>38</v>
      </c>
      <c r="O134" s="59"/>
      <c r="P134" s="177">
        <f>O134*H134</f>
        <v>0</v>
      </c>
      <c r="Q134" s="177">
        <v>0</v>
      </c>
      <c r="R134" s="177">
        <f>Q134*H134</f>
        <v>0</v>
      </c>
      <c r="S134" s="177">
        <v>0.32500000000000001</v>
      </c>
      <c r="T134" s="178">
        <f>S134*H134</f>
        <v>40.966250000000002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9" t="s">
        <v>207</v>
      </c>
      <c r="AT134" s="179" t="s">
        <v>202</v>
      </c>
      <c r="AU134" s="179" t="s">
        <v>82</v>
      </c>
      <c r="AY134" s="18" t="s">
        <v>200</v>
      </c>
      <c r="BE134" s="180">
        <f>IF(N134="základní",J134,0)</f>
        <v>0</v>
      </c>
      <c r="BF134" s="180">
        <f>IF(N134="snížená",J134,0)</f>
        <v>0</v>
      </c>
      <c r="BG134" s="180">
        <f>IF(N134="zákl. přenesená",J134,0)</f>
        <v>0</v>
      </c>
      <c r="BH134" s="180">
        <f>IF(N134="sníž. přenesená",J134,0)</f>
        <v>0</v>
      </c>
      <c r="BI134" s="180">
        <f>IF(N134="nulová",J134,0)</f>
        <v>0</v>
      </c>
      <c r="BJ134" s="18" t="s">
        <v>80</v>
      </c>
      <c r="BK134" s="180">
        <f>ROUND(I134*H134,2)</f>
        <v>0</v>
      </c>
      <c r="BL134" s="18" t="s">
        <v>207</v>
      </c>
      <c r="BM134" s="179" t="s">
        <v>2175</v>
      </c>
    </row>
    <row r="135" spans="1:65" s="14" customFormat="1" ht="11.25">
      <c r="B135" s="189"/>
      <c r="D135" s="182" t="s">
        <v>209</v>
      </c>
      <c r="E135" s="190" t="s">
        <v>1</v>
      </c>
      <c r="F135" s="191" t="s">
        <v>159</v>
      </c>
      <c r="H135" s="192">
        <v>6.6</v>
      </c>
      <c r="I135" s="193"/>
      <c r="L135" s="189"/>
      <c r="M135" s="194"/>
      <c r="N135" s="195"/>
      <c r="O135" s="195"/>
      <c r="P135" s="195"/>
      <c r="Q135" s="195"/>
      <c r="R135" s="195"/>
      <c r="S135" s="195"/>
      <c r="T135" s="196"/>
      <c r="AT135" s="190" t="s">
        <v>209</v>
      </c>
      <c r="AU135" s="190" t="s">
        <v>82</v>
      </c>
      <c r="AV135" s="14" t="s">
        <v>82</v>
      </c>
      <c r="AW135" s="14" t="s">
        <v>30</v>
      </c>
      <c r="AX135" s="14" t="s">
        <v>73</v>
      </c>
      <c r="AY135" s="190" t="s">
        <v>200</v>
      </c>
    </row>
    <row r="136" spans="1:65" s="14" customFormat="1" ht="11.25">
      <c r="B136" s="189"/>
      <c r="D136" s="182" t="s">
        <v>209</v>
      </c>
      <c r="E136" s="190" t="s">
        <v>1</v>
      </c>
      <c r="F136" s="191" t="s">
        <v>109</v>
      </c>
      <c r="H136" s="192">
        <v>119.45</v>
      </c>
      <c r="I136" s="193"/>
      <c r="L136" s="189"/>
      <c r="M136" s="194"/>
      <c r="N136" s="195"/>
      <c r="O136" s="195"/>
      <c r="P136" s="195"/>
      <c r="Q136" s="195"/>
      <c r="R136" s="195"/>
      <c r="S136" s="195"/>
      <c r="T136" s="196"/>
      <c r="AT136" s="190" t="s">
        <v>209</v>
      </c>
      <c r="AU136" s="190" t="s">
        <v>82</v>
      </c>
      <c r="AV136" s="14" t="s">
        <v>82</v>
      </c>
      <c r="AW136" s="14" t="s">
        <v>30</v>
      </c>
      <c r="AX136" s="14" t="s">
        <v>73</v>
      </c>
      <c r="AY136" s="190" t="s">
        <v>200</v>
      </c>
    </row>
    <row r="137" spans="1:65" s="15" customFormat="1" ht="11.25">
      <c r="B137" s="197"/>
      <c r="D137" s="182" t="s">
        <v>209</v>
      </c>
      <c r="E137" s="198" t="s">
        <v>241</v>
      </c>
      <c r="F137" s="199" t="s">
        <v>214</v>
      </c>
      <c r="H137" s="200">
        <v>126.05</v>
      </c>
      <c r="I137" s="201"/>
      <c r="L137" s="197"/>
      <c r="M137" s="202"/>
      <c r="N137" s="203"/>
      <c r="O137" s="203"/>
      <c r="P137" s="203"/>
      <c r="Q137" s="203"/>
      <c r="R137" s="203"/>
      <c r="S137" s="203"/>
      <c r="T137" s="204"/>
      <c r="AT137" s="198" t="s">
        <v>209</v>
      </c>
      <c r="AU137" s="198" t="s">
        <v>82</v>
      </c>
      <c r="AV137" s="15" t="s">
        <v>207</v>
      </c>
      <c r="AW137" s="15" t="s">
        <v>30</v>
      </c>
      <c r="AX137" s="15" t="s">
        <v>80</v>
      </c>
      <c r="AY137" s="198" t="s">
        <v>200</v>
      </c>
    </row>
    <row r="138" spans="1:65" s="2" customFormat="1" ht="21.75" customHeight="1">
      <c r="A138" s="33"/>
      <c r="B138" s="167"/>
      <c r="C138" s="168" t="s">
        <v>218</v>
      </c>
      <c r="D138" s="168" t="s">
        <v>202</v>
      </c>
      <c r="E138" s="169" t="s">
        <v>227</v>
      </c>
      <c r="F138" s="170" t="s">
        <v>228</v>
      </c>
      <c r="G138" s="171" t="s">
        <v>205</v>
      </c>
      <c r="H138" s="172">
        <v>0.5</v>
      </c>
      <c r="I138" s="173"/>
      <c r="J138" s="174">
        <f>ROUND(I138*H138,2)</f>
        <v>0</v>
      </c>
      <c r="K138" s="170" t="s">
        <v>206</v>
      </c>
      <c r="L138" s="34"/>
      <c r="M138" s="175" t="s">
        <v>1</v>
      </c>
      <c r="N138" s="176" t="s">
        <v>38</v>
      </c>
      <c r="O138" s="59"/>
      <c r="P138" s="177">
        <f>O138*H138</f>
        <v>0</v>
      </c>
      <c r="Q138" s="177">
        <v>0</v>
      </c>
      <c r="R138" s="177">
        <f>Q138*H138</f>
        <v>0</v>
      </c>
      <c r="S138" s="177">
        <v>0.28999999999999998</v>
      </c>
      <c r="T138" s="178">
        <f>S138*H138</f>
        <v>0.14499999999999999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9" t="s">
        <v>207</v>
      </c>
      <c r="AT138" s="179" t="s">
        <v>202</v>
      </c>
      <c r="AU138" s="179" t="s">
        <v>82</v>
      </c>
      <c r="AY138" s="18" t="s">
        <v>200</v>
      </c>
      <c r="BE138" s="180">
        <f>IF(N138="základní",J138,0)</f>
        <v>0</v>
      </c>
      <c r="BF138" s="180">
        <f>IF(N138="snížená",J138,0)</f>
        <v>0</v>
      </c>
      <c r="BG138" s="180">
        <f>IF(N138="zákl. přenesená",J138,0)</f>
        <v>0</v>
      </c>
      <c r="BH138" s="180">
        <f>IF(N138="sníž. přenesená",J138,0)</f>
        <v>0</v>
      </c>
      <c r="BI138" s="180">
        <f>IF(N138="nulová",J138,0)</f>
        <v>0</v>
      </c>
      <c r="BJ138" s="18" t="s">
        <v>80</v>
      </c>
      <c r="BK138" s="180">
        <f>ROUND(I138*H138,2)</f>
        <v>0</v>
      </c>
      <c r="BL138" s="18" t="s">
        <v>207</v>
      </c>
      <c r="BM138" s="179" t="s">
        <v>2176</v>
      </c>
    </row>
    <row r="139" spans="1:65" s="14" customFormat="1" ht="11.25">
      <c r="B139" s="189"/>
      <c r="D139" s="182" t="s">
        <v>209</v>
      </c>
      <c r="E139" s="190" t="s">
        <v>1</v>
      </c>
      <c r="F139" s="191" t="s">
        <v>2151</v>
      </c>
      <c r="H139" s="192">
        <v>0.5</v>
      </c>
      <c r="I139" s="193"/>
      <c r="L139" s="189"/>
      <c r="M139" s="194"/>
      <c r="N139" s="195"/>
      <c r="O139" s="195"/>
      <c r="P139" s="195"/>
      <c r="Q139" s="195"/>
      <c r="R139" s="195"/>
      <c r="S139" s="195"/>
      <c r="T139" s="196"/>
      <c r="AT139" s="190" t="s">
        <v>209</v>
      </c>
      <c r="AU139" s="190" t="s">
        <v>82</v>
      </c>
      <c r="AV139" s="14" t="s">
        <v>82</v>
      </c>
      <c r="AW139" s="14" t="s">
        <v>30</v>
      </c>
      <c r="AX139" s="14" t="s">
        <v>73</v>
      </c>
      <c r="AY139" s="190" t="s">
        <v>200</v>
      </c>
    </row>
    <row r="140" spans="1:65" s="15" customFormat="1" ht="11.25">
      <c r="B140" s="197"/>
      <c r="D140" s="182" t="s">
        <v>209</v>
      </c>
      <c r="E140" s="198" t="s">
        <v>1</v>
      </c>
      <c r="F140" s="199" t="s">
        <v>214</v>
      </c>
      <c r="H140" s="200">
        <v>0.5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198" t="s">
        <v>209</v>
      </c>
      <c r="AU140" s="198" t="s">
        <v>82</v>
      </c>
      <c r="AV140" s="15" t="s">
        <v>207</v>
      </c>
      <c r="AW140" s="15" t="s">
        <v>30</v>
      </c>
      <c r="AX140" s="15" t="s">
        <v>80</v>
      </c>
      <c r="AY140" s="198" t="s">
        <v>200</v>
      </c>
    </row>
    <row r="141" spans="1:65" s="2" customFormat="1" ht="21.75" customHeight="1">
      <c r="A141" s="33"/>
      <c r="B141" s="167"/>
      <c r="C141" s="168" t="s">
        <v>207</v>
      </c>
      <c r="D141" s="168" t="s">
        <v>202</v>
      </c>
      <c r="E141" s="169" t="s">
        <v>2177</v>
      </c>
      <c r="F141" s="170" t="s">
        <v>2178</v>
      </c>
      <c r="G141" s="171" t="s">
        <v>205</v>
      </c>
      <c r="H141" s="172">
        <v>119.45</v>
      </c>
      <c r="I141" s="173"/>
      <c r="J141" s="174">
        <f>ROUND(I141*H141,2)</f>
        <v>0</v>
      </c>
      <c r="K141" s="170" t="s">
        <v>206</v>
      </c>
      <c r="L141" s="34"/>
      <c r="M141" s="175" t="s">
        <v>1</v>
      </c>
      <c r="N141" s="176" t="s">
        <v>38</v>
      </c>
      <c r="O141" s="59"/>
      <c r="P141" s="177">
        <f>O141*H141</f>
        <v>0</v>
      </c>
      <c r="Q141" s="177">
        <v>0</v>
      </c>
      <c r="R141" s="177">
        <f>Q141*H141</f>
        <v>0</v>
      </c>
      <c r="S141" s="177">
        <v>0.316</v>
      </c>
      <c r="T141" s="178">
        <f>S141*H141</f>
        <v>37.746200000000002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9" t="s">
        <v>207</v>
      </c>
      <c r="AT141" s="179" t="s">
        <v>202</v>
      </c>
      <c r="AU141" s="179" t="s">
        <v>82</v>
      </c>
      <c r="AY141" s="18" t="s">
        <v>200</v>
      </c>
      <c r="BE141" s="180">
        <f>IF(N141="základní",J141,0)</f>
        <v>0</v>
      </c>
      <c r="BF141" s="180">
        <f>IF(N141="snížená",J141,0)</f>
        <v>0</v>
      </c>
      <c r="BG141" s="180">
        <f>IF(N141="zákl. přenesená",J141,0)</f>
        <v>0</v>
      </c>
      <c r="BH141" s="180">
        <f>IF(N141="sníž. přenesená",J141,0)</f>
        <v>0</v>
      </c>
      <c r="BI141" s="180">
        <f>IF(N141="nulová",J141,0)</f>
        <v>0</v>
      </c>
      <c r="BJ141" s="18" t="s">
        <v>80</v>
      </c>
      <c r="BK141" s="180">
        <f>ROUND(I141*H141,2)</f>
        <v>0</v>
      </c>
      <c r="BL141" s="18" t="s">
        <v>207</v>
      </c>
      <c r="BM141" s="179" t="s">
        <v>2179</v>
      </c>
    </row>
    <row r="142" spans="1:65" s="14" customFormat="1" ht="11.25">
      <c r="B142" s="189"/>
      <c r="D142" s="182" t="s">
        <v>209</v>
      </c>
      <c r="E142" s="190" t="s">
        <v>2154</v>
      </c>
      <c r="F142" s="191" t="s">
        <v>2180</v>
      </c>
      <c r="H142" s="192">
        <v>34.85</v>
      </c>
      <c r="I142" s="193"/>
      <c r="L142" s="189"/>
      <c r="M142" s="194"/>
      <c r="N142" s="195"/>
      <c r="O142" s="195"/>
      <c r="P142" s="195"/>
      <c r="Q142" s="195"/>
      <c r="R142" s="195"/>
      <c r="S142" s="195"/>
      <c r="T142" s="196"/>
      <c r="AT142" s="190" t="s">
        <v>209</v>
      </c>
      <c r="AU142" s="190" t="s">
        <v>82</v>
      </c>
      <c r="AV142" s="14" t="s">
        <v>82</v>
      </c>
      <c r="AW142" s="14" t="s">
        <v>30</v>
      </c>
      <c r="AX142" s="14" t="s">
        <v>73</v>
      </c>
      <c r="AY142" s="190" t="s">
        <v>200</v>
      </c>
    </row>
    <row r="143" spans="1:65" s="14" customFormat="1" ht="11.25">
      <c r="B143" s="189"/>
      <c r="D143" s="182" t="s">
        <v>209</v>
      </c>
      <c r="E143" s="190" t="s">
        <v>1</v>
      </c>
      <c r="F143" s="191" t="s">
        <v>2181</v>
      </c>
      <c r="H143" s="192">
        <v>84.6</v>
      </c>
      <c r="I143" s="193"/>
      <c r="L143" s="189"/>
      <c r="M143" s="194"/>
      <c r="N143" s="195"/>
      <c r="O143" s="195"/>
      <c r="P143" s="195"/>
      <c r="Q143" s="195"/>
      <c r="R143" s="195"/>
      <c r="S143" s="195"/>
      <c r="T143" s="196"/>
      <c r="AT143" s="190" t="s">
        <v>209</v>
      </c>
      <c r="AU143" s="190" t="s">
        <v>82</v>
      </c>
      <c r="AV143" s="14" t="s">
        <v>82</v>
      </c>
      <c r="AW143" s="14" t="s">
        <v>30</v>
      </c>
      <c r="AX143" s="14" t="s">
        <v>73</v>
      </c>
      <c r="AY143" s="190" t="s">
        <v>200</v>
      </c>
    </row>
    <row r="144" spans="1:65" s="15" customFormat="1" ht="11.25">
      <c r="B144" s="197"/>
      <c r="D144" s="182" t="s">
        <v>209</v>
      </c>
      <c r="E144" s="198" t="s">
        <v>109</v>
      </c>
      <c r="F144" s="199" t="s">
        <v>214</v>
      </c>
      <c r="H144" s="200">
        <v>119.44999999999999</v>
      </c>
      <c r="I144" s="201"/>
      <c r="L144" s="197"/>
      <c r="M144" s="202"/>
      <c r="N144" s="203"/>
      <c r="O144" s="203"/>
      <c r="P144" s="203"/>
      <c r="Q144" s="203"/>
      <c r="R144" s="203"/>
      <c r="S144" s="203"/>
      <c r="T144" s="204"/>
      <c r="AT144" s="198" t="s">
        <v>209</v>
      </c>
      <c r="AU144" s="198" t="s">
        <v>82</v>
      </c>
      <c r="AV144" s="15" t="s">
        <v>207</v>
      </c>
      <c r="AW144" s="15" t="s">
        <v>30</v>
      </c>
      <c r="AX144" s="15" t="s">
        <v>80</v>
      </c>
      <c r="AY144" s="198" t="s">
        <v>200</v>
      </c>
    </row>
    <row r="145" spans="1:65" s="2" customFormat="1" ht="21.75" customHeight="1">
      <c r="A145" s="33"/>
      <c r="B145" s="167"/>
      <c r="C145" s="168" t="s">
        <v>230</v>
      </c>
      <c r="D145" s="168" t="s">
        <v>202</v>
      </c>
      <c r="E145" s="169" t="s">
        <v>895</v>
      </c>
      <c r="F145" s="170" t="s">
        <v>2182</v>
      </c>
      <c r="G145" s="171" t="s">
        <v>205</v>
      </c>
      <c r="H145" s="172">
        <v>40.5</v>
      </c>
      <c r="I145" s="173"/>
      <c r="J145" s="174">
        <f>ROUND(I145*H145,2)</f>
        <v>0</v>
      </c>
      <c r="K145" s="170" t="s">
        <v>206</v>
      </c>
      <c r="L145" s="34"/>
      <c r="M145" s="175" t="s">
        <v>1</v>
      </c>
      <c r="N145" s="176" t="s">
        <v>38</v>
      </c>
      <c r="O145" s="59"/>
      <c r="P145" s="177">
        <f>O145*H145</f>
        <v>0</v>
      </c>
      <c r="Q145" s="177">
        <v>0</v>
      </c>
      <c r="R145" s="177">
        <f>Q145*H145</f>
        <v>0</v>
      </c>
      <c r="S145" s="177">
        <v>0.18</v>
      </c>
      <c r="T145" s="178">
        <f>S145*H145</f>
        <v>7.29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9" t="s">
        <v>207</v>
      </c>
      <c r="AT145" s="179" t="s">
        <v>202</v>
      </c>
      <c r="AU145" s="179" t="s">
        <v>82</v>
      </c>
      <c r="AY145" s="18" t="s">
        <v>200</v>
      </c>
      <c r="BE145" s="180">
        <f>IF(N145="základní",J145,0)</f>
        <v>0</v>
      </c>
      <c r="BF145" s="180">
        <f>IF(N145="snížená",J145,0)</f>
        <v>0</v>
      </c>
      <c r="BG145" s="180">
        <f>IF(N145="zákl. přenesená",J145,0)</f>
        <v>0</v>
      </c>
      <c r="BH145" s="180">
        <f>IF(N145="sníž. přenesená",J145,0)</f>
        <v>0</v>
      </c>
      <c r="BI145" s="180">
        <f>IF(N145="nulová",J145,0)</f>
        <v>0</v>
      </c>
      <c r="BJ145" s="18" t="s">
        <v>80</v>
      </c>
      <c r="BK145" s="180">
        <f>ROUND(I145*H145,2)</f>
        <v>0</v>
      </c>
      <c r="BL145" s="18" t="s">
        <v>207</v>
      </c>
      <c r="BM145" s="179" t="s">
        <v>2183</v>
      </c>
    </row>
    <row r="146" spans="1:65" s="14" customFormat="1" ht="11.25">
      <c r="B146" s="189"/>
      <c r="D146" s="182" t="s">
        <v>209</v>
      </c>
      <c r="E146" s="190" t="s">
        <v>1</v>
      </c>
      <c r="F146" s="191" t="s">
        <v>2154</v>
      </c>
      <c r="H146" s="192">
        <v>34.85</v>
      </c>
      <c r="I146" s="193"/>
      <c r="L146" s="189"/>
      <c r="M146" s="194"/>
      <c r="N146" s="195"/>
      <c r="O146" s="195"/>
      <c r="P146" s="195"/>
      <c r="Q146" s="195"/>
      <c r="R146" s="195"/>
      <c r="S146" s="195"/>
      <c r="T146" s="196"/>
      <c r="AT146" s="190" t="s">
        <v>209</v>
      </c>
      <c r="AU146" s="190" t="s">
        <v>82</v>
      </c>
      <c r="AV146" s="14" t="s">
        <v>82</v>
      </c>
      <c r="AW146" s="14" t="s">
        <v>30</v>
      </c>
      <c r="AX146" s="14" t="s">
        <v>73</v>
      </c>
      <c r="AY146" s="190" t="s">
        <v>200</v>
      </c>
    </row>
    <row r="147" spans="1:65" s="14" customFormat="1" ht="11.25">
      <c r="B147" s="189"/>
      <c r="D147" s="182" t="s">
        <v>209</v>
      </c>
      <c r="E147" s="190" t="s">
        <v>2157</v>
      </c>
      <c r="F147" s="191" t="s">
        <v>2184</v>
      </c>
      <c r="H147" s="192">
        <v>5.65</v>
      </c>
      <c r="I147" s="193"/>
      <c r="L147" s="189"/>
      <c r="M147" s="194"/>
      <c r="N147" s="195"/>
      <c r="O147" s="195"/>
      <c r="P147" s="195"/>
      <c r="Q147" s="195"/>
      <c r="R147" s="195"/>
      <c r="S147" s="195"/>
      <c r="T147" s="196"/>
      <c r="AT147" s="190" t="s">
        <v>209</v>
      </c>
      <c r="AU147" s="190" t="s">
        <v>82</v>
      </c>
      <c r="AV147" s="14" t="s">
        <v>82</v>
      </c>
      <c r="AW147" s="14" t="s">
        <v>30</v>
      </c>
      <c r="AX147" s="14" t="s">
        <v>73</v>
      </c>
      <c r="AY147" s="190" t="s">
        <v>200</v>
      </c>
    </row>
    <row r="148" spans="1:65" s="15" customFormat="1" ht="11.25">
      <c r="B148" s="197"/>
      <c r="D148" s="182" t="s">
        <v>209</v>
      </c>
      <c r="E148" s="198" t="s">
        <v>1</v>
      </c>
      <c r="F148" s="199" t="s">
        <v>214</v>
      </c>
      <c r="H148" s="200">
        <v>40.5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198" t="s">
        <v>209</v>
      </c>
      <c r="AU148" s="198" t="s">
        <v>82</v>
      </c>
      <c r="AV148" s="15" t="s">
        <v>207</v>
      </c>
      <c r="AW148" s="15" t="s">
        <v>30</v>
      </c>
      <c r="AX148" s="15" t="s">
        <v>80</v>
      </c>
      <c r="AY148" s="198" t="s">
        <v>200</v>
      </c>
    </row>
    <row r="149" spans="1:65" s="2" customFormat="1" ht="21.75" customHeight="1">
      <c r="A149" s="33"/>
      <c r="B149" s="167"/>
      <c r="C149" s="168" t="s">
        <v>237</v>
      </c>
      <c r="D149" s="168" t="s">
        <v>202</v>
      </c>
      <c r="E149" s="169" t="s">
        <v>2185</v>
      </c>
      <c r="F149" s="170" t="s">
        <v>2186</v>
      </c>
      <c r="G149" s="171" t="s">
        <v>205</v>
      </c>
      <c r="H149" s="172">
        <v>11.3</v>
      </c>
      <c r="I149" s="173"/>
      <c r="J149" s="174">
        <f>ROUND(I149*H149,2)</f>
        <v>0</v>
      </c>
      <c r="K149" s="170" t="s">
        <v>206</v>
      </c>
      <c r="L149" s="34"/>
      <c r="M149" s="175" t="s">
        <v>1</v>
      </c>
      <c r="N149" s="176" t="s">
        <v>38</v>
      </c>
      <c r="O149" s="59"/>
      <c r="P149" s="177">
        <f>O149*H149</f>
        <v>0</v>
      </c>
      <c r="Q149" s="177">
        <v>0</v>
      </c>
      <c r="R149" s="177">
        <f>Q149*H149</f>
        <v>0</v>
      </c>
      <c r="S149" s="177">
        <v>0.5</v>
      </c>
      <c r="T149" s="178">
        <f>S149*H149</f>
        <v>5.65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9" t="s">
        <v>207</v>
      </c>
      <c r="AT149" s="179" t="s">
        <v>202</v>
      </c>
      <c r="AU149" s="179" t="s">
        <v>82</v>
      </c>
      <c r="AY149" s="18" t="s">
        <v>200</v>
      </c>
      <c r="BE149" s="180">
        <f>IF(N149="základní",J149,0)</f>
        <v>0</v>
      </c>
      <c r="BF149" s="180">
        <f>IF(N149="snížená",J149,0)</f>
        <v>0</v>
      </c>
      <c r="BG149" s="180">
        <f>IF(N149="zákl. přenesená",J149,0)</f>
        <v>0</v>
      </c>
      <c r="BH149" s="180">
        <f>IF(N149="sníž. přenesená",J149,0)</f>
        <v>0</v>
      </c>
      <c r="BI149" s="180">
        <f>IF(N149="nulová",J149,0)</f>
        <v>0</v>
      </c>
      <c r="BJ149" s="18" t="s">
        <v>80</v>
      </c>
      <c r="BK149" s="180">
        <f>ROUND(I149*H149,2)</f>
        <v>0</v>
      </c>
      <c r="BL149" s="18" t="s">
        <v>207</v>
      </c>
      <c r="BM149" s="179" t="s">
        <v>2187</v>
      </c>
    </row>
    <row r="150" spans="1:65" s="14" customFormat="1" ht="11.25">
      <c r="B150" s="189"/>
      <c r="D150" s="182" t="s">
        <v>209</v>
      </c>
      <c r="E150" s="190" t="s">
        <v>1</v>
      </c>
      <c r="F150" s="191" t="s">
        <v>2188</v>
      </c>
      <c r="H150" s="192">
        <v>11.3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209</v>
      </c>
      <c r="AU150" s="190" t="s">
        <v>82</v>
      </c>
      <c r="AV150" s="14" t="s">
        <v>82</v>
      </c>
      <c r="AW150" s="14" t="s">
        <v>30</v>
      </c>
      <c r="AX150" s="14" t="s">
        <v>80</v>
      </c>
      <c r="AY150" s="190" t="s">
        <v>200</v>
      </c>
    </row>
    <row r="151" spans="1:65" s="2" customFormat="1" ht="21.75" customHeight="1">
      <c r="A151" s="33"/>
      <c r="B151" s="167"/>
      <c r="C151" s="168" t="s">
        <v>242</v>
      </c>
      <c r="D151" s="168" t="s">
        <v>202</v>
      </c>
      <c r="E151" s="169" t="s">
        <v>281</v>
      </c>
      <c r="F151" s="170" t="s">
        <v>282</v>
      </c>
      <c r="G151" s="171" t="s">
        <v>205</v>
      </c>
      <c r="H151" s="172">
        <v>41.985999999999997</v>
      </c>
      <c r="I151" s="173"/>
      <c r="J151" s="174">
        <f>ROUND(I151*H151,2)</f>
        <v>0</v>
      </c>
      <c r="K151" s="170" t="s">
        <v>1</v>
      </c>
      <c r="L151" s="34"/>
      <c r="M151" s="175" t="s">
        <v>1</v>
      </c>
      <c r="N151" s="176" t="s">
        <v>38</v>
      </c>
      <c r="O151" s="59"/>
      <c r="P151" s="177">
        <f>O151*H151</f>
        <v>0</v>
      </c>
      <c r="Q151" s="177">
        <v>0</v>
      </c>
      <c r="R151" s="177">
        <f>Q151*H151</f>
        <v>0</v>
      </c>
      <c r="S151" s="177">
        <v>0.4</v>
      </c>
      <c r="T151" s="178">
        <f>S151*H151</f>
        <v>16.7944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9" t="s">
        <v>207</v>
      </c>
      <c r="AT151" s="179" t="s">
        <v>202</v>
      </c>
      <c r="AU151" s="179" t="s">
        <v>82</v>
      </c>
      <c r="AY151" s="18" t="s">
        <v>200</v>
      </c>
      <c r="BE151" s="180">
        <f>IF(N151="základní",J151,0)</f>
        <v>0</v>
      </c>
      <c r="BF151" s="180">
        <f>IF(N151="snížená",J151,0)</f>
        <v>0</v>
      </c>
      <c r="BG151" s="180">
        <f>IF(N151="zákl. přenesená",J151,0)</f>
        <v>0</v>
      </c>
      <c r="BH151" s="180">
        <f>IF(N151="sníž. přenesená",J151,0)</f>
        <v>0</v>
      </c>
      <c r="BI151" s="180">
        <f>IF(N151="nulová",J151,0)</f>
        <v>0</v>
      </c>
      <c r="BJ151" s="18" t="s">
        <v>80</v>
      </c>
      <c r="BK151" s="180">
        <f>ROUND(I151*H151,2)</f>
        <v>0</v>
      </c>
      <c r="BL151" s="18" t="s">
        <v>207</v>
      </c>
      <c r="BM151" s="179" t="s">
        <v>2189</v>
      </c>
    </row>
    <row r="152" spans="1:65" s="13" customFormat="1" ht="11.25">
      <c r="B152" s="181"/>
      <c r="D152" s="182" t="s">
        <v>209</v>
      </c>
      <c r="E152" s="183" t="s">
        <v>1</v>
      </c>
      <c r="F152" s="184" t="s">
        <v>284</v>
      </c>
      <c r="H152" s="183" t="s">
        <v>1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3" t="s">
        <v>209</v>
      </c>
      <c r="AU152" s="183" t="s">
        <v>82</v>
      </c>
      <c r="AV152" s="13" t="s">
        <v>80</v>
      </c>
      <c r="AW152" s="13" t="s">
        <v>30</v>
      </c>
      <c r="AX152" s="13" t="s">
        <v>73</v>
      </c>
      <c r="AY152" s="183" t="s">
        <v>200</v>
      </c>
    </row>
    <row r="153" spans="1:65" s="13" customFormat="1" ht="11.25">
      <c r="B153" s="181"/>
      <c r="D153" s="182" t="s">
        <v>209</v>
      </c>
      <c r="E153" s="183" t="s">
        <v>1</v>
      </c>
      <c r="F153" s="184" t="s">
        <v>2190</v>
      </c>
      <c r="H153" s="183" t="s">
        <v>1</v>
      </c>
      <c r="I153" s="185"/>
      <c r="L153" s="181"/>
      <c r="M153" s="186"/>
      <c r="N153" s="187"/>
      <c r="O153" s="187"/>
      <c r="P153" s="187"/>
      <c r="Q153" s="187"/>
      <c r="R153" s="187"/>
      <c r="S153" s="187"/>
      <c r="T153" s="188"/>
      <c r="AT153" s="183" t="s">
        <v>209</v>
      </c>
      <c r="AU153" s="183" t="s">
        <v>82</v>
      </c>
      <c r="AV153" s="13" t="s">
        <v>80</v>
      </c>
      <c r="AW153" s="13" t="s">
        <v>30</v>
      </c>
      <c r="AX153" s="13" t="s">
        <v>73</v>
      </c>
      <c r="AY153" s="183" t="s">
        <v>200</v>
      </c>
    </row>
    <row r="154" spans="1:65" s="14" customFormat="1" ht="11.25">
      <c r="B154" s="189"/>
      <c r="D154" s="182" t="s">
        <v>209</v>
      </c>
      <c r="E154" s="190" t="s">
        <v>1</v>
      </c>
      <c r="F154" s="191" t="s">
        <v>2154</v>
      </c>
      <c r="H154" s="192">
        <v>34.85</v>
      </c>
      <c r="I154" s="193"/>
      <c r="L154" s="189"/>
      <c r="M154" s="194"/>
      <c r="N154" s="195"/>
      <c r="O154" s="195"/>
      <c r="P154" s="195"/>
      <c r="Q154" s="195"/>
      <c r="R154" s="195"/>
      <c r="S154" s="195"/>
      <c r="T154" s="196"/>
      <c r="AT154" s="190" t="s">
        <v>209</v>
      </c>
      <c r="AU154" s="190" t="s">
        <v>82</v>
      </c>
      <c r="AV154" s="14" t="s">
        <v>82</v>
      </c>
      <c r="AW154" s="14" t="s">
        <v>30</v>
      </c>
      <c r="AX154" s="14" t="s">
        <v>73</v>
      </c>
      <c r="AY154" s="190" t="s">
        <v>200</v>
      </c>
    </row>
    <row r="155" spans="1:65" s="13" customFormat="1" ht="11.25">
      <c r="B155" s="181"/>
      <c r="D155" s="182" t="s">
        <v>209</v>
      </c>
      <c r="E155" s="183" t="s">
        <v>1</v>
      </c>
      <c r="F155" s="184" t="s">
        <v>2191</v>
      </c>
      <c r="H155" s="183" t="s">
        <v>1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3" t="s">
        <v>209</v>
      </c>
      <c r="AU155" s="183" t="s">
        <v>82</v>
      </c>
      <c r="AV155" s="13" t="s">
        <v>80</v>
      </c>
      <c r="AW155" s="13" t="s">
        <v>30</v>
      </c>
      <c r="AX155" s="13" t="s">
        <v>73</v>
      </c>
      <c r="AY155" s="183" t="s">
        <v>200</v>
      </c>
    </row>
    <row r="156" spans="1:65" s="14" customFormat="1" ht="11.25">
      <c r="B156" s="189"/>
      <c r="D156" s="182" t="s">
        <v>209</v>
      </c>
      <c r="E156" s="190" t="s">
        <v>1</v>
      </c>
      <c r="F156" s="191" t="s">
        <v>2192</v>
      </c>
      <c r="H156" s="192">
        <v>7.1360000000000001</v>
      </c>
      <c r="I156" s="193"/>
      <c r="L156" s="189"/>
      <c r="M156" s="194"/>
      <c r="N156" s="195"/>
      <c r="O156" s="195"/>
      <c r="P156" s="195"/>
      <c r="Q156" s="195"/>
      <c r="R156" s="195"/>
      <c r="S156" s="195"/>
      <c r="T156" s="196"/>
      <c r="AT156" s="190" t="s">
        <v>209</v>
      </c>
      <c r="AU156" s="190" t="s">
        <v>82</v>
      </c>
      <c r="AV156" s="14" t="s">
        <v>82</v>
      </c>
      <c r="AW156" s="14" t="s">
        <v>30</v>
      </c>
      <c r="AX156" s="14" t="s">
        <v>73</v>
      </c>
      <c r="AY156" s="190" t="s">
        <v>200</v>
      </c>
    </row>
    <row r="157" spans="1:65" s="15" customFormat="1" ht="11.25">
      <c r="B157" s="197"/>
      <c r="D157" s="182" t="s">
        <v>209</v>
      </c>
      <c r="E157" s="198" t="s">
        <v>1</v>
      </c>
      <c r="F157" s="199" t="s">
        <v>214</v>
      </c>
      <c r="H157" s="200">
        <v>41.985999999999997</v>
      </c>
      <c r="I157" s="201"/>
      <c r="L157" s="197"/>
      <c r="M157" s="202"/>
      <c r="N157" s="203"/>
      <c r="O157" s="203"/>
      <c r="P157" s="203"/>
      <c r="Q157" s="203"/>
      <c r="R157" s="203"/>
      <c r="S157" s="203"/>
      <c r="T157" s="204"/>
      <c r="AT157" s="198" t="s">
        <v>209</v>
      </c>
      <c r="AU157" s="198" t="s">
        <v>82</v>
      </c>
      <c r="AV157" s="15" t="s">
        <v>207</v>
      </c>
      <c r="AW157" s="15" t="s">
        <v>30</v>
      </c>
      <c r="AX157" s="15" t="s">
        <v>80</v>
      </c>
      <c r="AY157" s="198" t="s">
        <v>200</v>
      </c>
    </row>
    <row r="158" spans="1:65" s="2" customFormat="1" ht="21.75" customHeight="1">
      <c r="A158" s="33"/>
      <c r="B158" s="167"/>
      <c r="C158" s="168" t="s">
        <v>246</v>
      </c>
      <c r="D158" s="168" t="s">
        <v>202</v>
      </c>
      <c r="E158" s="169" t="s">
        <v>1928</v>
      </c>
      <c r="F158" s="170" t="s">
        <v>1929</v>
      </c>
      <c r="G158" s="171" t="s">
        <v>205</v>
      </c>
      <c r="H158" s="172">
        <v>150.57</v>
      </c>
      <c r="I158" s="173"/>
      <c r="J158" s="174">
        <f>ROUND(I158*H158,2)</f>
        <v>0</v>
      </c>
      <c r="K158" s="170" t="s">
        <v>206</v>
      </c>
      <c r="L158" s="34"/>
      <c r="M158" s="175" t="s">
        <v>1</v>
      </c>
      <c r="N158" s="176" t="s">
        <v>38</v>
      </c>
      <c r="O158" s="59"/>
      <c r="P158" s="177">
        <f>O158*H158</f>
        <v>0</v>
      </c>
      <c r="Q158" s="177">
        <v>5.0000000000000002E-5</v>
      </c>
      <c r="R158" s="177">
        <f>Q158*H158</f>
        <v>7.5284999999999996E-3</v>
      </c>
      <c r="S158" s="177">
        <v>0.128</v>
      </c>
      <c r="T158" s="178">
        <f>S158*H158</f>
        <v>19.272960000000001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9" t="s">
        <v>207</v>
      </c>
      <c r="AT158" s="179" t="s">
        <v>202</v>
      </c>
      <c r="AU158" s="179" t="s">
        <v>82</v>
      </c>
      <c r="AY158" s="18" t="s">
        <v>200</v>
      </c>
      <c r="BE158" s="180">
        <f>IF(N158="základní",J158,0)</f>
        <v>0</v>
      </c>
      <c r="BF158" s="180">
        <f>IF(N158="snížená",J158,0)</f>
        <v>0</v>
      </c>
      <c r="BG158" s="180">
        <f>IF(N158="zákl. přenesená",J158,0)</f>
        <v>0</v>
      </c>
      <c r="BH158" s="180">
        <f>IF(N158="sníž. přenesená",J158,0)</f>
        <v>0</v>
      </c>
      <c r="BI158" s="180">
        <f>IF(N158="nulová",J158,0)</f>
        <v>0</v>
      </c>
      <c r="BJ158" s="18" t="s">
        <v>80</v>
      </c>
      <c r="BK158" s="180">
        <f>ROUND(I158*H158,2)</f>
        <v>0</v>
      </c>
      <c r="BL158" s="18" t="s">
        <v>207</v>
      </c>
      <c r="BM158" s="179" t="s">
        <v>2193</v>
      </c>
    </row>
    <row r="159" spans="1:65" s="13" customFormat="1" ht="22.5">
      <c r="B159" s="181"/>
      <c r="D159" s="182" t="s">
        <v>209</v>
      </c>
      <c r="E159" s="183" t="s">
        <v>1</v>
      </c>
      <c r="F159" s="184" t="s">
        <v>2194</v>
      </c>
      <c r="H159" s="183" t="s">
        <v>1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3" t="s">
        <v>209</v>
      </c>
      <c r="AU159" s="183" t="s">
        <v>82</v>
      </c>
      <c r="AV159" s="13" t="s">
        <v>80</v>
      </c>
      <c r="AW159" s="13" t="s">
        <v>30</v>
      </c>
      <c r="AX159" s="13" t="s">
        <v>73</v>
      </c>
      <c r="AY159" s="183" t="s">
        <v>200</v>
      </c>
    </row>
    <row r="160" spans="1:65" s="14" customFormat="1" ht="11.25">
      <c r="B160" s="189"/>
      <c r="D160" s="182" t="s">
        <v>209</v>
      </c>
      <c r="E160" s="190" t="s">
        <v>1</v>
      </c>
      <c r="F160" s="191" t="s">
        <v>2195</v>
      </c>
      <c r="H160" s="192">
        <v>174.39500000000001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209</v>
      </c>
      <c r="AU160" s="190" t="s">
        <v>82</v>
      </c>
      <c r="AV160" s="14" t="s">
        <v>82</v>
      </c>
      <c r="AW160" s="14" t="s">
        <v>30</v>
      </c>
      <c r="AX160" s="14" t="s">
        <v>73</v>
      </c>
      <c r="AY160" s="190" t="s">
        <v>200</v>
      </c>
    </row>
    <row r="161" spans="1:65" s="13" customFormat="1" ht="11.25">
      <c r="B161" s="181"/>
      <c r="D161" s="182" t="s">
        <v>209</v>
      </c>
      <c r="E161" s="183" t="s">
        <v>1</v>
      </c>
      <c r="F161" s="184" t="s">
        <v>2196</v>
      </c>
      <c r="H161" s="183" t="s">
        <v>1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3" t="s">
        <v>209</v>
      </c>
      <c r="AU161" s="183" t="s">
        <v>82</v>
      </c>
      <c r="AV161" s="13" t="s">
        <v>80</v>
      </c>
      <c r="AW161" s="13" t="s">
        <v>30</v>
      </c>
      <c r="AX161" s="13" t="s">
        <v>73</v>
      </c>
      <c r="AY161" s="183" t="s">
        <v>200</v>
      </c>
    </row>
    <row r="162" spans="1:65" s="13" customFormat="1" ht="11.25">
      <c r="B162" s="181"/>
      <c r="D162" s="182" t="s">
        <v>209</v>
      </c>
      <c r="E162" s="183" t="s">
        <v>1</v>
      </c>
      <c r="F162" s="184" t="s">
        <v>2074</v>
      </c>
      <c r="H162" s="183" t="s">
        <v>1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3" t="s">
        <v>209</v>
      </c>
      <c r="AU162" s="183" t="s">
        <v>82</v>
      </c>
      <c r="AV162" s="13" t="s">
        <v>80</v>
      </c>
      <c r="AW162" s="13" t="s">
        <v>30</v>
      </c>
      <c r="AX162" s="13" t="s">
        <v>73</v>
      </c>
      <c r="AY162" s="183" t="s">
        <v>200</v>
      </c>
    </row>
    <row r="163" spans="1:65" s="14" customFormat="1" ht="11.25">
      <c r="B163" s="189"/>
      <c r="D163" s="182" t="s">
        <v>209</v>
      </c>
      <c r="E163" s="190" t="s">
        <v>1</v>
      </c>
      <c r="F163" s="191" t="s">
        <v>2197</v>
      </c>
      <c r="H163" s="192">
        <v>-13.5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209</v>
      </c>
      <c r="AU163" s="190" t="s">
        <v>82</v>
      </c>
      <c r="AV163" s="14" t="s">
        <v>82</v>
      </c>
      <c r="AW163" s="14" t="s">
        <v>30</v>
      </c>
      <c r="AX163" s="14" t="s">
        <v>73</v>
      </c>
      <c r="AY163" s="190" t="s">
        <v>200</v>
      </c>
    </row>
    <row r="164" spans="1:65" s="13" customFormat="1" ht="22.5">
      <c r="B164" s="181"/>
      <c r="D164" s="182" t="s">
        <v>209</v>
      </c>
      <c r="E164" s="183" t="s">
        <v>1</v>
      </c>
      <c r="F164" s="184" t="s">
        <v>2198</v>
      </c>
      <c r="H164" s="183" t="s">
        <v>1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3" t="s">
        <v>209</v>
      </c>
      <c r="AU164" s="183" t="s">
        <v>82</v>
      </c>
      <c r="AV164" s="13" t="s">
        <v>80</v>
      </c>
      <c r="AW164" s="13" t="s">
        <v>30</v>
      </c>
      <c r="AX164" s="13" t="s">
        <v>73</v>
      </c>
      <c r="AY164" s="183" t="s">
        <v>200</v>
      </c>
    </row>
    <row r="165" spans="1:65" s="13" customFormat="1" ht="11.25">
      <c r="B165" s="181"/>
      <c r="D165" s="182" t="s">
        <v>209</v>
      </c>
      <c r="E165" s="183" t="s">
        <v>1</v>
      </c>
      <c r="F165" s="184" t="s">
        <v>2076</v>
      </c>
      <c r="H165" s="183" t="s">
        <v>1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3" t="s">
        <v>209</v>
      </c>
      <c r="AU165" s="183" t="s">
        <v>82</v>
      </c>
      <c r="AV165" s="13" t="s">
        <v>80</v>
      </c>
      <c r="AW165" s="13" t="s">
        <v>30</v>
      </c>
      <c r="AX165" s="13" t="s">
        <v>73</v>
      </c>
      <c r="AY165" s="183" t="s">
        <v>200</v>
      </c>
    </row>
    <row r="166" spans="1:65" s="14" customFormat="1" ht="11.25">
      <c r="B166" s="189"/>
      <c r="D166" s="182" t="s">
        <v>209</v>
      </c>
      <c r="E166" s="190" t="s">
        <v>1</v>
      </c>
      <c r="F166" s="191" t="s">
        <v>2199</v>
      </c>
      <c r="H166" s="192">
        <v>-10.324999999999999</v>
      </c>
      <c r="I166" s="193"/>
      <c r="L166" s="189"/>
      <c r="M166" s="194"/>
      <c r="N166" s="195"/>
      <c r="O166" s="195"/>
      <c r="P166" s="195"/>
      <c r="Q166" s="195"/>
      <c r="R166" s="195"/>
      <c r="S166" s="195"/>
      <c r="T166" s="196"/>
      <c r="AT166" s="190" t="s">
        <v>209</v>
      </c>
      <c r="AU166" s="190" t="s">
        <v>82</v>
      </c>
      <c r="AV166" s="14" t="s">
        <v>82</v>
      </c>
      <c r="AW166" s="14" t="s">
        <v>30</v>
      </c>
      <c r="AX166" s="14" t="s">
        <v>73</v>
      </c>
      <c r="AY166" s="190" t="s">
        <v>200</v>
      </c>
    </row>
    <row r="167" spans="1:65" s="15" customFormat="1" ht="11.25">
      <c r="B167" s="197"/>
      <c r="D167" s="182" t="s">
        <v>209</v>
      </c>
      <c r="E167" s="198" t="s">
        <v>1</v>
      </c>
      <c r="F167" s="199" t="s">
        <v>214</v>
      </c>
      <c r="H167" s="200">
        <v>150.57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198" t="s">
        <v>209</v>
      </c>
      <c r="AU167" s="198" t="s">
        <v>82</v>
      </c>
      <c r="AV167" s="15" t="s">
        <v>207</v>
      </c>
      <c r="AW167" s="15" t="s">
        <v>30</v>
      </c>
      <c r="AX167" s="15" t="s">
        <v>80</v>
      </c>
      <c r="AY167" s="198" t="s">
        <v>200</v>
      </c>
    </row>
    <row r="168" spans="1:65" s="2" customFormat="1" ht="16.5" customHeight="1">
      <c r="A168" s="33"/>
      <c r="B168" s="167"/>
      <c r="C168" s="168" t="s">
        <v>251</v>
      </c>
      <c r="D168" s="168" t="s">
        <v>202</v>
      </c>
      <c r="E168" s="169" t="s">
        <v>247</v>
      </c>
      <c r="F168" s="170" t="s">
        <v>248</v>
      </c>
      <c r="G168" s="171" t="s">
        <v>249</v>
      </c>
      <c r="H168" s="172">
        <v>1</v>
      </c>
      <c r="I168" s="173"/>
      <c r="J168" s="174">
        <f>ROUND(I168*H168,2)</f>
        <v>0</v>
      </c>
      <c r="K168" s="170" t="s">
        <v>206</v>
      </c>
      <c r="L168" s="34"/>
      <c r="M168" s="175" t="s">
        <v>1</v>
      </c>
      <c r="N168" s="176" t="s">
        <v>38</v>
      </c>
      <c r="O168" s="59"/>
      <c r="P168" s="177">
        <f>O168*H168</f>
        <v>0</v>
      </c>
      <c r="Q168" s="177">
        <v>0</v>
      </c>
      <c r="R168" s="177">
        <f>Q168*H168</f>
        <v>0</v>
      </c>
      <c r="S168" s="177">
        <v>0.28999999999999998</v>
      </c>
      <c r="T168" s="178">
        <f>S168*H168</f>
        <v>0.28999999999999998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9" t="s">
        <v>207</v>
      </c>
      <c r="AT168" s="179" t="s">
        <v>202</v>
      </c>
      <c r="AU168" s="179" t="s">
        <v>82</v>
      </c>
      <c r="AY168" s="18" t="s">
        <v>200</v>
      </c>
      <c r="BE168" s="180">
        <f>IF(N168="základní",J168,0)</f>
        <v>0</v>
      </c>
      <c r="BF168" s="180">
        <f>IF(N168="snížená",J168,0)</f>
        <v>0</v>
      </c>
      <c r="BG168" s="180">
        <f>IF(N168="zákl. přenesená",J168,0)</f>
        <v>0</v>
      </c>
      <c r="BH168" s="180">
        <f>IF(N168="sníž. přenesená",J168,0)</f>
        <v>0</v>
      </c>
      <c r="BI168" s="180">
        <f>IF(N168="nulová",J168,0)</f>
        <v>0</v>
      </c>
      <c r="BJ168" s="18" t="s">
        <v>80</v>
      </c>
      <c r="BK168" s="180">
        <f>ROUND(I168*H168,2)</f>
        <v>0</v>
      </c>
      <c r="BL168" s="18" t="s">
        <v>207</v>
      </c>
      <c r="BM168" s="179" t="s">
        <v>2200</v>
      </c>
    </row>
    <row r="169" spans="1:65" s="14" customFormat="1" ht="11.25">
      <c r="B169" s="189"/>
      <c r="D169" s="182" t="s">
        <v>209</v>
      </c>
      <c r="E169" s="190" t="s">
        <v>1</v>
      </c>
      <c r="F169" s="191" t="s">
        <v>80</v>
      </c>
      <c r="H169" s="192">
        <v>1</v>
      </c>
      <c r="I169" s="193"/>
      <c r="L169" s="189"/>
      <c r="M169" s="194"/>
      <c r="N169" s="195"/>
      <c r="O169" s="195"/>
      <c r="P169" s="195"/>
      <c r="Q169" s="195"/>
      <c r="R169" s="195"/>
      <c r="S169" s="195"/>
      <c r="T169" s="196"/>
      <c r="AT169" s="190" t="s">
        <v>209</v>
      </c>
      <c r="AU169" s="190" t="s">
        <v>82</v>
      </c>
      <c r="AV169" s="14" t="s">
        <v>82</v>
      </c>
      <c r="AW169" s="14" t="s">
        <v>30</v>
      </c>
      <c r="AX169" s="14" t="s">
        <v>80</v>
      </c>
      <c r="AY169" s="190" t="s">
        <v>200</v>
      </c>
    </row>
    <row r="170" spans="1:65" s="2" customFormat="1" ht="21.75" customHeight="1">
      <c r="A170" s="33"/>
      <c r="B170" s="167"/>
      <c r="C170" s="168" t="s">
        <v>257</v>
      </c>
      <c r="D170" s="168" t="s">
        <v>202</v>
      </c>
      <c r="E170" s="169" t="s">
        <v>258</v>
      </c>
      <c r="F170" s="170" t="s">
        <v>259</v>
      </c>
      <c r="G170" s="171" t="s">
        <v>260</v>
      </c>
      <c r="H170" s="172">
        <v>36</v>
      </c>
      <c r="I170" s="173"/>
      <c r="J170" s="174">
        <f>ROUND(I170*H170,2)</f>
        <v>0</v>
      </c>
      <c r="K170" s="170" t="s">
        <v>206</v>
      </c>
      <c r="L170" s="34"/>
      <c r="M170" s="175" t="s">
        <v>1</v>
      </c>
      <c r="N170" s="176" t="s">
        <v>38</v>
      </c>
      <c r="O170" s="59"/>
      <c r="P170" s="177">
        <f>O170*H170</f>
        <v>0</v>
      </c>
      <c r="Q170" s="177">
        <v>3.0000000000000001E-5</v>
      </c>
      <c r="R170" s="177">
        <f>Q170*H170</f>
        <v>1.08E-3</v>
      </c>
      <c r="S170" s="177">
        <v>0</v>
      </c>
      <c r="T170" s="178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9" t="s">
        <v>207</v>
      </c>
      <c r="AT170" s="179" t="s">
        <v>202</v>
      </c>
      <c r="AU170" s="179" t="s">
        <v>82</v>
      </c>
      <c r="AY170" s="18" t="s">
        <v>200</v>
      </c>
      <c r="BE170" s="180">
        <f>IF(N170="základní",J170,0)</f>
        <v>0</v>
      </c>
      <c r="BF170" s="180">
        <f>IF(N170="snížená",J170,0)</f>
        <v>0</v>
      </c>
      <c r="BG170" s="180">
        <f>IF(N170="zákl. přenesená",J170,0)</f>
        <v>0</v>
      </c>
      <c r="BH170" s="180">
        <f>IF(N170="sníž. přenesená",J170,0)</f>
        <v>0</v>
      </c>
      <c r="BI170" s="180">
        <f>IF(N170="nulová",J170,0)</f>
        <v>0</v>
      </c>
      <c r="BJ170" s="18" t="s">
        <v>80</v>
      </c>
      <c r="BK170" s="180">
        <f>ROUND(I170*H170,2)</f>
        <v>0</v>
      </c>
      <c r="BL170" s="18" t="s">
        <v>207</v>
      </c>
      <c r="BM170" s="179" t="s">
        <v>2201</v>
      </c>
    </row>
    <row r="171" spans="1:65" s="13" customFormat="1" ht="22.5">
      <c r="B171" s="181"/>
      <c r="D171" s="182" t="s">
        <v>209</v>
      </c>
      <c r="E171" s="183" t="s">
        <v>1</v>
      </c>
      <c r="F171" s="184" t="s">
        <v>2202</v>
      </c>
      <c r="H171" s="183" t="s">
        <v>1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3" t="s">
        <v>209</v>
      </c>
      <c r="AU171" s="183" t="s">
        <v>82</v>
      </c>
      <c r="AV171" s="13" t="s">
        <v>80</v>
      </c>
      <c r="AW171" s="13" t="s">
        <v>30</v>
      </c>
      <c r="AX171" s="13" t="s">
        <v>73</v>
      </c>
      <c r="AY171" s="183" t="s">
        <v>200</v>
      </c>
    </row>
    <row r="172" spans="1:65" s="13" customFormat="1" ht="11.25">
      <c r="B172" s="181"/>
      <c r="D172" s="182" t="s">
        <v>209</v>
      </c>
      <c r="E172" s="183" t="s">
        <v>1</v>
      </c>
      <c r="F172" s="184" t="s">
        <v>2203</v>
      </c>
      <c r="H172" s="183" t="s">
        <v>1</v>
      </c>
      <c r="I172" s="185"/>
      <c r="L172" s="181"/>
      <c r="M172" s="186"/>
      <c r="N172" s="187"/>
      <c r="O172" s="187"/>
      <c r="P172" s="187"/>
      <c r="Q172" s="187"/>
      <c r="R172" s="187"/>
      <c r="S172" s="187"/>
      <c r="T172" s="188"/>
      <c r="AT172" s="183" t="s">
        <v>209</v>
      </c>
      <c r="AU172" s="183" t="s">
        <v>82</v>
      </c>
      <c r="AV172" s="13" t="s">
        <v>80</v>
      </c>
      <c r="AW172" s="13" t="s">
        <v>30</v>
      </c>
      <c r="AX172" s="13" t="s">
        <v>73</v>
      </c>
      <c r="AY172" s="183" t="s">
        <v>200</v>
      </c>
    </row>
    <row r="173" spans="1:65" s="13" customFormat="1" ht="11.25">
      <c r="B173" s="181"/>
      <c r="D173" s="182" t="s">
        <v>209</v>
      </c>
      <c r="E173" s="183" t="s">
        <v>1</v>
      </c>
      <c r="F173" s="184" t="s">
        <v>2204</v>
      </c>
      <c r="H173" s="183" t="s">
        <v>1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3" t="s">
        <v>209</v>
      </c>
      <c r="AU173" s="183" t="s">
        <v>82</v>
      </c>
      <c r="AV173" s="13" t="s">
        <v>80</v>
      </c>
      <c r="AW173" s="13" t="s">
        <v>30</v>
      </c>
      <c r="AX173" s="13" t="s">
        <v>73</v>
      </c>
      <c r="AY173" s="183" t="s">
        <v>200</v>
      </c>
    </row>
    <row r="174" spans="1:65" s="13" customFormat="1" ht="11.25">
      <c r="B174" s="181"/>
      <c r="D174" s="182" t="s">
        <v>209</v>
      </c>
      <c r="E174" s="183" t="s">
        <v>1</v>
      </c>
      <c r="F174" s="184" t="s">
        <v>2205</v>
      </c>
      <c r="H174" s="183" t="s">
        <v>1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3" t="s">
        <v>209</v>
      </c>
      <c r="AU174" s="183" t="s">
        <v>82</v>
      </c>
      <c r="AV174" s="13" t="s">
        <v>80</v>
      </c>
      <c r="AW174" s="13" t="s">
        <v>30</v>
      </c>
      <c r="AX174" s="13" t="s">
        <v>73</v>
      </c>
      <c r="AY174" s="183" t="s">
        <v>200</v>
      </c>
    </row>
    <row r="175" spans="1:65" s="13" customFormat="1" ht="11.25">
      <c r="B175" s="181"/>
      <c r="D175" s="182" t="s">
        <v>209</v>
      </c>
      <c r="E175" s="183" t="s">
        <v>1</v>
      </c>
      <c r="F175" s="184" t="s">
        <v>2206</v>
      </c>
      <c r="H175" s="183" t="s">
        <v>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3" t="s">
        <v>209</v>
      </c>
      <c r="AU175" s="183" t="s">
        <v>82</v>
      </c>
      <c r="AV175" s="13" t="s">
        <v>80</v>
      </c>
      <c r="AW175" s="13" t="s">
        <v>30</v>
      </c>
      <c r="AX175" s="13" t="s">
        <v>73</v>
      </c>
      <c r="AY175" s="183" t="s">
        <v>200</v>
      </c>
    </row>
    <row r="176" spans="1:65" s="13" customFormat="1" ht="11.25">
      <c r="B176" s="181"/>
      <c r="D176" s="182" t="s">
        <v>209</v>
      </c>
      <c r="E176" s="183" t="s">
        <v>1</v>
      </c>
      <c r="F176" s="184" t="s">
        <v>2207</v>
      </c>
      <c r="H176" s="183" t="s">
        <v>1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3" t="s">
        <v>209</v>
      </c>
      <c r="AU176" s="183" t="s">
        <v>82</v>
      </c>
      <c r="AV176" s="13" t="s">
        <v>80</v>
      </c>
      <c r="AW176" s="13" t="s">
        <v>30</v>
      </c>
      <c r="AX176" s="13" t="s">
        <v>73</v>
      </c>
      <c r="AY176" s="183" t="s">
        <v>200</v>
      </c>
    </row>
    <row r="177" spans="1:65" s="13" customFormat="1" ht="11.25">
      <c r="B177" s="181"/>
      <c r="D177" s="182" t="s">
        <v>209</v>
      </c>
      <c r="E177" s="183" t="s">
        <v>1</v>
      </c>
      <c r="F177" s="184" t="s">
        <v>2208</v>
      </c>
      <c r="H177" s="183" t="s">
        <v>1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3" t="s">
        <v>209</v>
      </c>
      <c r="AU177" s="183" t="s">
        <v>82</v>
      </c>
      <c r="AV177" s="13" t="s">
        <v>80</v>
      </c>
      <c r="AW177" s="13" t="s">
        <v>30</v>
      </c>
      <c r="AX177" s="13" t="s">
        <v>73</v>
      </c>
      <c r="AY177" s="183" t="s">
        <v>200</v>
      </c>
    </row>
    <row r="178" spans="1:65" s="13" customFormat="1" ht="11.25">
      <c r="B178" s="181"/>
      <c r="D178" s="182" t="s">
        <v>209</v>
      </c>
      <c r="E178" s="183" t="s">
        <v>1</v>
      </c>
      <c r="F178" s="184" t="s">
        <v>2209</v>
      </c>
      <c r="H178" s="183" t="s">
        <v>1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3" t="s">
        <v>209</v>
      </c>
      <c r="AU178" s="183" t="s">
        <v>82</v>
      </c>
      <c r="AV178" s="13" t="s">
        <v>80</v>
      </c>
      <c r="AW178" s="13" t="s">
        <v>30</v>
      </c>
      <c r="AX178" s="13" t="s">
        <v>73</v>
      </c>
      <c r="AY178" s="183" t="s">
        <v>200</v>
      </c>
    </row>
    <row r="179" spans="1:65" s="13" customFormat="1" ht="22.5">
      <c r="B179" s="181"/>
      <c r="D179" s="182" t="s">
        <v>209</v>
      </c>
      <c r="E179" s="183" t="s">
        <v>1</v>
      </c>
      <c r="F179" s="184" t="s">
        <v>2210</v>
      </c>
      <c r="H179" s="183" t="s">
        <v>1</v>
      </c>
      <c r="I179" s="185"/>
      <c r="L179" s="181"/>
      <c r="M179" s="186"/>
      <c r="N179" s="187"/>
      <c r="O179" s="187"/>
      <c r="P179" s="187"/>
      <c r="Q179" s="187"/>
      <c r="R179" s="187"/>
      <c r="S179" s="187"/>
      <c r="T179" s="188"/>
      <c r="AT179" s="183" t="s">
        <v>209</v>
      </c>
      <c r="AU179" s="183" t="s">
        <v>82</v>
      </c>
      <c r="AV179" s="13" t="s">
        <v>80</v>
      </c>
      <c r="AW179" s="13" t="s">
        <v>30</v>
      </c>
      <c r="AX179" s="13" t="s">
        <v>73</v>
      </c>
      <c r="AY179" s="183" t="s">
        <v>200</v>
      </c>
    </row>
    <row r="180" spans="1:65" s="13" customFormat="1" ht="11.25">
      <c r="B180" s="181"/>
      <c r="D180" s="182" t="s">
        <v>209</v>
      </c>
      <c r="E180" s="183" t="s">
        <v>1</v>
      </c>
      <c r="F180" s="184" t="s">
        <v>2211</v>
      </c>
      <c r="H180" s="183" t="s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3" t="s">
        <v>209</v>
      </c>
      <c r="AU180" s="183" t="s">
        <v>82</v>
      </c>
      <c r="AV180" s="13" t="s">
        <v>80</v>
      </c>
      <c r="AW180" s="13" t="s">
        <v>30</v>
      </c>
      <c r="AX180" s="13" t="s">
        <v>73</v>
      </c>
      <c r="AY180" s="183" t="s">
        <v>200</v>
      </c>
    </row>
    <row r="181" spans="1:65" s="14" customFormat="1" ht="11.25">
      <c r="B181" s="189"/>
      <c r="D181" s="182" t="s">
        <v>209</v>
      </c>
      <c r="E181" s="190" t="s">
        <v>1</v>
      </c>
      <c r="F181" s="191" t="s">
        <v>2212</v>
      </c>
      <c r="H181" s="192">
        <v>36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209</v>
      </c>
      <c r="AU181" s="190" t="s">
        <v>82</v>
      </c>
      <c r="AV181" s="14" t="s">
        <v>82</v>
      </c>
      <c r="AW181" s="14" t="s">
        <v>30</v>
      </c>
      <c r="AX181" s="14" t="s">
        <v>73</v>
      </c>
      <c r="AY181" s="190" t="s">
        <v>200</v>
      </c>
    </row>
    <row r="182" spans="1:65" s="15" customFormat="1" ht="11.25">
      <c r="B182" s="197"/>
      <c r="D182" s="182" t="s">
        <v>209</v>
      </c>
      <c r="E182" s="198" t="s">
        <v>1</v>
      </c>
      <c r="F182" s="199" t="s">
        <v>214</v>
      </c>
      <c r="H182" s="200">
        <v>36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198" t="s">
        <v>209</v>
      </c>
      <c r="AU182" s="198" t="s">
        <v>82</v>
      </c>
      <c r="AV182" s="15" t="s">
        <v>207</v>
      </c>
      <c r="AW182" s="15" t="s">
        <v>30</v>
      </c>
      <c r="AX182" s="15" t="s">
        <v>80</v>
      </c>
      <c r="AY182" s="198" t="s">
        <v>200</v>
      </c>
    </row>
    <row r="183" spans="1:65" s="2" customFormat="1" ht="21.75" customHeight="1">
      <c r="A183" s="33"/>
      <c r="B183" s="167"/>
      <c r="C183" s="168" t="s">
        <v>264</v>
      </c>
      <c r="D183" s="168" t="s">
        <v>202</v>
      </c>
      <c r="E183" s="169" t="s">
        <v>265</v>
      </c>
      <c r="F183" s="170" t="s">
        <v>266</v>
      </c>
      <c r="G183" s="171" t="s">
        <v>267</v>
      </c>
      <c r="H183" s="172">
        <v>1.5</v>
      </c>
      <c r="I183" s="173"/>
      <c r="J183" s="174">
        <f>ROUND(I183*H183,2)</f>
        <v>0</v>
      </c>
      <c r="K183" s="170" t="s">
        <v>206</v>
      </c>
      <c r="L183" s="34"/>
      <c r="M183" s="175" t="s">
        <v>1</v>
      </c>
      <c r="N183" s="176" t="s">
        <v>38</v>
      </c>
      <c r="O183" s="59"/>
      <c r="P183" s="177">
        <f>O183*H183</f>
        <v>0</v>
      </c>
      <c r="Q183" s="177">
        <v>0</v>
      </c>
      <c r="R183" s="177">
        <f>Q183*H183</f>
        <v>0</v>
      </c>
      <c r="S183" s="177">
        <v>0</v>
      </c>
      <c r="T183" s="178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9" t="s">
        <v>207</v>
      </c>
      <c r="AT183" s="179" t="s">
        <v>202</v>
      </c>
      <c r="AU183" s="179" t="s">
        <v>82</v>
      </c>
      <c r="AY183" s="18" t="s">
        <v>200</v>
      </c>
      <c r="BE183" s="180">
        <f>IF(N183="základní",J183,0)</f>
        <v>0</v>
      </c>
      <c r="BF183" s="180">
        <f>IF(N183="snížená",J183,0)</f>
        <v>0</v>
      </c>
      <c r="BG183" s="180">
        <f>IF(N183="zákl. přenesená",J183,0)</f>
        <v>0</v>
      </c>
      <c r="BH183" s="180">
        <f>IF(N183="sníž. přenesená",J183,0)</f>
        <v>0</v>
      </c>
      <c r="BI183" s="180">
        <f>IF(N183="nulová",J183,0)</f>
        <v>0</v>
      </c>
      <c r="BJ183" s="18" t="s">
        <v>80</v>
      </c>
      <c r="BK183" s="180">
        <f>ROUND(I183*H183,2)</f>
        <v>0</v>
      </c>
      <c r="BL183" s="18" t="s">
        <v>207</v>
      </c>
      <c r="BM183" s="179" t="s">
        <v>2213</v>
      </c>
    </row>
    <row r="184" spans="1:65" s="14" customFormat="1" ht="11.25">
      <c r="B184" s="189"/>
      <c r="D184" s="182" t="s">
        <v>209</v>
      </c>
      <c r="E184" s="190" t="s">
        <v>1</v>
      </c>
      <c r="F184" s="191" t="s">
        <v>2214</v>
      </c>
      <c r="H184" s="192">
        <v>1.5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209</v>
      </c>
      <c r="AU184" s="190" t="s">
        <v>82</v>
      </c>
      <c r="AV184" s="14" t="s">
        <v>82</v>
      </c>
      <c r="AW184" s="14" t="s">
        <v>30</v>
      </c>
      <c r="AX184" s="14" t="s">
        <v>80</v>
      </c>
      <c r="AY184" s="190" t="s">
        <v>200</v>
      </c>
    </row>
    <row r="185" spans="1:65" s="2" customFormat="1" ht="21.75" customHeight="1">
      <c r="A185" s="33"/>
      <c r="B185" s="167"/>
      <c r="C185" s="168" t="s">
        <v>271</v>
      </c>
      <c r="D185" s="168" t="s">
        <v>202</v>
      </c>
      <c r="E185" s="169" t="s">
        <v>1324</v>
      </c>
      <c r="F185" s="170" t="s">
        <v>1325</v>
      </c>
      <c r="G185" s="171" t="s">
        <v>249</v>
      </c>
      <c r="H185" s="172">
        <v>4</v>
      </c>
      <c r="I185" s="173"/>
      <c r="J185" s="174">
        <f>ROUND(I185*H185,2)</f>
        <v>0</v>
      </c>
      <c r="K185" s="170" t="s">
        <v>206</v>
      </c>
      <c r="L185" s="34"/>
      <c r="M185" s="175" t="s">
        <v>1</v>
      </c>
      <c r="N185" s="176" t="s">
        <v>38</v>
      </c>
      <c r="O185" s="59"/>
      <c r="P185" s="177">
        <f>O185*H185</f>
        <v>0</v>
      </c>
      <c r="Q185" s="177">
        <v>8.6800000000000002E-3</v>
      </c>
      <c r="R185" s="177">
        <f>Q185*H185</f>
        <v>3.4720000000000001E-2</v>
      </c>
      <c r="S185" s="177">
        <v>0</v>
      </c>
      <c r="T185" s="178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9" t="s">
        <v>207</v>
      </c>
      <c r="AT185" s="179" t="s">
        <v>202</v>
      </c>
      <c r="AU185" s="179" t="s">
        <v>82</v>
      </c>
      <c r="AY185" s="18" t="s">
        <v>200</v>
      </c>
      <c r="BE185" s="180">
        <f>IF(N185="základní",J185,0)</f>
        <v>0</v>
      </c>
      <c r="BF185" s="180">
        <f>IF(N185="snížená",J185,0)</f>
        <v>0</v>
      </c>
      <c r="BG185" s="180">
        <f>IF(N185="zákl. přenesená",J185,0)</f>
        <v>0</v>
      </c>
      <c r="BH185" s="180">
        <f>IF(N185="sníž. přenesená",J185,0)</f>
        <v>0</v>
      </c>
      <c r="BI185" s="180">
        <f>IF(N185="nulová",J185,0)</f>
        <v>0</v>
      </c>
      <c r="BJ185" s="18" t="s">
        <v>80</v>
      </c>
      <c r="BK185" s="180">
        <f>ROUND(I185*H185,2)</f>
        <v>0</v>
      </c>
      <c r="BL185" s="18" t="s">
        <v>207</v>
      </c>
      <c r="BM185" s="179" t="s">
        <v>2215</v>
      </c>
    </row>
    <row r="186" spans="1:65" s="14" customFormat="1" ht="11.25">
      <c r="B186" s="189"/>
      <c r="D186" s="182" t="s">
        <v>209</v>
      </c>
      <c r="E186" s="190" t="s">
        <v>1</v>
      </c>
      <c r="F186" s="191" t="s">
        <v>2216</v>
      </c>
      <c r="H186" s="192">
        <v>2</v>
      </c>
      <c r="I186" s="193"/>
      <c r="L186" s="189"/>
      <c r="M186" s="194"/>
      <c r="N186" s="195"/>
      <c r="O186" s="195"/>
      <c r="P186" s="195"/>
      <c r="Q186" s="195"/>
      <c r="R186" s="195"/>
      <c r="S186" s="195"/>
      <c r="T186" s="196"/>
      <c r="AT186" s="190" t="s">
        <v>209</v>
      </c>
      <c r="AU186" s="190" t="s">
        <v>82</v>
      </c>
      <c r="AV186" s="14" t="s">
        <v>82</v>
      </c>
      <c r="AW186" s="14" t="s">
        <v>30</v>
      </c>
      <c r="AX186" s="14" t="s">
        <v>73</v>
      </c>
      <c r="AY186" s="190" t="s">
        <v>200</v>
      </c>
    </row>
    <row r="187" spans="1:65" s="14" customFormat="1" ht="11.25">
      <c r="B187" s="189"/>
      <c r="D187" s="182" t="s">
        <v>209</v>
      </c>
      <c r="E187" s="190" t="s">
        <v>1</v>
      </c>
      <c r="F187" s="191" t="s">
        <v>2217</v>
      </c>
      <c r="H187" s="192">
        <v>2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209</v>
      </c>
      <c r="AU187" s="190" t="s">
        <v>82</v>
      </c>
      <c r="AV187" s="14" t="s">
        <v>82</v>
      </c>
      <c r="AW187" s="14" t="s">
        <v>30</v>
      </c>
      <c r="AX187" s="14" t="s">
        <v>73</v>
      </c>
      <c r="AY187" s="190" t="s">
        <v>200</v>
      </c>
    </row>
    <row r="188" spans="1:65" s="15" customFormat="1" ht="11.25">
      <c r="B188" s="197"/>
      <c r="D188" s="182" t="s">
        <v>209</v>
      </c>
      <c r="E188" s="198" t="s">
        <v>1</v>
      </c>
      <c r="F188" s="199" t="s">
        <v>214</v>
      </c>
      <c r="H188" s="200">
        <v>4</v>
      </c>
      <c r="I188" s="201"/>
      <c r="L188" s="197"/>
      <c r="M188" s="202"/>
      <c r="N188" s="203"/>
      <c r="O188" s="203"/>
      <c r="P188" s="203"/>
      <c r="Q188" s="203"/>
      <c r="R188" s="203"/>
      <c r="S188" s="203"/>
      <c r="T188" s="204"/>
      <c r="AT188" s="198" t="s">
        <v>209</v>
      </c>
      <c r="AU188" s="198" t="s">
        <v>82</v>
      </c>
      <c r="AV188" s="15" t="s">
        <v>207</v>
      </c>
      <c r="AW188" s="15" t="s">
        <v>30</v>
      </c>
      <c r="AX188" s="15" t="s">
        <v>80</v>
      </c>
      <c r="AY188" s="198" t="s">
        <v>200</v>
      </c>
    </row>
    <row r="189" spans="1:65" s="2" customFormat="1" ht="21.75" customHeight="1">
      <c r="A189" s="33"/>
      <c r="B189" s="167"/>
      <c r="C189" s="168" t="s">
        <v>276</v>
      </c>
      <c r="D189" s="168" t="s">
        <v>202</v>
      </c>
      <c r="E189" s="169" t="s">
        <v>878</v>
      </c>
      <c r="F189" s="170" t="s">
        <v>879</v>
      </c>
      <c r="G189" s="171" t="s">
        <v>249</v>
      </c>
      <c r="H189" s="172">
        <v>2</v>
      </c>
      <c r="I189" s="173"/>
      <c r="J189" s="174">
        <f>ROUND(I189*H189,2)</f>
        <v>0</v>
      </c>
      <c r="K189" s="170" t="s">
        <v>206</v>
      </c>
      <c r="L189" s="34"/>
      <c r="M189" s="175" t="s">
        <v>1</v>
      </c>
      <c r="N189" s="176" t="s">
        <v>38</v>
      </c>
      <c r="O189" s="59"/>
      <c r="P189" s="177">
        <f>O189*H189</f>
        <v>0</v>
      </c>
      <c r="Q189" s="177">
        <v>3.6900000000000002E-2</v>
      </c>
      <c r="R189" s="177">
        <f>Q189*H189</f>
        <v>7.3800000000000004E-2</v>
      </c>
      <c r="S189" s="177">
        <v>0</v>
      </c>
      <c r="T189" s="178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9" t="s">
        <v>207</v>
      </c>
      <c r="AT189" s="179" t="s">
        <v>202</v>
      </c>
      <c r="AU189" s="179" t="s">
        <v>82</v>
      </c>
      <c r="AY189" s="18" t="s">
        <v>200</v>
      </c>
      <c r="BE189" s="180">
        <f>IF(N189="základní",J189,0)</f>
        <v>0</v>
      </c>
      <c r="BF189" s="180">
        <f>IF(N189="snížená",J189,0)</f>
        <v>0</v>
      </c>
      <c r="BG189" s="180">
        <f>IF(N189="zákl. přenesená",J189,0)</f>
        <v>0</v>
      </c>
      <c r="BH189" s="180">
        <f>IF(N189="sníž. přenesená",J189,0)</f>
        <v>0</v>
      </c>
      <c r="BI189" s="180">
        <f>IF(N189="nulová",J189,0)</f>
        <v>0</v>
      </c>
      <c r="BJ189" s="18" t="s">
        <v>80</v>
      </c>
      <c r="BK189" s="180">
        <f>ROUND(I189*H189,2)</f>
        <v>0</v>
      </c>
      <c r="BL189" s="18" t="s">
        <v>207</v>
      </c>
      <c r="BM189" s="179" t="s">
        <v>2218</v>
      </c>
    </row>
    <row r="190" spans="1:65" s="14" customFormat="1" ht="11.25">
      <c r="B190" s="189"/>
      <c r="D190" s="182" t="s">
        <v>209</v>
      </c>
      <c r="E190" s="190" t="s">
        <v>1</v>
      </c>
      <c r="F190" s="191" t="s">
        <v>2219</v>
      </c>
      <c r="H190" s="192">
        <v>2</v>
      </c>
      <c r="I190" s="193"/>
      <c r="L190" s="189"/>
      <c r="M190" s="194"/>
      <c r="N190" s="195"/>
      <c r="O190" s="195"/>
      <c r="P190" s="195"/>
      <c r="Q190" s="195"/>
      <c r="R190" s="195"/>
      <c r="S190" s="195"/>
      <c r="T190" s="196"/>
      <c r="AT190" s="190" t="s">
        <v>209</v>
      </c>
      <c r="AU190" s="190" t="s">
        <v>82</v>
      </c>
      <c r="AV190" s="14" t="s">
        <v>82</v>
      </c>
      <c r="AW190" s="14" t="s">
        <v>30</v>
      </c>
      <c r="AX190" s="14" t="s">
        <v>73</v>
      </c>
      <c r="AY190" s="190" t="s">
        <v>200</v>
      </c>
    </row>
    <row r="191" spans="1:65" s="15" customFormat="1" ht="11.25">
      <c r="B191" s="197"/>
      <c r="D191" s="182" t="s">
        <v>209</v>
      </c>
      <c r="E191" s="198" t="s">
        <v>1</v>
      </c>
      <c r="F191" s="199" t="s">
        <v>214</v>
      </c>
      <c r="H191" s="200">
        <v>2</v>
      </c>
      <c r="I191" s="201"/>
      <c r="L191" s="197"/>
      <c r="M191" s="202"/>
      <c r="N191" s="203"/>
      <c r="O191" s="203"/>
      <c r="P191" s="203"/>
      <c r="Q191" s="203"/>
      <c r="R191" s="203"/>
      <c r="S191" s="203"/>
      <c r="T191" s="204"/>
      <c r="AT191" s="198" t="s">
        <v>209</v>
      </c>
      <c r="AU191" s="198" t="s">
        <v>82</v>
      </c>
      <c r="AV191" s="15" t="s">
        <v>207</v>
      </c>
      <c r="AW191" s="15" t="s">
        <v>30</v>
      </c>
      <c r="AX191" s="15" t="s">
        <v>80</v>
      </c>
      <c r="AY191" s="198" t="s">
        <v>200</v>
      </c>
    </row>
    <row r="192" spans="1:65" s="2" customFormat="1" ht="21.75" customHeight="1">
      <c r="A192" s="33"/>
      <c r="B192" s="167"/>
      <c r="C192" s="168" t="s">
        <v>280</v>
      </c>
      <c r="D192" s="168" t="s">
        <v>202</v>
      </c>
      <c r="E192" s="169" t="s">
        <v>289</v>
      </c>
      <c r="F192" s="170" t="s">
        <v>290</v>
      </c>
      <c r="G192" s="171" t="s">
        <v>205</v>
      </c>
      <c r="H192" s="172">
        <v>5</v>
      </c>
      <c r="I192" s="173"/>
      <c r="J192" s="174">
        <f>ROUND(I192*H192,2)</f>
        <v>0</v>
      </c>
      <c r="K192" s="170" t="s">
        <v>206</v>
      </c>
      <c r="L192" s="34"/>
      <c r="M192" s="175" t="s">
        <v>1</v>
      </c>
      <c r="N192" s="176" t="s">
        <v>38</v>
      </c>
      <c r="O192" s="59"/>
      <c r="P192" s="177">
        <f>O192*H192</f>
        <v>0</v>
      </c>
      <c r="Q192" s="177">
        <v>0</v>
      </c>
      <c r="R192" s="177">
        <f>Q192*H192</f>
        <v>0</v>
      </c>
      <c r="S192" s="177">
        <v>0</v>
      </c>
      <c r="T192" s="178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9" t="s">
        <v>207</v>
      </c>
      <c r="AT192" s="179" t="s">
        <v>202</v>
      </c>
      <c r="AU192" s="179" t="s">
        <v>82</v>
      </c>
      <c r="AY192" s="18" t="s">
        <v>200</v>
      </c>
      <c r="BE192" s="180">
        <f>IF(N192="základní",J192,0)</f>
        <v>0</v>
      </c>
      <c r="BF192" s="180">
        <f>IF(N192="snížená",J192,0)</f>
        <v>0</v>
      </c>
      <c r="BG192" s="180">
        <f>IF(N192="zákl. přenesená",J192,0)</f>
        <v>0</v>
      </c>
      <c r="BH192" s="180">
        <f>IF(N192="sníž. přenesená",J192,0)</f>
        <v>0</v>
      </c>
      <c r="BI192" s="180">
        <f>IF(N192="nulová",J192,0)</f>
        <v>0</v>
      </c>
      <c r="BJ192" s="18" t="s">
        <v>80</v>
      </c>
      <c r="BK192" s="180">
        <f>ROUND(I192*H192,2)</f>
        <v>0</v>
      </c>
      <c r="BL192" s="18" t="s">
        <v>207</v>
      </c>
      <c r="BM192" s="179" t="s">
        <v>2220</v>
      </c>
    </row>
    <row r="193" spans="1:65" s="14" customFormat="1" ht="11.25">
      <c r="B193" s="189"/>
      <c r="D193" s="182" t="s">
        <v>209</v>
      </c>
      <c r="E193" s="190" t="s">
        <v>1</v>
      </c>
      <c r="F193" s="191" t="s">
        <v>292</v>
      </c>
      <c r="H193" s="192">
        <v>5</v>
      </c>
      <c r="I193" s="193"/>
      <c r="L193" s="189"/>
      <c r="M193" s="194"/>
      <c r="N193" s="195"/>
      <c r="O193" s="195"/>
      <c r="P193" s="195"/>
      <c r="Q193" s="195"/>
      <c r="R193" s="195"/>
      <c r="S193" s="195"/>
      <c r="T193" s="196"/>
      <c r="AT193" s="190" t="s">
        <v>209</v>
      </c>
      <c r="AU193" s="190" t="s">
        <v>82</v>
      </c>
      <c r="AV193" s="14" t="s">
        <v>82</v>
      </c>
      <c r="AW193" s="14" t="s">
        <v>30</v>
      </c>
      <c r="AX193" s="14" t="s">
        <v>73</v>
      </c>
      <c r="AY193" s="190" t="s">
        <v>200</v>
      </c>
    </row>
    <row r="194" spans="1:65" s="15" customFormat="1" ht="11.25">
      <c r="B194" s="197"/>
      <c r="D194" s="182" t="s">
        <v>209</v>
      </c>
      <c r="E194" s="198" t="s">
        <v>293</v>
      </c>
      <c r="F194" s="199" t="s">
        <v>214</v>
      </c>
      <c r="H194" s="200">
        <v>5</v>
      </c>
      <c r="I194" s="201"/>
      <c r="L194" s="197"/>
      <c r="M194" s="202"/>
      <c r="N194" s="203"/>
      <c r="O194" s="203"/>
      <c r="P194" s="203"/>
      <c r="Q194" s="203"/>
      <c r="R194" s="203"/>
      <c r="S194" s="203"/>
      <c r="T194" s="204"/>
      <c r="AT194" s="198" t="s">
        <v>209</v>
      </c>
      <c r="AU194" s="198" t="s">
        <v>82</v>
      </c>
      <c r="AV194" s="15" t="s">
        <v>207</v>
      </c>
      <c r="AW194" s="15" t="s">
        <v>30</v>
      </c>
      <c r="AX194" s="15" t="s">
        <v>80</v>
      </c>
      <c r="AY194" s="198" t="s">
        <v>200</v>
      </c>
    </row>
    <row r="195" spans="1:65" s="2" customFormat="1" ht="21.75" customHeight="1">
      <c r="A195" s="33"/>
      <c r="B195" s="167"/>
      <c r="C195" s="168" t="s">
        <v>8</v>
      </c>
      <c r="D195" s="168" t="s">
        <v>202</v>
      </c>
      <c r="E195" s="169" t="s">
        <v>295</v>
      </c>
      <c r="F195" s="170" t="s">
        <v>296</v>
      </c>
      <c r="G195" s="171" t="s">
        <v>297</v>
      </c>
      <c r="H195" s="172">
        <v>32.612000000000002</v>
      </c>
      <c r="I195" s="173"/>
      <c r="J195" s="174">
        <f>ROUND(I195*H195,2)</f>
        <v>0</v>
      </c>
      <c r="K195" s="170" t="s">
        <v>206</v>
      </c>
      <c r="L195" s="34"/>
      <c r="M195" s="175" t="s">
        <v>1</v>
      </c>
      <c r="N195" s="176" t="s">
        <v>38</v>
      </c>
      <c r="O195" s="59"/>
      <c r="P195" s="177">
        <f>O195*H195</f>
        <v>0</v>
      </c>
      <c r="Q195" s="177">
        <v>0</v>
      </c>
      <c r="R195" s="177">
        <f>Q195*H195</f>
        <v>0</v>
      </c>
      <c r="S195" s="177">
        <v>0</v>
      </c>
      <c r="T195" s="178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9" t="s">
        <v>207</v>
      </c>
      <c r="AT195" s="179" t="s">
        <v>202</v>
      </c>
      <c r="AU195" s="179" t="s">
        <v>82</v>
      </c>
      <c r="AY195" s="18" t="s">
        <v>200</v>
      </c>
      <c r="BE195" s="180">
        <f>IF(N195="základní",J195,0)</f>
        <v>0</v>
      </c>
      <c r="BF195" s="180">
        <f>IF(N195="snížená",J195,0)</f>
        <v>0</v>
      </c>
      <c r="BG195" s="180">
        <f>IF(N195="zákl. přenesená",J195,0)</f>
        <v>0</v>
      </c>
      <c r="BH195" s="180">
        <f>IF(N195="sníž. přenesená",J195,0)</f>
        <v>0</v>
      </c>
      <c r="BI195" s="180">
        <f>IF(N195="nulová",J195,0)</f>
        <v>0</v>
      </c>
      <c r="BJ195" s="18" t="s">
        <v>80</v>
      </c>
      <c r="BK195" s="180">
        <f>ROUND(I195*H195,2)</f>
        <v>0</v>
      </c>
      <c r="BL195" s="18" t="s">
        <v>207</v>
      </c>
      <c r="BM195" s="179" t="s">
        <v>2221</v>
      </c>
    </row>
    <row r="196" spans="1:65" s="13" customFormat="1" ht="11.25">
      <c r="B196" s="181"/>
      <c r="D196" s="182" t="s">
        <v>209</v>
      </c>
      <c r="E196" s="183" t="s">
        <v>1</v>
      </c>
      <c r="F196" s="184" t="s">
        <v>299</v>
      </c>
      <c r="H196" s="183" t="s">
        <v>1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3" t="s">
        <v>209</v>
      </c>
      <c r="AU196" s="183" t="s">
        <v>82</v>
      </c>
      <c r="AV196" s="13" t="s">
        <v>80</v>
      </c>
      <c r="AW196" s="13" t="s">
        <v>30</v>
      </c>
      <c r="AX196" s="13" t="s">
        <v>73</v>
      </c>
      <c r="AY196" s="183" t="s">
        <v>200</v>
      </c>
    </row>
    <row r="197" spans="1:65" s="14" customFormat="1" ht="11.25">
      <c r="B197" s="189"/>
      <c r="D197" s="182" t="s">
        <v>209</v>
      </c>
      <c r="E197" s="190" t="s">
        <v>1</v>
      </c>
      <c r="F197" s="191" t="s">
        <v>300</v>
      </c>
      <c r="H197" s="192">
        <v>6.4260000000000002</v>
      </c>
      <c r="I197" s="193"/>
      <c r="L197" s="189"/>
      <c r="M197" s="194"/>
      <c r="N197" s="195"/>
      <c r="O197" s="195"/>
      <c r="P197" s="195"/>
      <c r="Q197" s="195"/>
      <c r="R197" s="195"/>
      <c r="S197" s="195"/>
      <c r="T197" s="196"/>
      <c r="AT197" s="190" t="s">
        <v>209</v>
      </c>
      <c r="AU197" s="190" t="s">
        <v>82</v>
      </c>
      <c r="AV197" s="14" t="s">
        <v>82</v>
      </c>
      <c r="AW197" s="14" t="s">
        <v>30</v>
      </c>
      <c r="AX197" s="14" t="s">
        <v>73</v>
      </c>
      <c r="AY197" s="190" t="s">
        <v>200</v>
      </c>
    </row>
    <row r="198" spans="1:65" s="13" customFormat="1" ht="11.25">
      <c r="B198" s="181"/>
      <c r="D198" s="182" t="s">
        <v>209</v>
      </c>
      <c r="E198" s="183" t="s">
        <v>1</v>
      </c>
      <c r="F198" s="184" t="s">
        <v>301</v>
      </c>
      <c r="H198" s="183" t="s">
        <v>1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3" t="s">
        <v>209</v>
      </c>
      <c r="AU198" s="183" t="s">
        <v>82</v>
      </c>
      <c r="AV198" s="13" t="s">
        <v>80</v>
      </c>
      <c r="AW198" s="13" t="s">
        <v>30</v>
      </c>
      <c r="AX198" s="13" t="s">
        <v>73</v>
      </c>
      <c r="AY198" s="183" t="s">
        <v>200</v>
      </c>
    </row>
    <row r="199" spans="1:65" s="14" customFormat="1" ht="11.25">
      <c r="B199" s="189"/>
      <c r="D199" s="182" t="s">
        <v>209</v>
      </c>
      <c r="E199" s="190" t="s">
        <v>1</v>
      </c>
      <c r="F199" s="191" t="s">
        <v>2222</v>
      </c>
      <c r="H199" s="192">
        <v>26.186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209</v>
      </c>
      <c r="AU199" s="190" t="s">
        <v>82</v>
      </c>
      <c r="AV199" s="14" t="s">
        <v>82</v>
      </c>
      <c r="AW199" s="14" t="s">
        <v>30</v>
      </c>
      <c r="AX199" s="14" t="s">
        <v>73</v>
      </c>
      <c r="AY199" s="190" t="s">
        <v>200</v>
      </c>
    </row>
    <row r="200" spans="1:65" s="15" customFormat="1" ht="11.25">
      <c r="B200" s="197"/>
      <c r="D200" s="182" t="s">
        <v>209</v>
      </c>
      <c r="E200" s="198" t="s">
        <v>1</v>
      </c>
      <c r="F200" s="199" t="s">
        <v>214</v>
      </c>
      <c r="H200" s="200">
        <v>32.612000000000002</v>
      </c>
      <c r="I200" s="201"/>
      <c r="L200" s="197"/>
      <c r="M200" s="202"/>
      <c r="N200" s="203"/>
      <c r="O200" s="203"/>
      <c r="P200" s="203"/>
      <c r="Q200" s="203"/>
      <c r="R200" s="203"/>
      <c r="S200" s="203"/>
      <c r="T200" s="204"/>
      <c r="AT200" s="198" t="s">
        <v>209</v>
      </c>
      <c r="AU200" s="198" t="s">
        <v>82</v>
      </c>
      <c r="AV200" s="15" t="s">
        <v>207</v>
      </c>
      <c r="AW200" s="15" t="s">
        <v>30</v>
      </c>
      <c r="AX200" s="15" t="s">
        <v>80</v>
      </c>
      <c r="AY200" s="198" t="s">
        <v>200</v>
      </c>
    </row>
    <row r="201" spans="1:65" s="2" customFormat="1" ht="21.75" customHeight="1">
      <c r="A201" s="33"/>
      <c r="B201" s="167"/>
      <c r="C201" s="168" t="s">
        <v>294</v>
      </c>
      <c r="D201" s="168" t="s">
        <v>202</v>
      </c>
      <c r="E201" s="169" t="s">
        <v>303</v>
      </c>
      <c r="F201" s="170" t="s">
        <v>304</v>
      </c>
      <c r="G201" s="171" t="s">
        <v>297</v>
      </c>
      <c r="H201" s="172">
        <v>12.154999999999999</v>
      </c>
      <c r="I201" s="173"/>
      <c r="J201" s="174">
        <f>ROUND(I201*H201,2)</f>
        <v>0</v>
      </c>
      <c r="K201" s="170" t="s">
        <v>206</v>
      </c>
      <c r="L201" s="34"/>
      <c r="M201" s="175" t="s">
        <v>1</v>
      </c>
      <c r="N201" s="176" t="s">
        <v>38</v>
      </c>
      <c r="O201" s="59"/>
      <c r="P201" s="177">
        <f>O201*H201</f>
        <v>0</v>
      </c>
      <c r="Q201" s="177">
        <v>0</v>
      </c>
      <c r="R201" s="177">
        <f>Q201*H201</f>
        <v>0</v>
      </c>
      <c r="S201" s="177">
        <v>0</v>
      </c>
      <c r="T201" s="178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9" t="s">
        <v>207</v>
      </c>
      <c r="AT201" s="179" t="s">
        <v>202</v>
      </c>
      <c r="AU201" s="179" t="s">
        <v>82</v>
      </c>
      <c r="AY201" s="18" t="s">
        <v>200</v>
      </c>
      <c r="BE201" s="180">
        <f>IF(N201="základní",J201,0)</f>
        <v>0</v>
      </c>
      <c r="BF201" s="180">
        <f>IF(N201="snížená",J201,0)</f>
        <v>0</v>
      </c>
      <c r="BG201" s="180">
        <f>IF(N201="zákl. přenesená",J201,0)</f>
        <v>0</v>
      </c>
      <c r="BH201" s="180">
        <f>IF(N201="sníž. přenesená",J201,0)</f>
        <v>0</v>
      </c>
      <c r="BI201" s="180">
        <f>IF(N201="nulová",J201,0)</f>
        <v>0</v>
      </c>
      <c r="BJ201" s="18" t="s">
        <v>80</v>
      </c>
      <c r="BK201" s="180">
        <f>ROUND(I201*H201,2)</f>
        <v>0</v>
      </c>
      <c r="BL201" s="18" t="s">
        <v>207</v>
      </c>
      <c r="BM201" s="179" t="s">
        <v>2223</v>
      </c>
    </row>
    <row r="202" spans="1:65" s="14" customFormat="1" ht="22.5">
      <c r="B202" s="189"/>
      <c r="D202" s="182" t="s">
        <v>209</v>
      </c>
      <c r="E202" s="190" t="s">
        <v>1</v>
      </c>
      <c r="F202" s="191" t="s">
        <v>2224</v>
      </c>
      <c r="H202" s="192">
        <v>1.44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209</v>
      </c>
      <c r="AU202" s="190" t="s">
        <v>82</v>
      </c>
      <c r="AV202" s="14" t="s">
        <v>82</v>
      </c>
      <c r="AW202" s="14" t="s">
        <v>30</v>
      </c>
      <c r="AX202" s="14" t="s">
        <v>73</v>
      </c>
      <c r="AY202" s="190" t="s">
        <v>200</v>
      </c>
    </row>
    <row r="203" spans="1:65" s="14" customFormat="1" ht="11.25">
      <c r="B203" s="189"/>
      <c r="D203" s="182" t="s">
        <v>209</v>
      </c>
      <c r="E203" s="190" t="s">
        <v>1</v>
      </c>
      <c r="F203" s="191" t="s">
        <v>2225</v>
      </c>
      <c r="H203" s="192">
        <v>2.04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209</v>
      </c>
      <c r="AU203" s="190" t="s">
        <v>82</v>
      </c>
      <c r="AV203" s="14" t="s">
        <v>82</v>
      </c>
      <c r="AW203" s="14" t="s">
        <v>30</v>
      </c>
      <c r="AX203" s="14" t="s">
        <v>73</v>
      </c>
      <c r="AY203" s="190" t="s">
        <v>200</v>
      </c>
    </row>
    <row r="204" spans="1:65" s="14" customFormat="1" ht="11.25">
      <c r="B204" s="189"/>
      <c r="D204" s="182" t="s">
        <v>209</v>
      </c>
      <c r="E204" s="190" t="s">
        <v>1</v>
      </c>
      <c r="F204" s="191" t="s">
        <v>2226</v>
      </c>
      <c r="H204" s="192">
        <v>3.24</v>
      </c>
      <c r="I204" s="193"/>
      <c r="L204" s="189"/>
      <c r="M204" s="194"/>
      <c r="N204" s="195"/>
      <c r="O204" s="195"/>
      <c r="P204" s="195"/>
      <c r="Q204" s="195"/>
      <c r="R204" s="195"/>
      <c r="S204" s="195"/>
      <c r="T204" s="196"/>
      <c r="AT204" s="190" t="s">
        <v>209</v>
      </c>
      <c r="AU204" s="190" t="s">
        <v>82</v>
      </c>
      <c r="AV204" s="14" t="s">
        <v>82</v>
      </c>
      <c r="AW204" s="14" t="s">
        <v>30</v>
      </c>
      <c r="AX204" s="14" t="s">
        <v>73</v>
      </c>
      <c r="AY204" s="190" t="s">
        <v>200</v>
      </c>
    </row>
    <row r="205" spans="1:65" s="14" customFormat="1" ht="11.25">
      <c r="B205" s="189"/>
      <c r="D205" s="182" t="s">
        <v>209</v>
      </c>
      <c r="E205" s="190" t="s">
        <v>1</v>
      </c>
      <c r="F205" s="191" t="s">
        <v>2227</v>
      </c>
      <c r="H205" s="192">
        <v>6.0750000000000002</v>
      </c>
      <c r="I205" s="193"/>
      <c r="L205" s="189"/>
      <c r="M205" s="194"/>
      <c r="N205" s="195"/>
      <c r="O205" s="195"/>
      <c r="P205" s="195"/>
      <c r="Q205" s="195"/>
      <c r="R205" s="195"/>
      <c r="S205" s="195"/>
      <c r="T205" s="196"/>
      <c r="AT205" s="190" t="s">
        <v>209</v>
      </c>
      <c r="AU205" s="190" t="s">
        <v>82</v>
      </c>
      <c r="AV205" s="14" t="s">
        <v>82</v>
      </c>
      <c r="AW205" s="14" t="s">
        <v>30</v>
      </c>
      <c r="AX205" s="14" t="s">
        <v>73</v>
      </c>
      <c r="AY205" s="190" t="s">
        <v>200</v>
      </c>
    </row>
    <row r="206" spans="1:65" s="16" customFormat="1" ht="11.25">
      <c r="B206" s="205"/>
      <c r="D206" s="182" t="s">
        <v>209</v>
      </c>
      <c r="E206" s="206" t="s">
        <v>116</v>
      </c>
      <c r="F206" s="207" t="s">
        <v>224</v>
      </c>
      <c r="H206" s="208">
        <v>12.795</v>
      </c>
      <c r="I206" s="209"/>
      <c r="L206" s="205"/>
      <c r="M206" s="210"/>
      <c r="N206" s="211"/>
      <c r="O206" s="211"/>
      <c r="P206" s="211"/>
      <c r="Q206" s="211"/>
      <c r="R206" s="211"/>
      <c r="S206" s="211"/>
      <c r="T206" s="212"/>
      <c r="AT206" s="206" t="s">
        <v>209</v>
      </c>
      <c r="AU206" s="206" t="s">
        <v>82</v>
      </c>
      <c r="AV206" s="16" t="s">
        <v>218</v>
      </c>
      <c r="AW206" s="16" t="s">
        <v>30</v>
      </c>
      <c r="AX206" s="16" t="s">
        <v>73</v>
      </c>
      <c r="AY206" s="206" t="s">
        <v>200</v>
      </c>
    </row>
    <row r="207" spans="1:65" s="14" customFormat="1" ht="11.25">
      <c r="B207" s="189"/>
      <c r="D207" s="182" t="s">
        <v>209</v>
      </c>
      <c r="E207" s="190" t="s">
        <v>1</v>
      </c>
      <c r="F207" s="191" t="s">
        <v>310</v>
      </c>
      <c r="H207" s="192">
        <v>-0.64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209</v>
      </c>
      <c r="AU207" s="190" t="s">
        <v>82</v>
      </c>
      <c r="AV207" s="14" t="s">
        <v>82</v>
      </c>
      <c r="AW207" s="14" t="s">
        <v>30</v>
      </c>
      <c r="AX207" s="14" t="s">
        <v>73</v>
      </c>
      <c r="AY207" s="190" t="s">
        <v>200</v>
      </c>
    </row>
    <row r="208" spans="1:65" s="15" customFormat="1" ht="11.25">
      <c r="B208" s="197"/>
      <c r="D208" s="182" t="s">
        <v>209</v>
      </c>
      <c r="E208" s="198" t="s">
        <v>1</v>
      </c>
      <c r="F208" s="199" t="s">
        <v>214</v>
      </c>
      <c r="H208" s="200">
        <v>12.154999999999999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209</v>
      </c>
      <c r="AU208" s="198" t="s">
        <v>82</v>
      </c>
      <c r="AV208" s="15" t="s">
        <v>207</v>
      </c>
      <c r="AW208" s="15" t="s">
        <v>30</v>
      </c>
      <c r="AX208" s="15" t="s">
        <v>80</v>
      </c>
      <c r="AY208" s="198" t="s">
        <v>200</v>
      </c>
    </row>
    <row r="209" spans="1:65" s="2" customFormat="1" ht="21.75" customHeight="1">
      <c r="A209" s="33"/>
      <c r="B209" s="167"/>
      <c r="C209" s="168" t="s">
        <v>302</v>
      </c>
      <c r="D209" s="168" t="s">
        <v>202</v>
      </c>
      <c r="E209" s="169" t="s">
        <v>312</v>
      </c>
      <c r="F209" s="170" t="s">
        <v>313</v>
      </c>
      <c r="G209" s="171" t="s">
        <v>297</v>
      </c>
      <c r="H209" s="172">
        <v>0.64</v>
      </c>
      <c r="I209" s="173"/>
      <c r="J209" s="174">
        <f>ROUND(I209*H209,2)</f>
        <v>0</v>
      </c>
      <c r="K209" s="170" t="s">
        <v>206</v>
      </c>
      <c r="L209" s="34"/>
      <c r="M209" s="175" t="s">
        <v>1</v>
      </c>
      <c r="N209" s="176" t="s">
        <v>38</v>
      </c>
      <c r="O209" s="59"/>
      <c r="P209" s="177">
        <f>O209*H209</f>
        <v>0</v>
      </c>
      <c r="Q209" s="177">
        <v>0</v>
      </c>
      <c r="R209" s="177">
        <f>Q209*H209</f>
        <v>0</v>
      </c>
      <c r="S209" s="177">
        <v>0</v>
      </c>
      <c r="T209" s="178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9" t="s">
        <v>207</v>
      </c>
      <c r="AT209" s="179" t="s">
        <v>202</v>
      </c>
      <c r="AU209" s="179" t="s">
        <v>82</v>
      </c>
      <c r="AY209" s="18" t="s">
        <v>200</v>
      </c>
      <c r="BE209" s="180">
        <f>IF(N209="základní",J209,0)</f>
        <v>0</v>
      </c>
      <c r="BF209" s="180">
        <f>IF(N209="snížená",J209,0)</f>
        <v>0</v>
      </c>
      <c r="BG209" s="180">
        <f>IF(N209="zákl. přenesená",J209,0)</f>
        <v>0</v>
      </c>
      <c r="BH209" s="180">
        <f>IF(N209="sníž. přenesená",J209,0)</f>
        <v>0</v>
      </c>
      <c r="BI209" s="180">
        <f>IF(N209="nulová",J209,0)</f>
        <v>0</v>
      </c>
      <c r="BJ209" s="18" t="s">
        <v>80</v>
      </c>
      <c r="BK209" s="180">
        <f>ROUND(I209*H209,2)</f>
        <v>0</v>
      </c>
      <c r="BL209" s="18" t="s">
        <v>207</v>
      </c>
      <c r="BM209" s="179" t="s">
        <v>2228</v>
      </c>
    </row>
    <row r="210" spans="1:65" s="14" customFormat="1" ht="11.25">
      <c r="B210" s="189"/>
      <c r="D210" s="182" t="s">
        <v>209</v>
      </c>
      <c r="E210" s="190" t="s">
        <v>1</v>
      </c>
      <c r="F210" s="191" t="s">
        <v>315</v>
      </c>
      <c r="H210" s="192">
        <v>0.64</v>
      </c>
      <c r="I210" s="193"/>
      <c r="L210" s="189"/>
      <c r="M210" s="194"/>
      <c r="N210" s="195"/>
      <c r="O210" s="195"/>
      <c r="P210" s="195"/>
      <c r="Q210" s="195"/>
      <c r="R210" s="195"/>
      <c r="S210" s="195"/>
      <c r="T210" s="196"/>
      <c r="AT210" s="190" t="s">
        <v>209</v>
      </c>
      <c r="AU210" s="190" t="s">
        <v>82</v>
      </c>
      <c r="AV210" s="14" t="s">
        <v>82</v>
      </c>
      <c r="AW210" s="14" t="s">
        <v>30</v>
      </c>
      <c r="AX210" s="14" t="s">
        <v>73</v>
      </c>
      <c r="AY210" s="190" t="s">
        <v>200</v>
      </c>
    </row>
    <row r="211" spans="1:65" s="15" customFormat="1" ht="11.25">
      <c r="B211" s="197"/>
      <c r="D211" s="182" t="s">
        <v>209</v>
      </c>
      <c r="E211" s="198" t="s">
        <v>1</v>
      </c>
      <c r="F211" s="199" t="s">
        <v>214</v>
      </c>
      <c r="H211" s="200">
        <v>0.64</v>
      </c>
      <c r="I211" s="201"/>
      <c r="L211" s="197"/>
      <c r="M211" s="202"/>
      <c r="N211" s="203"/>
      <c r="O211" s="203"/>
      <c r="P211" s="203"/>
      <c r="Q211" s="203"/>
      <c r="R211" s="203"/>
      <c r="S211" s="203"/>
      <c r="T211" s="204"/>
      <c r="AT211" s="198" t="s">
        <v>209</v>
      </c>
      <c r="AU211" s="198" t="s">
        <v>82</v>
      </c>
      <c r="AV211" s="15" t="s">
        <v>207</v>
      </c>
      <c r="AW211" s="15" t="s">
        <v>30</v>
      </c>
      <c r="AX211" s="15" t="s">
        <v>80</v>
      </c>
      <c r="AY211" s="198" t="s">
        <v>200</v>
      </c>
    </row>
    <row r="212" spans="1:65" s="2" customFormat="1" ht="21.75" customHeight="1">
      <c r="A212" s="33"/>
      <c r="B212" s="167"/>
      <c r="C212" s="168" t="s">
        <v>311</v>
      </c>
      <c r="D212" s="168" t="s">
        <v>202</v>
      </c>
      <c r="E212" s="169" t="s">
        <v>317</v>
      </c>
      <c r="F212" s="170" t="s">
        <v>318</v>
      </c>
      <c r="G212" s="171" t="s">
        <v>297</v>
      </c>
      <c r="H212" s="172">
        <v>30.523</v>
      </c>
      <c r="I212" s="173"/>
      <c r="J212" s="174">
        <f>ROUND(I212*H212,2)</f>
        <v>0</v>
      </c>
      <c r="K212" s="170" t="s">
        <v>206</v>
      </c>
      <c r="L212" s="34"/>
      <c r="M212" s="175" t="s">
        <v>1</v>
      </c>
      <c r="N212" s="176" t="s">
        <v>38</v>
      </c>
      <c r="O212" s="59"/>
      <c r="P212" s="177">
        <f>O212*H212</f>
        <v>0</v>
      </c>
      <c r="Q212" s="177">
        <v>0</v>
      </c>
      <c r="R212" s="177">
        <f>Q212*H212</f>
        <v>0</v>
      </c>
      <c r="S212" s="177">
        <v>0</v>
      </c>
      <c r="T212" s="178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9" t="s">
        <v>207</v>
      </c>
      <c r="AT212" s="179" t="s">
        <v>202</v>
      </c>
      <c r="AU212" s="179" t="s">
        <v>82</v>
      </c>
      <c r="AY212" s="18" t="s">
        <v>200</v>
      </c>
      <c r="BE212" s="180">
        <f>IF(N212="základní",J212,0)</f>
        <v>0</v>
      </c>
      <c r="BF212" s="180">
        <f>IF(N212="snížená",J212,0)</f>
        <v>0</v>
      </c>
      <c r="BG212" s="180">
        <f>IF(N212="zákl. přenesená",J212,0)</f>
        <v>0</v>
      </c>
      <c r="BH212" s="180">
        <f>IF(N212="sníž. přenesená",J212,0)</f>
        <v>0</v>
      </c>
      <c r="BI212" s="180">
        <f>IF(N212="nulová",J212,0)</f>
        <v>0</v>
      </c>
      <c r="BJ212" s="18" t="s">
        <v>80</v>
      </c>
      <c r="BK212" s="180">
        <f>ROUND(I212*H212,2)</f>
        <v>0</v>
      </c>
      <c r="BL212" s="18" t="s">
        <v>207</v>
      </c>
      <c r="BM212" s="179" t="s">
        <v>2229</v>
      </c>
    </row>
    <row r="213" spans="1:65" s="13" customFormat="1" ht="11.25">
      <c r="B213" s="181"/>
      <c r="D213" s="182" t="s">
        <v>209</v>
      </c>
      <c r="E213" s="183" t="s">
        <v>1</v>
      </c>
      <c r="F213" s="184" t="s">
        <v>2230</v>
      </c>
      <c r="H213" s="183" t="s">
        <v>1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3" t="s">
        <v>209</v>
      </c>
      <c r="AU213" s="183" t="s">
        <v>82</v>
      </c>
      <c r="AV213" s="13" t="s">
        <v>80</v>
      </c>
      <c r="AW213" s="13" t="s">
        <v>30</v>
      </c>
      <c r="AX213" s="13" t="s">
        <v>73</v>
      </c>
      <c r="AY213" s="183" t="s">
        <v>200</v>
      </c>
    </row>
    <row r="214" spans="1:65" s="14" customFormat="1" ht="11.25">
      <c r="B214" s="189"/>
      <c r="D214" s="182" t="s">
        <v>209</v>
      </c>
      <c r="E214" s="190" t="s">
        <v>1</v>
      </c>
      <c r="F214" s="191" t="s">
        <v>2231</v>
      </c>
      <c r="H214" s="192">
        <v>58.680999999999997</v>
      </c>
      <c r="I214" s="193"/>
      <c r="L214" s="189"/>
      <c r="M214" s="194"/>
      <c r="N214" s="195"/>
      <c r="O214" s="195"/>
      <c r="P214" s="195"/>
      <c r="Q214" s="195"/>
      <c r="R214" s="195"/>
      <c r="S214" s="195"/>
      <c r="T214" s="196"/>
      <c r="AT214" s="190" t="s">
        <v>209</v>
      </c>
      <c r="AU214" s="190" t="s">
        <v>82</v>
      </c>
      <c r="AV214" s="14" t="s">
        <v>82</v>
      </c>
      <c r="AW214" s="14" t="s">
        <v>30</v>
      </c>
      <c r="AX214" s="14" t="s">
        <v>73</v>
      </c>
      <c r="AY214" s="190" t="s">
        <v>200</v>
      </c>
    </row>
    <row r="215" spans="1:65" s="13" customFormat="1" ht="11.25">
      <c r="B215" s="181"/>
      <c r="D215" s="182" t="s">
        <v>209</v>
      </c>
      <c r="E215" s="183" t="s">
        <v>1</v>
      </c>
      <c r="F215" s="184" t="s">
        <v>2232</v>
      </c>
      <c r="H215" s="183" t="s">
        <v>1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3" t="s">
        <v>209</v>
      </c>
      <c r="AU215" s="183" t="s">
        <v>82</v>
      </c>
      <c r="AV215" s="13" t="s">
        <v>80</v>
      </c>
      <c r="AW215" s="13" t="s">
        <v>30</v>
      </c>
      <c r="AX215" s="13" t="s">
        <v>73</v>
      </c>
      <c r="AY215" s="183" t="s">
        <v>200</v>
      </c>
    </row>
    <row r="216" spans="1:65" s="14" customFormat="1" ht="11.25">
      <c r="B216" s="189"/>
      <c r="D216" s="182" t="s">
        <v>209</v>
      </c>
      <c r="E216" s="190" t="s">
        <v>1</v>
      </c>
      <c r="F216" s="191" t="s">
        <v>2233</v>
      </c>
      <c r="H216" s="192">
        <v>0.38400000000000001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209</v>
      </c>
      <c r="AU216" s="190" t="s">
        <v>82</v>
      </c>
      <c r="AV216" s="14" t="s">
        <v>82</v>
      </c>
      <c r="AW216" s="14" t="s">
        <v>30</v>
      </c>
      <c r="AX216" s="14" t="s">
        <v>73</v>
      </c>
      <c r="AY216" s="190" t="s">
        <v>200</v>
      </c>
    </row>
    <row r="217" spans="1:65" s="14" customFormat="1" ht="11.25">
      <c r="B217" s="189"/>
      <c r="D217" s="182" t="s">
        <v>209</v>
      </c>
      <c r="E217" s="190" t="s">
        <v>1</v>
      </c>
      <c r="F217" s="191" t="s">
        <v>2234</v>
      </c>
      <c r="H217" s="192">
        <v>-12.795</v>
      </c>
      <c r="I217" s="193"/>
      <c r="L217" s="189"/>
      <c r="M217" s="194"/>
      <c r="N217" s="195"/>
      <c r="O217" s="195"/>
      <c r="P217" s="195"/>
      <c r="Q217" s="195"/>
      <c r="R217" s="195"/>
      <c r="S217" s="195"/>
      <c r="T217" s="196"/>
      <c r="AT217" s="190" t="s">
        <v>209</v>
      </c>
      <c r="AU217" s="190" t="s">
        <v>82</v>
      </c>
      <c r="AV217" s="14" t="s">
        <v>82</v>
      </c>
      <c r="AW217" s="14" t="s">
        <v>30</v>
      </c>
      <c r="AX217" s="14" t="s">
        <v>73</v>
      </c>
      <c r="AY217" s="190" t="s">
        <v>200</v>
      </c>
    </row>
    <row r="218" spans="1:65" s="13" customFormat="1" ht="11.25">
      <c r="B218" s="181"/>
      <c r="D218" s="182" t="s">
        <v>209</v>
      </c>
      <c r="E218" s="183" t="s">
        <v>1</v>
      </c>
      <c r="F218" s="184" t="s">
        <v>324</v>
      </c>
      <c r="H218" s="183" t="s">
        <v>1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3" t="s">
        <v>209</v>
      </c>
      <c r="AU218" s="183" t="s">
        <v>82</v>
      </c>
      <c r="AV218" s="13" t="s">
        <v>80</v>
      </c>
      <c r="AW218" s="13" t="s">
        <v>30</v>
      </c>
      <c r="AX218" s="13" t="s">
        <v>73</v>
      </c>
      <c r="AY218" s="183" t="s">
        <v>200</v>
      </c>
    </row>
    <row r="219" spans="1:65" s="14" customFormat="1" ht="11.25">
      <c r="B219" s="189"/>
      <c r="D219" s="182" t="s">
        <v>209</v>
      </c>
      <c r="E219" s="190" t="s">
        <v>1</v>
      </c>
      <c r="F219" s="191" t="s">
        <v>2235</v>
      </c>
      <c r="H219" s="192">
        <v>-14.14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209</v>
      </c>
      <c r="AU219" s="190" t="s">
        <v>82</v>
      </c>
      <c r="AV219" s="14" t="s">
        <v>82</v>
      </c>
      <c r="AW219" s="14" t="s">
        <v>30</v>
      </c>
      <c r="AX219" s="14" t="s">
        <v>73</v>
      </c>
      <c r="AY219" s="190" t="s">
        <v>200</v>
      </c>
    </row>
    <row r="220" spans="1:65" s="16" customFormat="1" ht="11.25">
      <c r="B220" s="205"/>
      <c r="D220" s="182" t="s">
        <v>209</v>
      </c>
      <c r="E220" s="206" t="s">
        <v>112</v>
      </c>
      <c r="F220" s="207" t="s">
        <v>224</v>
      </c>
      <c r="H220" s="208">
        <v>32.130000000000003</v>
      </c>
      <c r="I220" s="209"/>
      <c r="L220" s="205"/>
      <c r="M220" s="210"/>
      <c r="N220" s="211"/>
      <c r="O220" s="211"/>
      <c r="P220" s="211"/>
      <c r="Q220" s="211"/>
      <c r="R220" s="211"/>
      <c r="S220" s="211"/>
      <c r="T220" s="212"/>
      <c r="AT220" s="206" t="s">
        <v>209</v>
      </c>
      <c r="AU220" s="206" t="s">
        <v>82</v>
      </c>
      <c r="AV220" s="16" t="s">
        <v>218</v>
      </c>
      <c r="AW220" s="16" t="s">
        <v>30</v>
      </c>
      <c r="AX220" s="16" t="s">
        <v>73</v>
      </c>
      <c r="AY220" s="206" t="s">
        <v>200</v>
      </c>
    </row>
    <row r="221" spans="1:65" s="14" customFormat="1" ht="11.25">
      <c r="B221" s="189"/>
      <c r="D221" s="182" t="s">
        <v>209</v>
      </c>
      <c r="E221" s="190" t="s">
        <v>1</v>
      </c>
      <c r="F221" s="191" t="s">
        <v>331</v>
      </c>
      <c r="H221" s="192">
        <v>-1.607</v>
      </c>
      <c r="I221" s="193"/>
      <c r="L221" s="189"/>
      <c r="M221" s="194"/>
      <c r="N221" s="195"/>
      <c r="O221" s="195"/>
      <c r="P221" s="195"/>
      <c r="Q221" s="195"/>
      <c r="R221" s="195"/>
      <c r="S221" s="195"/>
      <c r="T221" s="196"/>
      <c r="AT221" s="190" t="s">
        <v>209</v>
      </c>
      <c r="AU221" s="190" t="s">
        <v>82</v>
      </c>
      <c r="AV221" s="14" t="s">
        <v>82</v>
      </c>
      <c r="AW221" s="14" t="s">
        <v>30</v>
      </c>
      <c r="AX221" s="14" t="s">
        <v>73</v>
      </c>
      <c r="AY221" s="190" t="s">
        <v>200</v>
      </c>
    </row>
    <row r="222" spans="1:65" s="15" customFormat="1" ht="11.25">
      <c r="B222" s="197"/>
      <c r="D222" s="182" t="s">
        <v>209</v>
      </c>
      <c r="E222" s="198" t="s">
        <v>1</v>
      </c>
      <c r="F222" s="199" t="s">
        <v>214</v>
      </c>
      <c r="H222" s="200">
        <v>30.523</v>
      </c>
      <c r="I222" s="201"/>
      <c r="L222" s="197"/>
      <c r="M222" s="202"/>
      <c r="N222" s="203"/>
      <c r="O222" s="203"/>
      <c r="P222" s="203"/>
      <c r="Q222" s="203"/>
      <c r="R222" s="203"/>
      <c r="S222" s="203"/>
      <c r="T222" s="204"/>
      <c r="AT222" s="198" t="s">
        <v>209</v>
      </c>
      <c r="AU222" s="198" t="s">
        <v>82</v>
      </c>
      <c r="AV222" s="15" t="s">
        <v>207</v>
      </c>
      <c r="AW222" s="15" t="s">
        <v>30</v>
      </c>
      <c r="AX222" s="15" t="s">
        <v>80</v>
      </c>
      <c r="AY222" s="198" t="s">
        <v>200</v>
      </c>
    </row>
    <row r="223" spans="1:65" s="2" customFormat="1" ht="21.75" customHeight="1">
      <c r="A223" s="33"/>
      <c r="B223" s="167"/>
      <c r="C223" s="168" t="s">
        <v>316</v>
      </c>
      <c r="D223" s="168" t="s">
        <v>202</v>
      </c>
      <c r="E223" s="169" t="s">
        <v>333</v>
      </c>
      <c r="F223" s="170" t="s">
        <v>334</v>
      </c>
      <c r="G223" s="171" t="s">
        <v>297</v>
      </c>
      <c r="H223" s="172">
        <v>1.607</v>
      </c>
      <c r="I223" s="173"/>
      <c r="J223" s="174">
        <f>ROUND(I223*H223,2)</f>
        <v>0</v>
      </c>
      <c r="K223" s="170" t="s">
        <v>206</v>
      </c>
      <c r="L223" s="34"/>
      <c r="M223" s="175" t="s">
        <v>1</v>
      </c>
      <c r="N223" s="176" t="s">
        <v>38</v>
      </c>
      <c r="O223" s="59"/>
      <c r="P223" s="177">
        <f>O223*H223</f>
        <v>0</v>
      </c>
      <c r="Q223" s="177">
        <v>0</v>
      </c>
      <c r="R223" s="177">
        <f>Q223*H223</f>
        <v>0</v>
      </c>
      <c r="S223" s="177">
        <v>0</v>
      </c>
      <c r="T223" s="178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9" t="s">
        <v>207</v>
      </c>
      <c r="AT223" s="179" t="s">
        <v>202</v>
      </c>
      <c r="AU223" s="179" t="s">
        <v>82</v>
      </c>
      <c r="AY223" s="18" t="s">
        <v>200</v>
      </c>
      <c r="BE223" s="180">
        <f>IF(N223="základní",J223,0)</f>
        <v>0</v>
      </c>
      <c r="BF223" s="180">
        <f>IF(N223="snížená",J223,0)</f>
        <v>0</v>
      </c>
      <c r="BG223" s="180">
        <f>IF(N223="zákl. přenesená",J223,0)</f>
        <v>0</v>
      </c>
      <c r="BH223" s="180">
        <f>IF(N223="sníž. přenesená",J223,0)</f>
        <v>0</v>
      </c>
      <c r="BI223" s="180">
        <f>IF(N223="nulová",J223,0)</f>
        <v>0</v>
      </c>
      <c r="BJ223" s="18" t="s">
        <v>80</v>
      </c>
      <c r="BK223" s="180">
        <f>ROUND(I223*H223,2)</f>
        <v>0</v>
      </c>
      <c r="BL223" s="18" t="s">
        <v>207</v>
      </c>
      <c r="BM223" s="179" t="s">
        <v>2236</v>
      </c>
    </row>
    <row r="224" spans="1:65" s="14" customFormat="1" ht="11.25">
      <c r="B224" s="189"/>
      <c r="D224" s="182" t="s">
        <v>209</v>
      </c>
      <c r="E224" s="190" t="s">
        <v>1</v>
      </c>
      <c r="F224" s="191" t="s">
        <v>336</v>
      </c>
      <c r="H224" s="192">
        <v>1.607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209</v>
      </c>
      <c r="AU224" s="190" t="s">
        <v>82</v>
      </c>
      <c r="AV224" s="14" t="s">
        <v>82</v>
      </c>
      <c r="AW224" s="14" t="s">
        <v>30</v>
      </c>
      <c r="AX224" s="14" t="s">
        <v>73</v>
      </c>
      <c r="AY224" s="190" t="s">
        <v>200</v>
      </c>
    </row>
    <row r="225" spans="1:65" s="15" customFormat="1" ht="11.25">
      <c r="B225" s="197"/>
      <c r="D225" s="182" t="s">
        <v>209</v>
      </c>
      <c r="E225" s="198" t="s">
        <v>1</v>
      </c>
      <c r="F225" s="199" t="s">
        <v>214</v>
      </c>
      <c r="H225" s="200">
        <v>1.607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198" t="s">
        <v>209</v>
      </c>
      <c r="AU225" s="198" t="s">
        <v>82</v>
      </c>
      <c r="AV225" s="15" t="s">
        <v>207</v>
      </c>
      <c r="AW225" s="15" t="s">
        <v>30</v>
      </c>
      <c r="AX225" s="15" t="s">
        <v>80</v>
      </c>
      <c r="AY225" s="198" t="s">
        <v>200</v>
      </c>
    </row>
    <row r="226" spans="1:65" s="2" customFormat="1" ht="21.75" customHeight="1">
      <c r="A226" s="33"/>
      <c r="B226" s="167"/>
      <c r="C226" s="168" t="s">
        <v>332</v>
      </c>
      <c r="D226" s="168" t="s">
        <v>202</v>
      </c>
      <c r="E226" s="169" t="s">
        <v>2237</v>
      </c>
      <c r="F226" s="170" t="s">
        <v>2238</v>
      </c>
      <c r="G226" s="171" t="s">
        <v>297</v>
      </c>
      <c r="H226" s="172">
        <v>12.721</v>
      </c>
      <c r="I226" s="173"/>
      <c r="J226" s="174">
        <f>ROUND(I226*H226,2)</f>
        <v>0</v>
      </c>
      <c r="K226" s="170" t="s">
        <v>206</v>
      </c>
      <c r="L226" s="34"/>
      <c r="M226" s="175" t="s">
        <v>1</v>
      </c>
      <c r="N226" s="176" t="s">
        <v>38</v>
      </c>
      <c r="O226" s="59"/>
      <c r="P226" s="177">
        <f>O226*H226</f>
        <v>0</v>
      </c>
      <c r="Q226" s="177">
        <v>0</v>
      </c>
      <c r="R226" s="177">
        <f>Q226*H226</f>
        <v>0</v>
      </c>
      <c r="S226" s="177">
        <v>0</v>
      </c>
      <c r="T226" s="178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9" t="s">
        <v>207</v>
      </c>
      <c r="AT226" s="179" t="s">
        <v>202</v>
      </c>
      <c r="AU226" s="179" t="s">
        <v>82</v>
      </c>
      <c r="AY226" s="18" t="s">
        <v>200</v>
      </c>
      <c r="BE226" s="180">
        <f>IF(N226="základní",J226,0)</f>
        <v>0</v>
      </c>
      <c r="BF226" s="180">
        <f>IF(N226="snížená",J226,0)</f>
        <v>0</v>
      </c>
      <c r="BG226" s="180">
        <f>IF(N226="zákl. přenesená",J226,0)</f>
        <v>0</v>
      </c>
      <c r="BH226" s="180">
        <f>IF(N226="sníž. přenesená",J226,0)</f>
        <v>0</v>
      </c>
      <c r="BI226" s="180">
        <f>IF(N226="nulová",J226,0)</f>
        <v>0</v>
      </c>
      <c r="BJ226" s="18" t="s">
        <v>80</v>
      </c>
      <c r="BK226" s="180">
        <f>ROUND(I226*H226,2)</f>
        <v>0</v>
      </c>
      <c r="BL226" s="18" t="s">
        <v>207</v>
      </c>
      <c r="BM226" s="179" t="s">
        <v>2239</v>
      </c>
    </row>
    <row r="227" spans="1:65" s="13" customFormat="1" ht="11.25">
      <c r="B227" s="181"/>
      <c r="D227" s="182" t="s">
        <v>209</v>
      </c>
      <c r="E227" s="183" t="s">
        <v>1</v>
      </c>
      <c r="F227" s="184" t="s">
        <v>2240</v>
      </c>
      <c r="H227" s="183" t="s">
        <v>1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3" t="s">
        <v>209</v>
      </c>
      <c r="AU227" s="183" t="s">
        <v>82</v>
      </c>
      <c r="AV227" s="13" t="s">
        <v>80</v>
      </c>
      <c r="AW227" s="13" t="s">
        <v>30</v>
      </c>
      <c r="AX227" s="13" t="s">
        <v>73</v>
      </c>
      <c r="AY227" s="183" t="s">
        <v>200</v>
      </c>
    </row>
    <row r="228" spans="1:65" s="14" customFormat="1" ht="11.25">
      <c r="B228" s="189"/>
      <c r="D228" s="182" t="s">
        <v>209</v>
      </c>
      <c r="E228" s="190" t="s">
        <v>1</v>
      </c>
      <c r="F228" s="191" t="s">
        <v>2241</v>
      </c>
      <c r="H228" s="192">
        <v>9.3789999999999996</v>
      </c>
      <c r="I228" s="193"/>
      <c r="L228" s="189"/>
      <c r="M228" s="194"/>
      <c r="N228" s="195"/>
      <c r="O228" s="195"/>
      <c r="P228" s="195"/>
      <c r="Q228" s="195"/>
      <c r="R228" s="195"/>
      <c r="S228" s="195"/>
      <c r="T228" s="196"/>
      <c r="AT228" s="190" t="s">
        <v>209</v>
      </c>
      <c r="AU228" s="190" t="s">
        <v>82</v>
      </c>
      <c r="AV228" s="14" t="s">
        <v>82</v>
      </c>
      <c r="AW228" s="14" t="s">
        <v>30</v>
      </c>
      <c r="AX228" s="14" t="s">
        <v>73</v>
      </c>
      <c r="AY228" s="190" t="s">
        <v>200</v>
      </c>
    </row>
    <row r="229" spans="1:65" s="13" customFormat="1" ht="11.25">
      <c r="B229" s="181"/>
      <c r="D229" s="182" t="s">
        <v>209</v>
      </c>
      <c r="E229" s="183" t="s">
        <v>1</v>
      </c>
      <c r="F229" s="184" t="s">
        <v>324</v>
      </c>
      <c r="H229" s="183" t="s">
        <v>1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3" t="s">
        <v>209</v>
      </c>
      <c r="AU229" s="183" t="s">
        <v>82</v>
      </c>
      <c r="AV229" s="13" t="s">
        <v>80</v>
      </c>
      <c r="AW229" s="13" t="s">
        <v>30</v>
      </c>
      <c r="AX229" s="13" t="s">
        <v>73</v>
      </c>
      <c r="AY229" s="183" t="s">
        <v>200</v>
      </c>
    </row>
    <row r="230" spans="1:65" s="14" customFormat="1" ht="11.25">
      <c r="B230" s="189"/>
      <c r="D230" s="182" t="s">
        <v>209</v>
      </c>
      <c r="E230" s="190" t="s">
        <v>1</v>
      </c>
      <c r="F230" s="191" t="s">
        <v>2242</v>
      </c>
      <c r="H230" s="192">
        <v>4.0119999999999996</v>
      </c>
      <c r="I230" s="193"/>
      <c r="L230" s="189"/>
      <c r="M230" s="194"/>
      <c r="N230" s="195"/>
      <c r="O230" s="195"/>
      <c r="P230" s="195"/>
      <c r="Q230" s="195"/>
      <c r="R230" s="195"/>
      <c r="S230" s="195"/>
      <c r="T230" s="196"/>
      <c r="AT230" s="190" t="s">
        <v>209</v>
      </c>
      <c r="AU230" s="190" t="s">
        <v>82</v>
      </c>
      <c r="AV230" s="14" t="s">
        <v>82</v>
      </c>
      <c r="AW230" s="14" t="s">
        <v>30</v>
      </c>
      <c r="AX230" s="14" t="s">
        <v>73</v>
      </c>
      <c r="AY230" s="190" t="s">
        <v>200</v>
      </c>
    </row>
    <row r="231" spans="1:65" s="16" customFormat="1" ht="11.25">
      <c r="B231" s="205"/>
      <c r="D231" s="182" t="s">
        <v>209</v>
      </c>
      <c r="E231" s="206" t="s">
        <v>2160</v>
      </c>
      <c r="F231" s="207" t="s">
        <v>224</v>
      </c>
      <c r="H231" s="208">
        <v>13.391</v>
      </c>
      <c r="I231" s="209"/>
      <c r="L231" s="205"/>
      <c r="M231" s="210"/>
      <c r="N231" s="211"/>
      <c r="O231" s="211"/>
      <c r="P231" s="211"/>
      <c r="Q231" s="211"/>
      <c r="R231" s="211"/>
      <c r="S231" s="211"/>
      <c r="T231" s="212"/>
      <c r="AT231" s="206" t="s">
        <v>209</v>
      </c>
      <c r="AU231" s="206" t="s">
        <v>82</v>
      </c>
      <c r="AV231" s="16" t="s">
        <v>218</v>
      </c>
      <c r="AW231" s="16" t="s">
        <v>30</v>
      </c>
      <c r="AX231" s="16" t="s">
        <v>73</v>
      </c>
      <c r="AY231" s="206" t="s">
        <v>200</v>
      </c>
    </row>
    <row r="232" spans="1:65" s="14" customFormat="1" ht="11.25">
      <c r="B232" s="189"/>
      <c r="D232" s="182" t="s">
        <v>209</v>
      </c>
      <c r="E232" s="190" t="s">
        <v>1</v>
      </c>
      <c r="F232" s="191" t="s">
        <v>2243</v>
      </c>
      <c r="H232" s="192">
        <v>-0.67</v>
      </c>
      <c r="I232" s="193"/>
      <c r="L232" s="189"/>
      <c r="M232" s="194"/>
      <c r="N232" s="195"/>
      <c r="O232" s="195"/>
      <c r="P232" s="195"/>
      <c r="Q232" s="195"/>
      <c r="R232" s="195"/>
      <c r="S232" s="195"/>
      <c r="T232" s="196"/>
      <c r="AT232" s="190" t="s">
        <v>209</v>
      </c>
      <c r="AU232" s="190" t="s">
        <v>82</v>
      </c>
      <c r="AV232" s="14" t="s">
        <v>82</v>
      </c>
      <c r="AW232" s="14" t="s">
        <v>30</v>
      </c>
      <c r="AX232" s="14" t="s">
        <v>73</v>
      </c>
      <c r="AY232" s="190" t="s">
        <v>200</v>
      </c>
    </row>
    <row r="233" spans="1:65" s="15" customFormat="1" ht="11.25">
      <c r="B233" s="197"/>
      <c r="D233" s="182" t="s">
        <v>209</v>
      </c>
      <c r="E233" s="198" t="s">
        <v>1</v>
      </c>
      <c r="F233" s="199" t="s">
        <v>214</v>
      </c>
      <c r="H233" s="200">
        <v>12.721</v>
      </c>
      <c r="I233" s="201"/>
      <c r="L233" s="197"/>
      <c r="M233" s="202"/>
      <c r="N233" s="203"/>
      <c r="O233" s="203"/>
      <c r="P233" s="203"/>
      <c r="Q233" s="203"/>
      <c r="R233" s="203"/>
      <c r="S233" s="203"/>
      <c r="T233" s="204"/>
      <c r="AT233" s="198" t="s">
        <v>209</v>
      </c>
      <c r="AU233" s="198" t="s">
        <v>82</v>
      </c>
      <c r="AV233" s="15" t="s">
        <v>207</v>
      </c>
      <c r="AW233" s="15" t="s">
        <v>30</v>
      </c>
      <c r="AX233" s="15" t="s">
        <v>80</v>
      </c>
      <c r="AY233" s="198" t="s">
        <v>200</v>
      </c>
    </row>
    <row r="234" spans="1:65" s="2" customFormat="1" ht="21.75" customHeight="1">
      <c r="A234" s="33"/>
      <c r="B234" s="167"/>
      <c r="C234" s="168" t="s">
        <v>7</v>
      </c>
      <c r="D234" s="168" t="s">
        <v>202</v>
      </c>
      <c r="E234" s="169" t="s">
        <v>2244</v>
      </c>
      <c r="F234" s="170" t="s">
        <v>2245</v>
      </c>
      <c r="G234" s="171" t="s">
        <v>297</v>
      </c>
      <c r="H234" s="172">
        <v>0.67</v>
      </c>
      <c r="I234" s="173"/>
      <c r="J234" s="174">
        <f>ROUND(I234*H234,2)</f>
        <v>0</v>
      </c>
      <c r="K234" s="170" t="s">
        <v>206</v>
      </c>
      <c r="L234" s="34"/>
      <c r="M234" s="175" t="s">
        <v>1</v>
      </c>
      <c r="N234" s="176" t="s">
        <v>38</v>
      </c>
      <c r="O234" s="59"/>
      <c r="P234" s="177">
        <f>O234*H234</f>
        <v>0</v>
      </c>
      <c r="Q234" s="177">
        <v>0</v>
      </c>
      <c r="R234" s="177">
        <f>Q234*H234</f>
        <v>0</v>
      </c>
      <c r="S234" s="177">
        <v>0</v>
      </c>
      <c r="T234" s="178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9" t="s">
        <v>207</v>
      </c>
      <c r="AT234" s="179" t="s">
        <v>202</v>
      </c>
      <c r="AU234" s="179" t="s">
        <v>82</v>
      </c>
      <c r="AY234" s="18" t="s">
        <v>200</v>
      </c>
      <c r="BE234" s="180">
        <f>IF(N234="základní",J234,0)</f>
        <v>0</v>
      </c>
      <c r="BF234" s="180">
        <f>IF(N234="snížená",J234,0)</f>
        <v>0</v>
      </c>
      <c r="BG234" s="180">
        <f>IF(N234="zákl. přenesená",J234,0)</f>
        <v>0</v>
      </c>
      <c r="BH234" s="180">
        <f>IF(N234="sníž. přenesená",J234,0)</f>
        <v>0</v>
      </c>
      <c r="BI234" s="180">
        <f>IF(N234="nulová",J234,0)</f>
        <v>0</v>
      </c>
      <c r="BJ234" s="18" t="s">
        <v>80</v>
      </c>
      <c r="BK234" s="180">
        <f>ROUND(I234*H234,2)</f>
        <v>0</v>
      </c>
      <c r="BL234" s="18" t="s">
        <v>207</v>
      </c>
      <c r="BM234" s="179" t="s">
        <v>2246</v>
      </c>
    </row>
    <row r="235" spans="1:65" s="14" customFormat="1" ht="11.25">
      <c r="B235" s="189"/>
      <c r="D235" s="182" t="s">
        <v>209</v>
      </c>
      <c r="E235" s="190" t="s">
        <v>1</v>
      </c>
      <c r="F235" s="191" t="s">
        <v>2247</v>
      </c>
      <c r="H235" s="192">
        <v>0.67</v>
      </c>
      <c r="I235" s="193"/>
      <c r="L235" s="189"/>
      <c r="M235" s="194"/>
      <c r="N235" s="195"/>
      <c r="O235" s="195"/>
      <c r="P235" s="195"/>
      <c r="Q235" s="195"/>
      <c r="R235" s="195"/>
      <c r="S235" s="195"/>
      <c r="T235" s="196"/>
      <c r="AT235" s="190" t="s">
        <v>209</v>
      </c>
      <c r="AU235" s="190" t="s">
        <v>82</v>
      </c>
      <c r="AV235" s="14" t="s">
        <v>82</v>
      </c>
      <c r="AW235" s="14" t="s">
        <v>30</v>
      </c>
      <c r="AX235" s="14" t="s">
        <v>80</v>
      </c>
      <c r="AY235" s="190" t="s">
        <v>200</v>
      </c>
    </row>
    <row r="236" spans="1:65" s="2" customFormat="1" ht="16.5" customHeight="1">
      <c r="A236" s="33"/>
      <c r="B236" s="167"/>
      <c r="C236" s="168" t="s">
        <v>342</v>
      </c>
      <c r="D236" s="168" t="s">
        <v>202</v>
      </c>
      <c r="E236" s="169" t="s">
        <v>2248</v>
      </c>
      <c r="F236" s="170" t="s">
        <v>2249</v>
      </c>
      <c r="G236" s="171" t="s">
        <v>205</v>
      </c>
      <c r="H236" s="172">
        <v>117.36199999999999</v>
      </c>
      <c r="I236" s="173"/>
      <c r="J236" s="174">
        <f>ROUND(I236*H236,2)</f>
        <v>0</v>
      </c>
      <c r="K236" s="170" t="s">
        <v>206</v>
      </c>
      <c r="L236" s="34"/>
      <c r="M236" s="175" t="s">
        <v>1</v>
      </c>
      <c r="N236" s="176" t="s">
        <v>38</v>
      </c>
      <c r="O236" s="59"/>
      <c r="P236" s="177">
        <f>O236*H236</f>
        <v>0</v>
      </c>
      <c r="Q236" s="177">
        <v>8.4000000000000003E-4</v>
      </c>
      <c r="R236" s="177">
        <f>Q236*H236</f>
        <v>9.8584080000000004E-2</v>
      </c>
      <c r="S236" s="177">
        <v>0</v>
      </c>
      <c r="T236" s="178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9" t="s">
        <v>207</v>
      </c>
      <c r="AT236" s="179" t="s">
        <v>202</v>
      </c>
      <c r="AU236" s="179" t="s">
        <v>82</v>
      </c>
      <c r="AY236" s="18" t="s">
        <v>200</v>
      </c>
      <c r="BE236" s="180">
        <f>IF(N236="základní",J236,0)</f>
        <v>0</v>
      </c>
      <c r="BF236" s="180">
        <f>IF(N236="snížená",J236,0)</f>
        <v>0</v>
      </c>
      <c r="BG236" s="180">
        <f>IF(N236="zákl. přenesená",J236,0)</f>
        <v>0</v>
      </c>
      <c r="BH236" s="180">
        <f>IF(N236="sníž. přenesená",J236,0)</f>
        <v>0</v>
      </c>
      <c r="BI236" s="180">
        <f>IF(N236="nulová",J236,0)</f>
        <v>0</v>
      </c>
      <c r="BJ236" s="18" t="s">
        <v>80</v>
      </c>
      <c r="BK236" s="180">
        <f>ROUND(I236*H236,2)</f>
        <v>0</v>
      </c>
      <c r="BL236" s="18" t="s">
        <v>207</v>
      </c>
      <c r="BM236" s="179" t="s">
        <v>2250</v>
      </c>
    </row>
    <row r="237" spans="1:65" s="13" customFormat="1" ht="11.25">
      <c r="B237" s="181"/>
      <c r="D237" s="182" t="s">
        <v>209</v>
      </c>
      <c r="E237" s="183" t="s">
        <v>1</v>
      </c>
      <c r="F237" s="184" t="s">
        <v>2251</v>
      </c>
      <c r="H237" s="183" t="s">
        <v>1</v>
      </c>
      <c r="I237" s="185"/>
      <c r="L237" s="181"/>
      <c r="M237" s="186"/>
      <c r="N237" s="187"/>
      <c r="O237" s="187"/>
      <c r="P237" s="187"/>
      <c r="Q237" s="187"/>
      <c r="R237" s="187"/>
      <c r="S237" s="187"/>
      <c r="T237" s="188"/>
      <c r="AT237" s="183" t="s">
        <v>209</v>
      </c>
      <c r="AU237" s="183" t="s">
        <v>82</v>
      </c>
      <c r="AV237" s="13" t="s">
        <v>80</v>
      </c>
      <c r="AW237" s="13" t="s">
        <v>30</v>
      </c>
      <c r="AX237" s="13" t="s">
        <v>73</v>
      </c>
      <c r="AY237" s="183" t="s">
        <v>200</v>
      </c>
    </row>
    <row r="238" spans="1:65" s="13" customFormat="1" ht="11.25">
      <c r="B238" s="181"/>
      <c r="D238" s="182" t="s">
        <v>209</v>
      </c>
      <c r="E238" s="183" t="s">
        <v>1</v>
      </c>
      <c r="F238" s="184" t="s">
        <v>2230</v>
      </c>
      <c r="H238" s="183" t="s">
        <v>1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3" t="s">
        <v>209</v>
      </c>
      <c r="AU238" s="183" t="s">
        <v>82</v>
      </c>
      <c r="AV238" s="13" t="s">
        <v>80</v>
      </c>
      <c r="AW238" s="13" t="s">
        <v>30</v>
      </c>
      <c r="AX238" s="13" t="s">
        <v>73</v>
      </c>
      <c r="AY238" s="183" t="s">
        <v>200</v>
      </c>
    </row>
    <row r="239" spans="1:65" s="14" customFormat="1" ht="11.25">
      <c r="B239" s="189"/>
      <c r="D239" s="182" t="s">
        <v>209</v>
      </c>
      <c r="E239" s="190" t="s">
        <v>1</v>
      </c>
      <c r="F239" s="191" t="s">
        <v>2252</v>
      </c>
      <c r="H239" s="192">
        <v>117.36199999999999</v>
      </c>
      <c r="I239" s="193"/>
      <c r="L239" s="189"/>
      <c r="M239" s="194"/>
      <c r="N239" s="195"/>
      <c r="O239" s="195"/>
      <c r="P239" s="195"/>
      <c r="Q239" s="195"/>
      <c r="R239" s="195"/>
      <c r="S239" s="195"/>
      <c r="T239" s="196"/>
      <c r="AT239" s="190" t="s">
        <v>209</v>
      </c>
      <c r="AU239" s="190" t="s">
        <v>82</v>
      </c>
      <c r="AV239" s="14" t="s">
        <v>82</v>
      </c>
      <c r="AW239" s="14" t="s">
        <v>30</v>
      </c>
      <c r="AX239" s="14" t="s">
        <v>73</v>
      </c>
      <c r="AY239" s="190" t="s">
        <v>200</v>
      </c>
    </row>
    <row r="240" spans="1:65" s="15" customFormat="1" ht="11.25">
      <c r="B240" s="197"/>
      <c r="D240" s="182" t="s">
        <v>209</v>
      </c>
      <c r="E240" s="198" t="s">
        <v>1</v>
      </c>
      <c r="F240" s="199" t="s">
        <v>214</v>
      </c>
      <c r="H240" s="200">
        <v>117.36199999999999</v>
      </c>
      <c r="I240" s="201"/>
      <c r="L240" s="197"/>
      <c r="M240" s="202"/>
      <c r="N240" s="203"/>
      <c r="O240" s="203"/>
      <c r="P240" s="203"/>
      <c r="Q240" s="203"/>
      <c r="R240" s="203"/>
      <c r="S240" s="203"/>
      <c r="T240" s="204"/>
      <c r="AT240" s="198" t="s">
        <v>209</v>
      </c>
      <c r="AU240" s="198" t="s">
        <v>82</v>
      </c>
      <c r="AV240" s="15" t="s">
        <v>207</v>
      </c>
      <c r="AW240" s="15" t="s">
        <v>30</v>
      </c>
      <c r="AX240" s="15" t="s">
        <v>80</v>
      </c>
      <c r="AY240" s="198" t="s">
        <v>200</v>
      </c>
    </row>
    <row r="241" spans="1:65" s="2" customFormat="1" ht="21.75" customHeight="1">
      <c r="A241" s="33"/>
      <c r="B241" s="167"/>
      <c r="C241" s="168" t="s">
        <v>347</v>
      </c>
      <c r="D241" s="168" t="s">
        <v>202</v>
      </c>
      <c r="E241" s="169" t="s">
        <v>2253</v>
      </c>
      <c r="F241" s="170" t="s">
        <v>2254</v>
      </c>
      <c r="G241" s="171" t="s">
        <v>205</v>
      </c>
      <c r="H241" s="172">
        <v>117.36199999999999</v>
      </c>
      <c r="I241" s="173"/>
      <c r="J241" s="174">
        <f>ROUND(I241*H241,2)</f>
        <v>0</v>
      </c>
      <c r="K241" s="170" t="s">
        <v>206</v>
      </c>
      <c r="L241" s="34"/>
      <c r="M241" s="175" t="s">
        <v>1</v>
      </c>
      <c r="N241" s="176" t="s">
        <v>38</v>
      </c>
      <c r="O241" s="59"/>
      <c r="P241" s="177">
        <f>O241*H241</f>
        <v>0</v>
      </c>
      <c r="Q241" s="177">
        <v>0</v>
      </c>
      <c r="R241" s="177">
        <f>Q241*H241</f>
        <v>0</v>
      </c>
      <c r="S241" s="177">
        <v>0</v>
      </c>
      <c r="T241" s="178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9" t="s">
        <v>207</v>
      </c>
      <c r="AT241" s="179" t="s">
        <v>202</v>
      </c>
      <c r="AU241" s="179" t="s">
        <v>82</v>
      </c>
      <c r="AY241" s="18" t="s">
        <v>200</v>
      </c>
      <c r="BE241" s="180">
        <f>IF(N241="základní",J241,0)</f>
        <v>0</v>
      </c>
      <c r="BF241" s="180">
        <f>IF(N241="snížená",J241,0)</f>
        <v>0</v>
      </c>
      <c r="BG241" s="180">
        <f>IF(N241="zákl. přenesená",J241,0)</f>
        <v>0</v>
      </c>
      <c r="BH241" s="180">
        <f>IF(N241="sníž. přenesená",J241,0)</f>
        <v>0</v>
      </c>
      <c r="BI241" s="180">
        <f>IF(N241="nulová",J241,0)</f>
        <v>0</v>
      </c>
      <c r="BJ241" s="18" t="s">
        <v>80</v>
      </c>
      <c r="BK241" s="180">
        <f>ROUND(I241*H241,2)</f>
        <v>0</v>
      </c>
      <c r="BL241" s="18" t="s">
        <v>207</v>
      </c>
      <c r="BM241" s="179" t="s">
        <v>2255</v>
      </c>
    </row>
    <row r="242" spans="1:65" s="14" customFormat="1" ht="11.25">
      <c r="B242" s="189"/>
      <c r="D242" s="182" t="s">
        <v>209</v>
      </c>
      <c r="E242" s="190" t="s">
        <v>1</v>
      </c>
      <c r="F242" s="191" t="s">
        <v>2256</v>
      </c>
      <c r="H242" s="192">
        <v>117.36199999999999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209</v>
      </c>
      <c r="AU242" s="190" t="s">
        <v>82</v>
      </c>
      <c r="AV242" s="14" t="s">
        <v>82</v>
      </c>
      <c r="AW242" s="14" t="s">
        <v>30</v>
      </c>
      <c r="AX242" s="14" t="s">
        <v>80</v>
      </c>
      <c r="AY242" s="190" t="s">
        <v>200</v>
      </c>
    </row>
    <row r="243" spans="1:65" s="2" customFormat="1" ht="16.5" customHeight="1">
      <c r="A243" s="33"/>
      <c r="B243" s="167"/>
      <c r="C243" s="168" t="s">
        <v>352</v>
      </c>
      <c r="D243" s="168" t="s">
        <v>202</v>
      </c>
      <c r="E243" s="169" t="s">
        <v>337</v>
      </c>
      <c r="F243" s="170" t="s">
        <v>338</v>
      </c>
      <c r="G243" s="171" t="s">
        <v>205</v>
      </c>
      <c r="H243" s="172">
        <v>56.25</v>
      </c>
      <c r="I243" s="173"/>
      <c r="J243" s="174">
        <f>ROUND(I243*H243,2)</f>
        <v>0</v>
      </c>
      <c r="K243" s="170" t="s">
        <v>206</v>
      </c>
      <c r="L243" s="34"/>
      <c r="M243" s="175" t="s">
        <v>1</v>
      </c>
      <c r="N243" s="176" t="s">
        <v>38</v>
      </c>
      <c r="O243" s="59"/>
      <c r="P243" s="177">
        <f>O243*H243</f>
        <v>0</v>
      </c>
      <c r="Q243" s="177">
        <v>6.9999999999999999E-4</v>
      </c>
      <c r="R243" s="177">
        <f>Q243*H243</f>
        <v>3.9375E-2</v>
      </c>
      <c r="S243" s="177">
        <v>0</v>
      </c>
      <c r="T243" s="178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9" t="s">
        <v>207</v>
      </c>
      <c r="AT243" s="179" t="s">
        <v>202</v>
      </c>
      <c r="AU243" s="179" t="s">
        <v>82</v>
      </c>
      <c r="AY243" s="18" t="s">
        <v>200</v>
      </c>
      <c r="BE243" s="180">
        <f>IF(N243="základní",J243,0)</f>
        <v>0</v>
      </c>
      <c r="BF243" s="180">
        <f>IF(N243="snížená",J243,0)</f>
        <v>0</v>
      </c>
      <c r="BG243" s="180">
        <f>IF(N243="zákl. přenesená",J243,0)</f>
        <v>0</v>
      </c>
      <c r="BH243" s="180">
        <f>IF(N243="sníž. přenesená",J243,0)</f>
        <v>0</v>
      </c>
      <c r="BI243" s="180">
        <f>IF(N243="nulová",J243,0)</f>
        <v>0</v>
      </c>
      <c r="BJ243" s="18" t="s">
        <v>80</v>
      </c>
      <c r="BK243" s="180">
        <f>ROUND(I243*H243,2)</f>
        <v>0</v>
      </c>
      <c r="BL243" s="18" t="s">
        <v>207</v>
      </c>
      <c r="BM243" s="179" t="s">
        <v>2257</v>
      </c>
    </row>
    <row r="244" spans="1:65" s="14" customFormat="1" ht="11.25">
      <c r="B244" s="189"/>
      <c r="D244" s="182" t="s">
        <v>209</v>
      </c>
      <c r="E244" s="190" t="s">
        <v>1</v>
      </c>
      <c r="F244" s="191" t="s">
        <v>2258</v>
      </c>
      <c r="H244" s="192">
        <v>12.5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209</v>
      </c>
      <c r="AU244" s="190" t="s">
        <v>82</v>
      </c>
      <c r="AV244" s="14" t="s">
        <v>82</v>
      </c>
      <c r="AW244" s="14" t="s">
        <v>30</v>
      </c>
      <c r="AX244" s="14" t="s">
        <v>73</v>
      </c>
      <c r="AY244" s="190" t="s">
        <v>200</v>
      </c>
    </row>
    <row r="245" spans="1:65" s="14" customFormat="1" ht="11.25">
      <c r="B245" s="189"/>
      <c r="D245" s="182" t="s">
        <v>209</v>
      </c>
      <c r="E245" s="190" t="s">
        <v>1</v>
      </c>
      <c r="F245" s="191" t="s">
        <v>2259</v>
      </c>
      <c r="H245" s="192">
        <v>17.5</v>
      </c>
      <c r="I245" s="193"/>
      <c r="L245" s="189"/>
      <c r="M245" s="194"/>
      <c r="N245" s="195"/>
      <c r="O245" s="195"/>
      <c r="P245" s="195"/>
      <c r="Q245" s="195"/>
      <c r="R245" s="195"/>
      <c r="S245" s="195"/>
      <c r="T245" s="196"/>
      <c r="AT245" s="190" t="s">
        <v>209</v>
      </c>
      <c r="AU245" s="190" t="s">
        <v>82</v>
      </c>
      <c r="AV245" s="14" t="s">
        <v>82</v>
      </c>
      <c r="AW245" s="14" t="s">
        <v>30</v>
      </c>
      <c r="AX245" s="14" t="s">
        <v>73</v>
      </c>
      <c r="AY245" s="190" t="s">
        <v>200</v>
      </c>
    </row>
    <row r="246" spans="1:65" s="14" customFormat="1" ht="11.25">
      <c r="B246" s="189"/>
      <c r="D246" s="182" t="s">
        <v>209</v>
      </c>
      <c r="E246" s="190" t="s">
        <v>1</v>
      </c>
      <c r="F246" s="191" t="s">
        <v>2260</v>
      </c>
      <c r="H246" s="192">
        <v>26.25</v>
      </c>
      <c r="I246" s="193"/>
      <c r="L246" s="189"/>
      <c r="M246" s="194"/>
      <c r="N246" s="195"/>
      <c r="O246" s="195"/>
      <c r="P246" s="195"/>
      <c r="Q246" s="195"/>
      <c r="R246" s="195"/>
      <c r="S246" s="195"/>
      <c r="T246" s="196"/>
      <c r="AT246" s="190" t="s">
        <v>209</v>
      </c>
      <c r="AU246" s="190" t="s">
        <v>82</v>
      </c>
      <c r="AV246" s="14" t="s">
        <v>82</v>
      </c>
      <c r="AW246" s="14" t="s">
        <v>30</v>
      </c>
      <c r="AX246" s="14" t="s">
        <v>73</v>
      </c>
      <c r="AY246" s="190" t="s">
        <v>200</v>
      </c>
    </row>
    <row r="247" spans="1:65" s="15" customFormat="1" ht="11.25">
      <c r="B247" s="197"/>
      <c r="D247" s="182" t="s">
        <v>209</v>
      </c>
      <c r="E247" s="198" t="s">
        <v>1</v>
      </c>
      <c r="F247" s="199" t="s">
        <v>214</v>
      </c>
      <c r="H247" s="200">
        <v>56.25</v>
      </c>
      <c r="I247" s="201"/>
      <c r="L247" s="197"/>
      <c r="M247" s="202"/>
      <c r="N247" s="203"/>
      <c r="O247" s="203"/>
      <c r="P247" s="203"/>
      <c r="Q247" s="203"/>
      <c r="R247" s="203"/>
      <c r="S247" s="203"/>
      <c r="T247" s="204"/>
      <c r="AT247" s="198" t="s">
        <v>209</v>
      </c>
      <c r="AU247" s="198" t="s">
        <v>82</v>
      </c>
      <c r="AV247" s="15" t="s">
        <v>207</v>
      </c>
      <c r="AW247" s="15" t="s">
        <v>30</v>
      </c>
      <c r="AX247" s="15" t="s">
        <v>80</v>
      </c>
      <c r="AY247" s="198" t="s">
        <v>200</v>
      </c>
    </row>
    <row r="248" spans="1:65" s="2" customFormat="1" ht="16.5" customHeight="1">
      <c r="A248" s="33"/>
      <c r="B248" s="167"/>
      <c r="C248" s="168" t="s">
        <v>357</v>
      </c>
      <c r="D248" s="168" t="s">
        <v>202</v>
      </c>
      <c r="E248" s="169" t="s">
        <v>343</v>
      </c>
      <c r="F248" s="170" t="s">
        <v>344</v>
      </c>
      <c r="G248" s="171" t="s">
        <v>205</v>
      </c>
      <c r="H248" s="172">
        <v>56.25</v>
      </c>
      <c r="I248" s="173"/>
      <c r="J248" s="174">
        <f>ROUND(I248*H248,2)</f>
        <v>0</v>
      </c>
      <c r="K248" s="170" t="s">
        <v>206</v>
      </c>
      <c r="L248" s="34"/>
      <c r="M248" s="175" t="s">
        <v>1</v>
      </c>
      <c r="N248" s="176" t="s">
        <v>38</v>
      </c>
      <c r="O248" s="59"/>
      <c r="P248" s="177">
        <f>O248*H248</f>
        <v>0</v>
      </c>
      <c r="Q248" s="177">
        <v>0</v>
      </c>
      <c r="R248" s="177">
        <f>Q248*H248</f>
        <v>0</v>
      </c>
      <c r="S248" s="177">
        <v>0</v>
      </c>
      <c r="T248" s="178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9" t="s">
        <v>207</v>
      </c>
      <c r="AT248" s="179" t="s">
        <v>202</v>
      </c>
      <c r="AU248" s="179" t="s">
        <v>82</v>
      </c>
      <c r="AY248" s="18" t="s">
        <v>200</v>
      </c>
      <c r="BE248" s="180">
        <f>IF(N248="základní",J248,0)</f>
        <v>0</v>
      </c>
      <c r="BF248" s="180">
        <f>IF(N248="snížená",J248,0)</f>
        <v>0</v>
      </c>
      <c r="BG248" s="180">
        <f>IF(N248="zákl. přenesená",J248,0)</f>
        <v>0</v>
      </c>
      <c r="BH248" s="180">
        <f>IF(N248="sníž. přenesená",J248,0)</f>
        <v>0</v>
      </c>
      <c r="BI248" s="180">
        <f>IF(N248="nulová",J248,0)</f>
        <v>0</v>
      </c>
      <c r="BJ248" s="18" t="s">
        <v>80</v>
      </c>
      <c r="BK248" s="180">
        <f>ROUND(I248*H248,2)</f>
        <v>0</v>
      </c>
      <c r="BL248" s="18" t="s">
        <v>207</v>
      </c>
      <c r="BM248" s="179" t="s">
        <v>2261</v>
      </c>
    </row>
    <row r="249" spans="1:65" s="14" customFormat="1" ht="11.25">
      <c r="B249" s="189"/>
      <c r="D249" s="182" t="s">
        <v>209</v>
      </c>
      <c r="E249" s="190" t="s">
        <v>1</v>
      </c>
      <c r="F249" s="191" t="s">
        <v>2262</v>
      </c>
      <c r="H249" s="192">
        <v>56.25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209</v>
      </c>
      <c r="AU249" s="190" t="s">
        <v>82</v>
      </c>
      <c r="AV249" s="14" t="s">
        <v>82</v>
      </c>
      <c r="AW249" s="14" t="s">
        <v>30</v>
      </c>
      <c r="AX249" s="14" t="s">
        <v>80</v>
      </c>
      <c r="AY249" s="190" t="s">
        <v>200</v>
      </c>
    </row>
    <row r="250" spans="1:65" s="2" customFormat="1" ht="16.5" customHeight="1">
      <c r="A250" s="33"/>
      <c r="B250" s="167"/>
      <c r="C250" s="168" t="s">
        <v>131</v>
      </c>
      <c r="D250" s="168" t="s">
        <v>202</v>
      </c>
      <c r="E250" s="169" t="s">
        <v>348</v>
      </c>
      <c r="F250" s="170" t="s">
        <v>349</v>
      </c>
      <c r="G250" s="171" t="s">
        <v>297</v>
      </c>
      <c r="H250" s="172">
        <v>16.875</v>
      </c>
      <c r="I250" s="173"/>
      <c r="J250" s="174">
        <f>ROUND(I250*H250,2)</f>
        <v>0</v>
      </c>
      <c r="K250" s="170" t="s">
        <v>206</v>
      </c>
      <c r="L250" s="34"/>
      <c r="M250" s="175" t="s">
        <v>1</v>
      </c>
      <c r="N250" s="176" t="s">
        <v>38</v>
      </c>
      <c r="O250" s="59"/>
      <c r="P250" s="177">
        <f>O250*H250</f>
        <v>0</v>
      </c>
      <c r="Q250" s="177">
        <v>4.6000000000000001E-4</v>
      </c>
      <c r="R250" s="177">
        <f>Q250*H250</f>
        <v>7.7625000000000003E-3</v>
      </c>
      <c r="S250" s="177">
        <v>0</v>
      </c>
      <c r="T250" s="178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9" t="s">
        <v>207</v>
      </c>
      <c r="AT250" s="179" t="s">
        <v>202</v>
      </c>
      <c r="AU250" s="179" t="s">
        <v>82</v>
      </c>
      <c r="AY250" s="18" t="s">
        <v>200</v>
      </c>
      <c r="BE250" s="180">
        <f>IF(N250="základní",J250,0)</f>
        <v>0</v>
      </c>
      <c r="BF250" s="180">
        <f>IF(N250="snížená",J250,0)</f>
        <v>0</v>
      </c>
      <c r="BG250" s="180">
        <f>IF(N250="zákl. přenesená",J250,0)</f>
        <v>0</v>
      </c>
      <c r="BH250" s="180">
        <f>IF(N250="sníž. přenesená",J250,0)</f>
        <v>0</v>
      </c>
      <c r="BI250" s="180">
        <f>IF(N250="nulová",J250,0)</f>
        <v>0</v>
      </c>
      <c r="BJ250" s="18" t="s">
        <v>80</v>
      </c>
      <c r="BK250" s="180">
        <f>ROUND(I250*H250,2)</f>
        <v>0</v>
      </c>
      <c r="BL250" s="18" t="s">
        <v>207</v>
      </c>
      <c r="BM250" s="179" t="s">
        <v>2263</v>
      </c>
    </row>
    <row r="251" spans="1:65" s="14" customFormat="1" ht="11.25">
      <c r="B251" s="189"/>
      <c r="D251" s="182" t="s">
        <v>209</v>
      </c>
      <c r="E251" s="190" t="s">
        <v>1</v>
      </c>
      <c r="F251" s="191" t="s">
        <v>2264</v>
      </c>
      <c r="H251" s="192">
        <v>3.75</v>
      </c>
      <c r="I251" s="193"/>
      <c r="L251" s="189"/>
      <c r="M251" s="194"/>
      <c r="N251" s="195"/>
      <c r="O251" s="195"/>
      <c r="P251" s="195"/>
      <c r="Q251" s="195"/>
      <c r="R251" s="195"/>
      <c r="S251" s="195"/>
      <c r="T251" s="196"/>
      <c r="AT251" s="190" t="s">
        <v>209</v>
      </c>
      <c r="AU251" s="190" t="s">
        <v>82</v>
      </c>
      <c r="AV251" s="14" t="s">
        <v>82</v>
      </c>
      <c r="AW251" s="14" t="s">
        <v>30</v>
      </c>
      <c r="AX251" s="14" t="s">
        <v>73</v>
      </c>
      <c r="AY251" s="190" t="s">
        <v>200</v>
      </c>
    </row>
    <row r="252" spans="1:65" s="14" customFormat="1" ht="11.25">
      <c r="B252" s="189"/>
      <c r="D252" s="182" t="s">
        <v>209</v>
      </c>
      <c r="E252" s="190" t="s">
        <v>1</v>
      </c>
      <c r="F252" s="191" t="s">
        <v>2265</v>
      </c>
      <c r="H252" s="192">
        <v>5.25</v>
      </c>
      <c r="I252" s="193"/>
      <c r="L252" s="189"/>
      <c r="M252" s="194"/>
      <c r="N252" s="195"/>
      <c r="O252" s="195"/>
      <c r="P252" s="195"/>
      <c r="Q252" s="195"/>
      <c r="R252" s="195"/>
      <c r="S252" s="195"/>
      <c r="T252" s="196"/>
      <c r="AT252" s="190" t="s">
        <v>209</v>
      </c>
      <c r="AU252" s="190" t="s">
        <v>82</v>
      </c>
      <c r="AV252" s="14" t="s">
        <v>82</v>
      </c>
      <c r="AW252" s="14" t="s">
        <v>30</v>
      </c>
      <c r="AX252" s="14" t="s">
        <v>73</v>
      </c>
      <c r="AY252" s="190" t="s">
        <v>200</v>
      </c>
    </row>
    <row r="253" spans="1:65" s="14" customFormat="1" ht="11.25">
      <c r="B253" s="189"/>
      <c r="D253" s="182" t="s">
        <v>209</v>
      </c>
      <c r="E253" s="190" t="s">
        <v>1</v>
      </c>
      <c r="F253" s="191" t="s">
        <v>2266</v>
      </c>
      <c r="H253" s="192">
        <v>7.875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209</v>
      </c>
      <c r="AU253" s="190" t="s">
        <v>82</v>
      </c>
      <c r="AV253" s="14" t="s">
        <v>82</v>
      </c>
      <c r="AW253" s="14" t="s">
        <v>30</v>
      </c>
      <c r="AX253" s="14" t="s">
        <v>73</v>
      </c>
      <c r="AY253" s="190" t="s">
        <v>200</v>
      </c>
    </row>
    <row r="254" spans="1:65" s="15" customFormat="1" ht="11.25">
      <c r="B254" s="197"/>
      <c r="D254" s="182" t="s">
        <v>209</v>
      </c>
      <c r="E254" s="198" t="s">
        <v>1</v>
      </c>
      <c r="F254" s="199" t="s">
        <v>214</v>
      </c>
      <c r="H254" s="200">
        <v>16.875</v>
      </c>
      <c r="I254" s="201"/>
      <c r="L254" s="197"/>
      <c r="M254" s="202"/>
      <c r="N254" s="203"/>
      <c r="O254" s="203"/>
      <c r="P254" s="203"/>
      <c r="Q254" s="203"/>
      <c r="R254" s="203"/>
      <c r="S254" s="203"/>
      <c r="T254" s="204"/>
      <c r="AT254" s="198" t="s">
        <v>209</v>
      </c>
      <c r="AU254" s="198" t="s">
        <v>82</v>
      </c>
      <c r="AV254" s="15" t="s">
        <v>207</v>
      </c>
      <c r="AW254" s="15" t="s">
        <v>30</v>
      </c>
      <c r="AX254" s="15" t="s">
        <v>80</v>
      </c>
      <c r="AY254" s="198" t="s">
        <v>200</v>
      </c>
    </row>
    <row r="255" spans="1:65" s="2" customFormat="1" ht="21.75" customHeight="1">
      <c r="A255" s="33"/>
      <c r="B255" s="167"/>
      <c r="C255" s="168" t="s">
        <v>367</v>
      </c>
      <c r="D255" s="168" t="s">
        <v>202</v>
      </c>
      <c r="E255" s="169" t="s">
        <v>353</v>
      </c>
      <c r="F255" s="170" t="s">
        <v>354</v>
      </c>
      <c r="G255" s="171" t="s">
        <v>297</v>
      </c>
      <c r="H255" s="172">
        <v>16.875</v>
      </c>
      <c r="I255" s="173"/>
      <c r="J255" s="174">
        <f>ROUND(I255*H255,2)</f>
        <v>0</v>
      </c>
      <c r="K255" s="170" t="s">
        <v>206</v>
      </c>
      <c r="L255" s="34"/>
      <c r="M255" s="175" t="s">
        <v>1</v>
      </c>
      <c r="N255" s="176" t="s">
        <v>38</v>
      </c>
      <c r="O255" s="59"/>
      <c r="P255" s="177">
        <f>O255*H255</f>
        <v>0</v>
      </c>
      <c r="Q255" s="177">
        <v>0</v>
      </c>
      <c r="R255" s="177">
        <f>Q255*H255</f>
        <v>0</v>
      </c>
      <c r="S255" s="177">
        <v>0</v>
      </c>
      <c r="T255" s="178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9" t="s">
        <v>207</v>
      </c>
      <c r="AT255" s="179" t="s">
        <v>202</v>
      </c>
      <c r="AU255" s="179" t="s">
        <v>82</v>
      </c>
      <c r="AY255" s="18" t="s">
        <v>200</v>
      </c>
      <c r="BE255" s="180">
        <f>IF(N255="základní",J255,0)</f>
        <v>0</v>
      </c>
      <c r="BF255" s="180">
        <f>IF(N255="snížená",J255,0)</f>
        <v>0</v>
      </c>
      <c r="BG255" s="180">
        <f>IF(N255="zákl. přenesená",J255,0)</f>
        <v>0</v>
      </c>
      <c r="BH255" s="180">
        <f>IF(N255="sníž. přenesená",J255,0)</f>
        <v>0</v>
      </c>
      <c r="BI255" s="180">
        <f>IF(N255="nulová",J255,0)</f>
        <v>0</v>
      </c>
      <c r="BJ255" s="18" t="s">
        <v>80</v>
      </c>
      <c r="BK255" s="180">
        <f>ROUND(I255*H255,2)</f>
        <v>0</v>
      </c>
      <c r="BL255" s="18" t="s">
        <v>207</v>
      </c>
      <c r="BM255" s="179" t="s">
        <v>2267</v>
      </c>
    </row>
    <row r="256" spans="1:65" s="14" customFormat="1" ht="11.25">
      <c r="B256" s="189"/>
      <c r="D256" s="182" t="s">
        <v>209</v>
      </c>
      <c r="E256" s="190" t="s">
        <v>1</v>
      </c>
      <c r="F256" s="191" t="s">
        <v>2268</v>
      </c>
      <c r="H256" s="192">
        <v>16.875</v>
      </c>
      <c r="I256" s="193"/>
      <c r="L256" s="189"/>
      <c r="M256" s="194"/>
      <c r="N256" s="195"/>
      <c r="O256" s="195"/>
      <c r="P256" s="195"/>
      <c r="Q256" s="195"/>
      <c r="R256" s="195"/>
      <c r="S256" s="195"/>
      <c r="T256" s="196"/>
      <c r="AT256" s="190" t="s">
        <v>209</v>
      </c>
      <c r="AU256" s="190" t="s">
        <v>82</v>
      </c>
      <c r="AV256" s="14" t="s">
        <v>82</v>
      </c>
      <c r="AW256" s="14" t="s">
        <v>30</v>
      </c>
      <c r="AX256" s="14" t="s">
        <v>80</v>
      </c>
      <c r="AY256" s="190" t="s">
        <v>200</v>
      </c>
    </row>
    <row r="257" spans="1:65" s="2" customFormat="1" ht="21.75" customHeight="1">
      <c r="A257" s="33"/>
      <c r="B257" s="167"/>
      <c r="C257" s="168" t="s">
        <v>372</v>
      </c>
      <c r="D257" s="168" t="s">
        <v>202</v>
      </c>
      <c r="E257" s="169" t="s">
        <v>2269</v>
      </c>
      <c r="F257" s="170" t="s">
        <v>2270</v>
      </c>
      <c r="G257" s="171" t="s">
        <v>205</v>
      </c>
      <c r="H257" s="172">
        <v>18.757999999999999</v>
      </c>
      <c r="I257" s="173"/>
      <c r="J257" s="174">
        <f>ROUND(I257*H257,2)</f>
        <v>0</v>
      </c>
      <c r="K257" s="170" t="s">
        <v>206</v>
      </c>
      <c r="L257" s="34"/>
      <c r="M257" s="175" t="s">
        <v>1</v>
      </c>
      <c r="N257" s="176" t="s">
        <v>38</v>
      </c>
      <c r="O257" s="59"/>
      <c r="P257" s="177">
        <f>O257*H257</f>
        <v>0</v>
      </c>
      <c r="Q257" s="177">
        <v>2E-3</v>
      </c>
      <c r="R257" s="177">
        <f>Q257*H257</f>
        <v>3.7516000000000001E-2</v>
      </c>
      <c r="S257" s="177">
        <v>0</v>
      </c>
      <c r="T257" s="178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9" t="s">
        <v>207</v>
      </c>
      <c r="AT257" s="179" t="s">
        <v>202</v>
      </c>
      <c r="AU257" s="179" t="s">
        <v>82</v>
      </c>
      <c r="AY257" s="18" t="s">
        <v>200</v>
      </c>
      <c r="BE257" s="180">
        <f>IF(N257="základní",J257,0)</f>
        <v>0</v>
      </c>
      <c r="BF257" s="180">
        <f>IF(N257="snížená",J257,0)</f>
        <v>0</v>
      </c>
      <c r="BG257" s="180">
        <f>IF(N257="zákl. přenesená",J257,0)</f>
        <v>0</v>
      </c>
      <c r="BH257" s="180">
        <f>IF(N257="sníž. přenesená",J257,0)</f>
        <v>0</v>
      </c>
      <c r="BI257" s="180">
        <f>IF(N257="nulová",J257,0)</f>
        <v>0</v>
      </c>
      <c r="BJ257" s="18" t="s">
        <v>80</v>
      </c>
      <c r="BK257" s="180">
        <f>ROUND(I257*H257,2)</f>
        <v>0</v>
      </c>
      <c r="BL257" s="18" t="s">
        <v>207</v>
      </c>
      <c r="BM257" s="179" t="s">
        <v>2271</v>
      </c>
    </row>
    <row r="258" spans="1:65" s="13" customFormat="1" ht="11.25">
      <c r="B258" s="181"/>
      <c r="D258" s="182" t="s">
        <v>209</v>
      </c>
      <c r="E258" s="183" t="s">
        <v>1</v>
      </c>
      <c r="F258" s="184" t="s">
        <v>2272</v>
      </c>
      <c r="H258" s="183" t="s">
        <v>1</v>
      </c>
      <c r="I258" s="185"/>
      <c r="L258" s="181"/>
      <c r="M258" s="186"/>
      <c r="N258" s="187"/>
      <c r="O258" s="187"/>
      <c r="P258" s="187"/>
      <c r="Q258" s="187"/>
      <c r="R258" s="187"/>
      <c r="S258" s="187"/>
      <c r="T258" s="188"/>
      <c r="AT258" s="183" t="s">
        <v>209</v>
      </c>
      <c r="AU258" s="183" t="s">
        <v>82</v>
      </c>
      <c r="AV258" s="13" t="s">
        <v>80</v>
      </c>
      <c r="AW258" s="13" t="s">
        <v>30</v>
      </c>
      <c r="AX258" s="13" t="s">
        <v>73</v>
      </c>
      <c r="AY258" s="183" t="s">
        <v>200</v>
      </c>
    </row>
    <row r="259" spans="1:65" s="14" customFormat="1" ht="11.25">
      <c r="B259" s="189"/>
      <c r="D259" s="182" t="s">
        <v>209</v>
      </c>
      <c r="E259" s="190" t="s">
        <v>1</v>
      </c>
      <c r="F259" s="191" t="s">
        <v>2273</v>
      </c>
      <c r="H259" s="192">
        <v>18.757999999999999</v>
      </c>
      <c r="I259" s="193"/>
      <c r="L259" s="189"/>
      <c r="M259" s="194"/>
      <c r="N259" s="195"/>
      <c r="O259" s="195"/>
      <c r="P259" s="195"/>
      <c r="Q259" s="195"/>
      <c r="R259" s="195"/>
      <c r="S259" s="195"/>
      <c r="T259" s="196"/>
      <c r="AT259" s="190" t="s">
        <v>209</v>
      </c>
      <c r="AU259" s="190" t="s">
        <v>82</v>
      </c>
      <c r="AV259" s="14" t="s">
        <v>82</v>
      </c>
      <c r="AW259" s="14" t="s">
        <v>30</v>
      </c>
      <c r="AX259" s="14" t="s">
        <v>80</v>
      </c>
      <c r="AY259" s="190" t="s">
        <v>200</v>
      </c>
    </row>
    <row r="260" spans="1:65" s="2" customFormat="1" ht="21.75" customHeight="1">
      <c r="A260" s="33"/>
      <c r="B260" s="167"/>
      <c r="C260" s="168" t="s">
        <v>377</v>
      </c>
      <c r="D260" s="168" t="s">
        <v>202</v>
      </c>
      <c r="E260" s="169" t="s">
        <v>2274</v>
      </c>
      <c r="F260" s="170" t="s">
        <v>2275</v>
      </c>
      <c r="G260" s="171" t="s">
        <v>205</v>
      </c>
      <c r="H260" s="172">
        <v>18.757999999999999</v>
      </c>
      <c r="I260" s="173"/>
      <c r="J260" s="174">
        <f>ROUND(I260*H260,2)</f>
        <v>0</v>
      </c>
      <c r="K260" s="170" t="s">
        <v>206</v>
      </c>
      <c r="L260" s="34"/>
      <c r="M260" s="175" t="s">
        <v>1</v>
      </c>
      <c r="N260" s="176" t="s">
        <v>38</v>
      </c>
      <c r="O260" s="59"/>
      <c r="P260" s="177">
        <f>O260*H260</f>
        <v>0</v>
      </c>
      <c r="Q260" s="177">
        <v>0</v>
      </c>
      <c r="R260" s="177">
        <f>Q260*H260</f>
        <v>0</v>
      </c>
      <c r="S260" s="177">
        <v>0</v>
      </c>
      <c r="T260" s="178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9" t="s">
        <v>207</v>
      </c>
      <c r="AT260" s="179" t="s">
        <v>202</v>
      </c>
      <c r="AU260" s="179" t="s">
        <v>82</v>
      </c>
      <c r="AY260" s="18" t="s">
        <v>200</v>
      </c>
      <c r="BE260" s="180">
        <f>IF(N260="základní",J260,0)</f>
        <v>0</v>
      </c>
      <c r="BF260" s="180">
        <f>IF(N260="snížená",J260,0)</f>
        <v>0</v>
      </c>
      <c r="BG260" s="180">
        <f>IF(N260="zákl. přenesená",J260,0)</f>
        <v>0</v>
      </c>
      <c r="BH260" s="180">
        <f>IF(N260="sníž. přenesená",J260,0)</f>
        <v>0</v>
      </c>
      <c r="BI260" s="180">
        <f>IF(N260="nulová",J260,0)</f>
        <v>0</v>
      </c>
      <c r="BJ260" s="18" t="s">
        <v>80</v>
      </c>
      <c r="BK260" s="180">
        <f>ROUND(I260*H260,2)</f>
        <v>0</v>
      </c>
      <c r="BL260" s="18" t="s">
        <v>207</v>
      </c>
      <c r="BM260" s="179" t="s">
        <v>2276</v>
      </c>
    </row>
    <row r="261" spans="1:65" s="14" customFormat="1" ht="11.25">
      <c r="B261" s="189"/>
      <c r="D261" s="182" t="s">
        <v>209</v>
      </c>
      <c r="E261" s="190" t="s">
        <v>1</v>
      </c>
      <c r="F261" s="191" t="s">
        <v>2277</v>
      </c>
      <c r="H261" s="192">
        <v>18.757999999999999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209</v>
      </c>
      <c r="AU261" s="190" t="s">
        <v>82</v>
      </c>
      <c r="AV261" s="14" t="s">
        <v>82</v>
      </c>
      <c r="AW261" s="14" t="s">
        <v>30</v>
      </c>
      <c r="AX261" s="14" t="s">
        <v>80</v>
      </c>
      <c r="AY261" s="190" t="s">
        <v>200</v>
      </c>
    </row>
    <row r="262" spans="1:65" s="2" customFormat="1" ht="21.75" customHeight="1">
      <c r="A262" s="33"/>
      <c r="B262" s="167"/>
      <c r="C262" s="168" t="s">
        <v>382</v>
      </c>
      <c r="D262" s="168" t="s">
        <v>202</v>
      </c>
      <c r="E262" s="169" t="s">
        <v>368</v>
      </c>
      <c r="F262" s="170" t="s">
        <v>369</v>
      </c>
      <c r="G262" s="171" t="s">
        <v>297</v>
      </c>
      <c r="H262" s="172">
        <v>24.367000000000001</v>
      </c>
      <c r="I262" s="173"/>
      <c r="J262" s="174">
        <f>ROUND(I262*H262,2)</f>
        <v>0</v>
      </c>
      <c r="K262" s="170" t="s">
        <v>206</v>
      </c>
      <c r="L262" s="34"/>
      <c r="M262" s="175" t="s">
        <v>1</v>
      </c>
      <c r="N262" s="176" t="s">
        <v>38</v>
      </c>
      <c r="O262" s="59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9" t="s">
        <v>207</v>
      </c>
      <c r="AT262" s="179" t="s">
        <v>202</v>
      </c>
      <c r="AU262" s="179" t="s">
        <v>82</v>
      </c>
      <c r="AY262" s="18" t="s">
        <v>200</v>
      </c>
      <c r="BE262" s="180">
        <f>IF(N262="základní",J262,0)</f>
        <v>0</v>
      </c>
      <c r="BF262" s="180">
        <f>IF(N262="snížená",J262,0)</f>
        <v>0</v>
      </c>
      <c r="BG262" s="180">
        <f>IF(N262="zákl. přenesená",J262,0)</f>
        <v>0</v>
      </c>
      <c r="BH262" s="180">
        <f>IF(N262="sníž. přenesená",J262,0)</f>
        <v>0</v>
      </c>
      <c r="BI262" s="180">
        <f>IF(N262="nulová",J262,0)</f>
        <v>0</v>
      </c>
      <c r="BJ262" s="18" t="s">
        <v>80</v>
      </c>
      <c r="BK262" s="180">
        <f>ROUND(I262*H262,2)</f>
        <v>0</v>
      </c>
      <c r="BL262" s="18" t="s">
        <v>207</v>
      </c>
      <c r="BM262" s="179" t="s">
        <v>2278</v>
      </c>
    </row>
    <row r="263" spans="1:65" s="14" customFormat="1" ht="11.25">
      <c r="B263" s="189"/>
      <c r="D263" s="182" t="s">
        <v>209</v>
      </c>
      <c r="E263" s="190" t="s">
        <v>1</v>
      </c>
      <c r="F263" s="191" t="s">
        <v>2279</v>
      </c>
      <c r="H263" s="192">
        <v>15.273999999999999</v>
      </c>
      <c r="I263" s="193"/>
      <c r="L263" s="189"/>
      <c r="M263" s="194"/>
      <c r="N263" s="195"/>
      <c r="O263" s="195"/>
      <c r="P263" s="195"/>
      <c r="Q263" s="195"/>
      <c r="R263" s="195"/>
      <c r="S263" s="195"/>
      <c r="T263" s="196"/>
      <c r="AT263" s="190" t="s">
        <v>209</v>
      </c>
      <c r="AU263" s="190" t="s">
        <v>82</v>
      </c>
      <c r="AV263" s="14" t="s">
        <v>82</v>
      </c>
      <c r="AW263" s="14" t="s">
        <v>30</v>
      </c>
      <c r="AX263" s="14" t="s">
        <v>73</v>
      </c>
      <c r="AY263" s="190" t="s">
        <v>200</v>
      </c>
    </row>
    <row r="264" spans="1:65" s="14" customFormat="1" ht="11.25">
      <c r="B264" s="189"/>
      <c r="D264" s="182" t="s">
        <v>209</v>
      </c>
      <c r="E264" s="190" t="s">
        <v>1</v>
      </c>
      <c r="F264" s="191" t="s">
        <v>371</v>
      </c>
      <c r="H264" s="192">
        <v>9.093</v>
      </c>
      <c r="I264" s="193"/>
      <c r="L264" s="189"/>
      <c r="M264" s="194"/>
      <c r="N264" s="195"/>
      <c r="O264" s="195"/>
      <c r="P264" s="195"/>
      <c r="Q264" s="195"/>
      <c r="R264" s="195"/>
      <c r="S264" s="195"/>
      <c r="T264" s="196"/>
      <c r="AT264" s="190" t="s">
        <v>209</v>
      </c>
      <c r="AU264" s="190" t="s">
        <v>82</v>
      </c>
      <c r="AV264" s="14" t="s">
        <v>82</v>
      </c>
      <c r="AW264" s="14" t="s">
        <v>30</v>
      </c>
      <c r="AX264" s="14" t="s">
        <v>73</v>
      </c>
      <c r="AY264" s="190" t="s">
        <v>200</v>
      </c>
    </row>
    <row r="265" spans="1:65" s="15" customFormat="1" ht="11.25">
      <c r="B265" s="197"/>
      <c r="D265" s="182" t="s">
        <v>209</v>
      </c>
      <c r="E265" s="198" t="s">
        <v>1</v>
      </c>
      <c r="F265" s="199" t="s">
        <v>214</v>
      </c>
      <c r="H265" s="200">
        <v>24.367000000000001</v>
      </c>
      <c r="I265" s="201"/>
      <c r="L265" s="197"/>
      <c r="M265" s="202"/>
      <c r="N265" s="203"/>
      <c r="O265" s="203"/>
      <c r="P265" s="203"/>
      <c r="Q265" s="203"/>
      <c r="R265" s="203"/>
      <c r="S265" s="203"/>
      <c r="T265" s="204"/>
      <c r="AT265" s="198" t="s">
        <v>209</v>
      </c>
      <c r="AU265" s="198" t="s">
        <v>82</v>
      </c>
      <c r="AV265" s="15" t="s">
        <v>207</v>
      </c>
      <c r="AW265" s="15" t="s">
        <v>30</v>
      </c>
      <c r="AX265" s="15" t="s">
        <v>80</v>
      </c>
      <c r="AY265" s="198" t="s">
        <v>200</v>
      </c>
    </row>
    <row r="266" spans="1:65" s="2" customFormat="1" ht="21.75" customHeight="1">
      <c r="A266" s="33"/>
      <c r="B266" s="167"/>
      <c r="C266" s="168" t="s">
        <v>387</v>
      </c>
      <c r="D266" s="168" t="s">
        <v>202</v>
      </c>
      <c r="E266" s="169" t="s">
        <v>373</v>
      </c>
      <c r="F266" s="170" t="s">
        <v>374</v>
      </c>
      <c r="G266" s="171" t="s">
        <v>297</v>
      </c>
      <c r="H266" s="172">
        <v>1.2829999999999999</v>
      </c>
      <c r="I266" s="173"/>
      <c r="J266" s="174">
        <f>ROUND(I266*H266,2)</f>
        <v>0</v>
      </c>
      <c r="K266" s="170" t="s">
        <v>206</v>
      </c>
      <c r="L266" s="34"/>
      <c r="M266" s="175" t="s">
        <v>1</v>
      </c>
      <c r="N266" s="176" t="s">
        <v>38</v>
      </c>
      <c r="O266" s="59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9" t="s">
        <v>207</v>
      </c>
      <c r="AT266" s="179" t="s">
        <v>202</v>
      </c>
      <c r="AU266" s="179" t="s">
        <v>82</v>
      </c>
      <c r="AY266" s="18" t="s">
        <v>200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8" t="s">
        <v>80</v>
      </c>
      <c r="BK266" s="180">
        <f>ROUND(I266*H266,2)</f>
        <v>0</v>
      </c>
      <c r="BL266" s="18" t="s">
        <v>207</v>
      </c>
      <c r="BM266" s="179" t="s">
        <v>2280</v>
      </c>
    </row>
    <row r="267" spans="1:65" s="14" customFormat="1" ht="11.25">
      <c r="B267" s="189"/>
      <c r="D267" s="182" t="s">
        <v>209</v>
      </c>
      <c r="E267" s="190" t="s">
        <v>1</v>
      </c>
      <c r="F267" s="191" t="s">
        <v>2281</v>
      </c>
      <c r="H267" s="192">
        <v>0.80400000000000005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209</v>
      </c>
      <c r="AU267" s="190" t="s">
        <v>82</v>
      </c>
      <c r="AV267" s="14" t="s">
        <v>82</v>
      </c>
      <c r="AW267" s="14" t="s">
        <v>30</v>
      </c>
      <c r="AX267" s="14" t="s">
        <v>73</v>
      </c>
      <c r="AY267" s="190" t="s">
        <v>200</v>
      </c>
    </row>
    <row r="268" spans="1:65" s="14" customFormat="1" ht="11.25">
      <c r="B268" s="189"/>
      <c r="D268" s="182" t="s">
        <v>209</v>
      </c>
      <c r="E268" s="190" t="s">
        <v>1</v>
      </c>
      <c r="F268" s="191" t="s">
        <v>376</v>
      </c>
      <c r="H268" s="192">
        <v>0.47899999999999998</v>
      </c>
      <c r="I268" s="193"/>
      <c r="L268" s="189"/>
      <c r="M268" s="194"/>
      <c r="N268" s="195"/>
      <c r="O268" s="195"/>
      <c r="P268" s="195"/>
      <c r="Q268" s="195"/>
      <c r="R268" s="195"/>
      <c r="S268" s="195"/>
      <c r="T268" s="196"/>
      <c r="AT268" s="190" t="s">
        <v>209</v>
      </c>
      <c r="AU268" s="190" t="s">
        <v>82</v>
      </c>
      <c r="AV268" s="14" t="s">
        <v>82</v>
      </c>
      <c r="AW268" s="14" t="s">
        <v>30</v>
      </c>
      <c r="AX268" s="14" t="s">
        <v>73</v>
      </c>
      <c r="AY268" s="190" t="s">
        <v>200</v>
      </c>
    </row>
    <row r="269" spans="1:65" s="15" customFormat="1" ht="11.25">
      <c r="B269" s="197"/>
      <c r="D269" s="182" t="s">
        <v>209</v>
      </c>
      <c r="E269" s="198" t="s">
        <v>1</v>
      </c>
      <c r="F269" s="199" t="s">
        <v>214</v>
      </c>
      <c r="H269" s="200">
        <v>1.2829999999999999</v>
      </c>
      <c r="I269" s="201"/>
      <c r="L269" s="197"/>
      <c r="M269" s="202"/>
      <c r="N269" s="203"/>
      <c r="O269" s="203"/>
      <c r="P269" s="203"/>
      <c r="Q269" s="203"/>
      <c r="R269" s="203"/>
      <c r="S269" s="203"/>
      <c r="T269" s="204"/>
      <c r="AT269" s="198" t="s">
        <v>209</v>
      </c>
      <c r="AU269" s="198" t="s">
        <v>82</v>
      </c>
      <c r="AV269" s="15" t="s">
        <v>207</v>
      </c>
      <c r="AW269" s="15" t="s">
        <v>30</v>
      </c>
      <c r="AX269" s="15" t="s">
        <v>80</v>
      </c>
      <c r="AY269" s="198" t="s">
        <v>200</v>
      </c>
    </row>
    <row r="270" spans="1:65" s="2" customFormat="1" ht="21.75" customHeight="1">
      <c r="A270" s="33"/>
      <c r="B270" s="167"/>
      <c r="C270" s="168" t="s">
        <v>393</v>
      </c>
      <c r="D270" s="168" t="s">
        <v>202</v>
      </c>
      <c r="E270" s="169" t="s">
        <v>378</v>
      </c>
      <c r="F270" s="170" t="s">
        <v>379</v>
      </c>
      <c r="G270" s="171" t="s">
        <v>297</v>
      </c>
      <c r="H270" s="172">
        <v>55.4</v>
      </c>
      <c r="I270" s="173"/>
      <c r="J270" s="174">
        <f>ROUND(I270*H270,2)</f>
        <v>0</v>
      </c>
      <c r="K270" s="170" t="s">
        <v>206</v>
      </c>
      <c r="L270" s="34"/>
      <c r="M270" s="175" t="s">
        <v>1</v>
      </c>
      <c r="N270" s="176" t="s">
        <v>38</v>
      </c>
      <c r="O270" s="59"/>
      <c r="P270" s="177">
        <f>O270*H270</f>
        <v>0</v>
      </c>
      <c r="Q270" s="177">
        <v>0</v>
      </c>
      <c r="R270" s="177">
        <f>Q270*H270</f>
        <v>0</v>
      </c>
      <c r="S270" s="177">
        <v>0</v>
      </c>
      <c r="T270" s="178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9" t="s">
        <v>207</v>
      </c>
      <c r="AT270" s="179" t="s">
        <v>202</v>
      </c>
      <c r="AU270" s="179" t="s">
        <v>82</v>
      </c>
      <c r="AY270" s="18" t="s">
        <v>200</v>
      </c>
      <c r="BE270" s="180">
        <f>IF(N270="základní",J270,0)</f>
        <v>0</v>
      </c>
      <c r="BF270" s="180">
        <f>IF(N270="snížená",J270,0)</f>
        <v>0</v>
      </c>
      <c r="BG270" s="180">
        <f>IF(N270="zákl. přenesená",J270,0)</f>
        <v>0</v>
      </c>
      <c r="BH270" s="180">
        <f>IF(N270="sníž. přenesená",J270,0)</f>
        <v>0</v>
      </c>
      <c r="BI270" s="180">
        <f>IF(N270="nulová",J270,0)</f>
        <v>0</v>
      </c>
      <c r="BJ270" s="18" t="s">
        <v>80</v>
      </c>
      <c r="BK270" s="180">
        <f>ROUND(I270*H270,2)</f>
        <v>0</v>
      </c>
      <c r="BL270" s="18" t="s">
        <v>207</v>
      </c>
      <c r="BM270" s="179" t="s">
        <v>2282</v>
      </c>
    </row>
    <row r="271" spans="1:65" s="14" customFormat="1" ht="11.25">
      <c r="B271" s="189"/>
      <c r="D271" s="182" t="s">
        <v>209</v>
      </c>
      <c r="E271" s="190" t="s">
        <v>1</v>
      </c>
      <c r="F271" s="191" t="s">
        <v>2283</v>
      </c>
      <c r="H271" s="192">
        <v>55.4</v>
      </c>
      <c r="I271" s="193"/>
      <c r="L271" s="189"/>
      <c r="M271" s="194"/>
      <c r="N271" s="195"/>
      <c r="O271" s="195"/>
      <c r="P271" s="195"/>
      <c r="Q271" s="195"/>
      <c r="R271" s="195"/>
      <c r="S271" s="195"/>
      <c r="T271" s="196"/>
      <c r="AT271" s="190" t="s">
        <v>209</v>
      </c>
      <c r="AU271" s="190" t="s">
        <v>82</v>
      </c>
      <c r="AV271" s="14" t="s">
        <v>82</v>
      </c>
      <c r="AW271" s="14" t="s">
        <v>30</v>
      </c>
      <c r="AX271" s="14" t="s">
        <v>80</v>
      </c>
      <c r="AY271" s="190" t="s">
        <v>200</v>
      </c>
    </row>
    <row r="272" spans="1:65" s="2" customFormat="1" ht="21.75" customHeight="1">
      <c r="A272" s="33"/>
      <c r="B272" s="167"/>
      <c r="C272" s="168" t="s">
        <v>398</v>
      </c>
      <c r="D272" s="168" t="s">
        <v>202</v>
      </c>
      <c r="E272" s="169" t="s">
        <v>383</v>
      </c>
      <c r="F272" s="170" t="s">
        <v>384</v>
      </c>
      <c r="G272" s="171" t="s">
        <v>297</v>
      </c>
      <c r="H272" s="172">
        <v>2.9159999999999999</v>
      </c>
      <c r="I272" s="173"/>
      <c r="J272" s="174">
        <f>ROUND(I272*H272,2)</f>
        <v>0</v>
      </c>
      <c r="K272" s="170" t="s">
        <v>206</v>
      </c>
      <c r="L272" s="34"/>
      <c r="M272" s="175" t="s">
        <v>1</v>
      </c>
      <c r="N272" s="176" t="s">
        <v>38</v>
      </c>
      <c r="O272" s="59"/>
      <c r="P272" s="177">
        <f>O272*H272</f>
        <v>0</v>
      </c>
      <c r="Q272" s="177">
        <v>0</v>
      </c>
      <c r="R272" s="177">
        <f>Q272*H272</f>
        <v>0</v>
      </c>
      <c r="S272" s="177">
        <v>0</v>
      </c>
      <c r="T272" s="178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9" t="s">
        <v>207</v>
      </c>
      <c r="AT272" s="179" t="s">
        <v>202</v>
      </c>
      <c r="AU272" s="179" t="s">
        <v>82</v>
      </c>
      <c r="AY272" s="18" t="s">
        <v>200</v>
      </c>
      <c r="BE272" s="180">
        <f>IF(N272="základní",J272,0)</f>
        <v>0</v>
      </c>
      <c r="BF272" s="180">
        <f>IF(N272="snížená",J272,0)</f>
        <v>0</v>
      </c>
      <c r="BG272" s="180">
        <f>IF(N272="zákl. přenesená",J272,0)</f>
        <v>0</v>
      </c>
      <c r="BH272" s="180">
        <f>IF(N272="sníž. přenesená",J272,0)</f>
        <v>0</v>
      </c>
      <c r="BI272" s="180">
        <f>IF(N272="nulová",J272,0)</f>
        <v>0</v>
      </c>
      <c r="BJ272" s="18" t="s">
        <v>80</v>
      </c>
      <c r="BK272" s="180">
        <f>ROUND(I272*H272,2)</f>
        <v>0</v>
      </c>
      <c r="BL272" s="18" t="s">
        <v>207</v>
      </c>
      <c r="BM272" s="179" t="s">
        <v>2284</v>
      </c>
    </row>
    <row r="273" spans="1:65" s="14" customFormat="1" ht="11.25">
      <c r="B273" s="189"/>
      <c r="D273" s="182" t="s">
        <v>209</v>
      </c>
      <c r="E273" s="190" t="s">
        <v>1</v>
      </c>
      <c r="F273" s="191" t="s">
        <v>2285</v>
      </c>
      <c r="H273" s="192">
        <v>2.9159999999999999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209</v>
      </c>
      <c r="AU273" s="190" t="s">
        <v>82</v>
      </c>
      <c r="AV273" s="14" t="s">
        <v>82</v>
      </c>
      <c r="AW273" s="14" t="s">
        <v>30</v>
      </c>
      <c r="AX273" s="14" t="s">
        <v>73</v>
      </c>
      <c r="AY273" s="190" t="s">
        <v>200</v>
      </c>
    </row>
    <row r="274" spans="1:65" s="15" customFormat="1" ht="11.25">
      <c r="B274" s="197"/>
      <c r="D274" s="182" t="s">
        <v>209</v>
      </c>
      <c r="E274" s="198" t="s">
        <v>1</v>
      </c>
      <c r="F274" s="199" t="s">
        <v>214</v>
      </c>
      <c r="H274" s="200">
        <v>2.9159999999999999</v>
      </c>
      <c r="I274" s="201"/>
      <c r="L274" s="197"/>
      <c r="M274" s="202"/>
      <c r="N274" s="203"/>
      <c r="O274" s="203"/>
      <c r="P274" s="203"/>
      <c r="Q274" s="203"/>
      <c r="R274" s="203"/>
      <c r="S274" s="203"/>
      <c r="T274" s="204"/>
      <c r="AT274" s="198" t="s">
        <v>209</v>
      </c>
      <c r="AU274" s="198" t="s">
        <v>82</v>
      </c>
      <c r="AV274" s="15" t="s">
        <v>207</v>
      </c>
      <c r="AW274" s="15" t="s">
        <v>30</v>
      </c>
      <c r="AX274" s="15" t="s">
        <v>80</v>
      </c>
      <c r="AY274" s="198" t="s">
        <v>200</v>
      </c>
    </row>
    <row r="275" spans="1:65" s="2" customFormat="1" ht="21.75" customHeight="1">
      <c r="A275" s="33"/>
      <c r="B275" s="167"/>
      <c r="C275" s="168" t="s">
        <v>403</v>
      </c>
      <c r="D275" s="168" t="s">
        <v>202</v>
      </c>
      <c r="E275" s="169" t="s">
        <v>388</v>
      </c>
      <c r="F275" s="170" t="s">
        <v>389</v>
      </c>
      <c r="G275" s="171" t="s">
        <v>297</v>
      </c>
      <c r="H275" s="172">
        <v>24.367000000000001</v>
      </c>
      <c r="I275" s="173"/>
      <c r="J275" s="174">
        <f>ROUND(I275*H275,2)</f>
        <v>0</v>
      </c>
      <c r="K275" s="170" t="s">
        <v>206</v>
      </c>
      <c r="L275" s="34"/>
      <c r="M275" s="175" t="s">
        <v>1</v>
      </c>
      <c r="N275" s="176" t="s">
        <v>38</v>
      </c>
      <c r="O275" s="59"/>
      <c r="P275" s="177">
        <f>O275*H275</f>
        <v>0</v>
      </c>
      <c r="Q275" s="177">
        <v>0</v>
      </c>
      <c r="R275" s="177">
        <f>Q275*H275</f>
        <v>0</v>
      </c>
      <c r="S275" s="177">
        <v>0</v>
      </c>
      <c r="T275" s="178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9" t="s">
        <v>207</v>
      </c>
      <c r="AT275" s="179" t="s">
        <v>202</v>
      </c>
      <c r="AU275" s="179" t="s">
        <v>82</v>
      </c>
      <c r="AY275" s="18" t="s">
        <v>200</v>
      </c>
      <c r="BE275" s="180">
        <f>IF(N275="základní",J275,0)</f>
        <v>0</v>
      </c>
      <c r="BF275" s="180">
        <f>IF(N275="snížená",J275,0)</f>
        <v>0</v>
      </c>
      <c r="BG275" s="180">
        <f>IF(N275="zákl. přenesená",J275,0)</f>
        <v>0</v>
      </c>
      <c r="BH275" s="180">
        <f>IF(N275="sníž. přenesená",J275,0)</f>
        <v>0</v>
      </c>
      <c r="BI275" s="180">
        <f>IF(N275="nulová",J275,0)</f>
        <v>0</v>
      </c>
      <c r="BJ275" s="18" t="s">
        <v>80</v>
      </c>
      <c r="BK275" s="180">
        <f>ROUND(I275*H275,2)</f>
        <v>0</v>
      </c>
      <c r="BL275" s="18" t="s">
        <v>207</v>
      </c>
      <c r="BM275" s="179" t="s">
        <v>2286</v>
      </c>
    </row>
    <row r="276" spans="1:65" s="13" customFormat="1" ht="11.25">
      <c r="B276" s="181"/>
      <c r="D276" s="182" t="s">
        <v>209</v>
      </c>
      <c r="E276" s="183" t="s">
        <v>1</v>
      </c>
      <c r="F276" s="184" t="s">
        <v>391</v>
      </c>
      <c r="H276" s="183" t="s">
        <v>1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3" t="s">
        <v>209</v>
      </c>
      <c r="AU276" s="183" t="s">
        <v>82</v>
      </c>
      <c r="AV276" s="13" t="s">
        <v>80</v>
      </c>
      <c r="AW276" s="13" t="s">
        <v>30</v>
      </c>
      <c r="AX276" s="13" t="s">
        <v>73</v>
      </c>
      <c r="AY276" s="183" t="s">
        <v>200</v>
      </c>
    </row>
    <row r="277" spans="1:65" s="14" customFormat="1" ht="11.25">
      <c r="B277" s="189"/>
      <c r="D277" s="182" t="s">
        <v>209</v>
      </c>
      <c r="E277" s="190" t="s">
        <v>1</v>
      </c>
      <c r="F277" s="191" t="s">
        <v>392</v>
      </c>
      <c r="H277" s="192">
        <v>9.093</v>
      </c>
      <c r="I277" s="193"/>
      <c r="L277" s="189"/>
      <c r="M277" s="194"/>
      <c r="N277" s="195"/>
      <c r="O277" s="195"/>
      <c r="P277" s="195"/>
      <c r="Q277" s="195"/>
      <c r="R277" s="195"/>
      <c r="S277" s="195"/>
      <c r="T277" s="196"/>
      <c r="AT277" s="190" t="s">
        <v>209</v>
      </c>
      <c r="AU277" s="190" t="s">
        <v>82</v>
      </c>
      <c r="AV277" s="14" t="s">
        <v>82</v>
      </c>
      <c r="AW277" s="14" t="s">
        <v>30</v>
      </c>
      <c r="AX277" s="14" t="s">
        <v>73</v>
      </c>
      <c r="AY277" s="190" t="s">
        <v>200</v>
      </c>
    </row>
    <row r="278" spans="1:65" s="14" customFormat="1" ht="11.25">
      <c r="B278" s="189"/>
      <c r="D278" s="182" t="s">
        <v>209</v>
      </c>
      <c r="E278" s="190" t="s">
        <v>1</v>
      </c>
      <c r="F278" s="191" t="s">
        <v>2287</v>
      </c>
      <c r="H278" s="192">
        <v>15.273999999999999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209</v>
      </c>
      <c r="AU278" s="190" t="s">
        <v>82</v>
      </c>
      <c r="AV278" s="14" t="s">
        <v>82</v>
      </c>
      <c r="AW278" s="14" t="s">
        <v>30</v>
      </c>
      <c r="AX278" s="14" t="s">
        <v>73</v>
      </c>
      <c r="AY278" s="190" t="s">
        <v>200</v>
      </c>
    </row>
    <row r="279" spans="1:65" s="15" customFormat="1" ht="11.25">
      <c r="B279" s="197"/>
      <c r="D279" s="182" t="s">
        <v>209</v>
      </c>
      <c r="E279" s="198" t="s">
        <v>1</v>
      </c>
      <c r="F279" s="199" t="s">
        <v>214</v>
      </c>
      <c r="H279" s="200">
        <v>24.367000000000001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198" t="s">
        <v>209</v>
      </c>
      <c r="AU279" s="198" t="s">
        <v>82</v>
      </c>
      <c r="AV279" s="15" t="s">
        <v>207</v>
      </c>
      <c r="AW279" s="15" t="s">
        <v>30</v>
      </c>
      <c r="AX279" s="15" t="s">
        <v>80</v>
      </c>
      <c r="AY279" s="198" t="s">
        <v>200</v>
      </c>
    </row>
    <row r="280" spans="1:65" s="2" customFormat="1" ht="21.75" customHeight="1">
      <c r="A280" s="33"/>
      <c r="B280" s="167"/>
      <c r="C280" s="168" t="s">
        <v>409</v>
      </c>
      <c r="D280" s="168" t="s">
        <v>202</v>
      </c>
      <c r="E280" s="169" t="s">
        <v>394</v>
      </c>
      <c r="F280" s="170" t="s">
        <v>395</v>
      </c>
      <c r="G280" s="171" t="s">
        <v>297</v>
      </c>
      <c r="H280" s="172">
        <v>1.2829999999999999</v>
      </c>
      <c r="I280" s="173"/>
      <c r="J280" s="174">
        <f>ROUND(I280*H280,2)</f>
        <v>0</v>
      </c>
      <c r="K280" s="170" t="s">
        <v>206</v>
      </c>
      <c r="L280" s="34"/>
      <c r="M280" s="175" t="s">
        <v>1</v>
      </c>
      <c r="N280" s="176" t="s">
        <v>38</v>
      </c>
      <c r="O280" s="59"/>
      <c r="P280" s="177">
        <f>O280*H280</f>
        <v>0</v>
      </c>
      <c r="Q280" s="177">
        <v>0</v>
      </c>
      <c r="R280" s="177">
        <f>Q280*H280</f>
        <v>0</v>
      </c>
      <c r="S280" s="177">
        <v>0</v>
      </c>
      <c r="T280" s="178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9" t="s">
        <v>207</v>
      </c>
      <c r="AT280" s="179" t="s">
        <v>202</v>
      </c>
      <c r="AU280" s="179" t="s">
        <v>82</v>
      </c>
      <c r="AY280" s="18" t="s">
        <v>200</v>
      </c>
      <c r="BE280" s="180">
        <f>IF(N280="základní",J280,0)</f>
        <v>0</v>
      </c>
      <c r="BF280" s="180">
        <f>IF(N280="snížená",J280,0)</f>
        <v>0</v>
      </c>
      <c r="BG280" s="180">
        <f>IF(N280="zákl. přenesená",J280,0)</f>
        <v>0</v>
      </c>
      <c r="BH280" s="180">
        <f>IF(N280="sníž. přenesená",J280,0)</f>
        <v>0</v>
      </c>
      <c r="BI280" s="180">
        <f>IF(N280="nulová",J280,0)</f>
        <v>0</v>
      </c>
      <c r="BJ280" s="18" t="s">
        <v>80</v>
      </c>
      <c r="BK280" s="180">
        <f>ROUND(I280*H280,2)</f>
        <v>0</v>
      </c>
      <c r="BL280" s="18" t="s">
        <v>207</v>
      </c>
      <c r="BM280" s="179" t="s">
        <v>2288</v>
      </c>
    </row>
    <row r="281" spans="1:65" s="14" customFormat="1" ht="11.25">
      <c r="B281" s="189"/>
      <c r="D281" s="182" t="s">
        <v>209</v>
      </c>
      <c r="E281" s="190" t="s">
        <v>1</v>
      </c>
      <c r="F281" s="191" t="s">
        <v>397</v>
      </c>
      <c r="H281" s="192">
        <v>0.47899999999999998</v>
      </c>
      <c r="I281" s="193"/>
      <c r="L281" s="189"/>
      <c r="M281" s="194"/>
      <c r="N281" s="195"/>
      <c r="O281" s="195"/>
      <c r="P281" s="195"/>
      <c r="Q281" s="195"/>
      <c r="R281" s="195"/>
      <c r="S281" s="195"/>
      <c r="T281" s="196"/>
      <c r="AT281" s="190" t="s">
        <v>209</v>
      </c>
      <c r="AU281" s="190" t="s">
        <v>82</v>
      </c>
      <c r="AV281" s="14" t="s">
        <v>82</v>
      </c>
      <c r="AW281" s="14" t="s">
        <v>30</v>
      </c>
      <c r="AX281" s="14" t="s">
        <v>73</v>
      </c>
      <c r="AY281" s="190" t="s">
        <v>200</v>
      </c>
    </row>
    <row r="282" spans="1:65" s="14" customFormat="1" ht="11.25">
      <c r="B282" s="189"/>
      <c r="D282" s="182" t="s">
        <v>209</v>
      </c>
      <c r="E282" s="190" t="s">
        <v>1</v>
      </c>
      <c r="F282" s="191" t="s">
        <v>2289</v>
      </c>
      <c r="H282" s="192">
        <v>0.80400000000000005</v>
      </c>
      <c r="I282" s="193"/>
      <c r="L282" s="189"/>
      <c r="M282" s="194"/>
      <c r="N282" s="195"/>
      <c r="O282" s="195"/>
      <c r="P282" s="195"/>
      <c r="Q282" s="195"/>
      <c r="R282" s="195"/>
      <c r="S282" s="195"/>
      <c r="T282" s="196"/>
      <c r="AT282" s="190" t="s">
        <v>209</v>
      </c>
      <c r="AU282" s="190" t="s">
        <v>82</v>
      </c>
      <c r="AV282" s="14" t="s">
        <v>82</v>
      </c>
      <c r="AW282" s="14" t="s">
        <v>30</v>
      </c>
      <c r="AX282" s="14" t="s">
        <v>73</v>
      </c>
      <c r="AY282" s="190" t="s">
        <v>200</v>
      </c>
    </row>
    <row r="283" spans="1:65" s="15" customFormat="1" ht="11.25">
      <c r="B283" s="197"/>
      <c r="D283" s="182" t="s">
        <v>209</v>
      </c>
      <c r="E283" s="198" t="s">
        <v>1</v>
      </c>
      <c r="F283" s="199" t="s">
        <v>214</v>
      </c>
      <c r="H283" s="200">
        <v>1.2829999999999999</v>
      </c>
      <c r="I283" s="201"/>
      <c r="L283" s="197"/>
      <c r="M283" s="202"/>
      <c r="N283" s="203"/>
      <c r="O283" s="203"/>
      <c r="P283" s="203"/>
      <c r="Q283" s="203"/>
      <c r="R283" s="203"/>
      <c r="S283" s="203"/>
      <c r="T283" s="204"/>
      <c r="AT283" s="198" t="s">
        <v>209</v>
      </c>
      <c r="AU283" s="198" t="s">
        <v>82</v>
      </c>
      <c r="AV283" s="15" t="s">
        <v>207</v>
      </c>
      <c r="AW283" s="15" t="s">
        <v>30</v>
      </c>
      <c r="AX283" s="15" t="s">
        <v>80</v>
      </c>
      <c r="AY283" s="198" t="s">
        <v>200</v>
      </c>
    </row>
    <row r="284" spans="1:65" s="2" customFormat="1" ht="16.5" customHeight="1">
      <c r="A284" s="33"/>
      <c r="B284" s="167"/>
      <c r="C284" s="168" t="s">
        <v>416</v>
      </c>
      <c r="D284" s="168" t="s">
        <v>202</v>
      </c>
      <c r="E284" s="169" t="s">
        <v>399</v>
      </c>
      <c r="F284" s="170" t="s">
        <v>400</v>
      </c>
      <c r="G284" s="171" t="s">
        <v>297</v>
      </c>
      <c r="H284" s="172">
        <v>58.316000000000003</v>
      </c>
      <c r="I284" s="173"/>
      <c r="J284" s="174">
        <f>ROUND(I284*H284,2)</f>
        <v>0</v>
      </c>
      <c r="K284" s="170" t="s">
        <v>206</v>
      </c>
      <c r="L284" s="34"/>
      <c r="M284" s="175" t="s">
        <v>1</v>
      </c>
      <c r="N284" s="176" t="s">
        <v>38</v>
      </c>
      <c r="O284" s="59"/>
      <c r="P284" s="177">
        <f>O284*H284</f>
        <v>0</v>
      </c>
      <c r="Q284" s="177">
        <v>0</v>
      </c>
      <c r="R284" s="177">
        <f>Q284*H284</f>
        <v>0</v>
      </c>
      <c r="S284" s="177">
        <v>0</v>
      </c>
      <c r="T284" s="178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9" t="s">
        <v>207</v>
      </c>
      <c r="AT284" s="179" t="s">
        <v>202</v>
      </c>
      <c r="AU284" s="179" t="s">
        <v>82</v>
      </c>
      <c r="AY284" s="18" t="s">
        <v>200</v>
      </c>
      <c r="BE284" s="180">
        <f>IF(N284="základní",J284,0)</f>
        <v>0</v>
      </c>
      <c r="BF284" s="180">
        <f>IF(N284="snížená",J284,0)</f>
        <v>0</v>
      </c>
      <c r="BG284" s="180">
        <f>IF(N284="zákl. přenesená",J284,0)</f>
        <v>0</v>
      </c>
      <c r="BH284" s="180">
        <f>IF(N284="sníž. přenesená",J284,0)</f>
        <v>0</v>
      </c>
      <c r="BI284" s="180">
        <f>IF(N284="nulová",J284,0)</f>
        <v>0</v>
      </c>
      <c r="BJ284" s="18" t="s">
        <v>80</v>
      </c>
      <c r="BK284" s="180">
        <f>ROUND(I284*H284,2)</f>
        <v>0</v>
      </c>
      <c r="BL284" s="18" t="s">
        <v>207</v>
      </c>
      <c r="BM284" s="179" t="s">
        <v>2290</v>
      </c>
    </row>
    <row r="285" spans="1:65" s="14" customFormat="1" ht="11.25">
      <c r="B285" s="189"/>
      <c r="D285" s="182" t="s">
        <v>209</v>
      </c>
      <c r="E285" s="190" t="s">
        <v>1</v>
      </c>
      <c r="F285" s="191" t="s">
        <v>2291</v>
      </c>
      <c r="H285" s="192">
        <v>58.316000000000003</v>
      </c>
      <c r="I285" s="193"/>
      <c r="L285" s="189"/>
      <c r="M285" s="194"/>
      <c r="N285" s="195"/>
      <c r="O285" s="195"/>
      <c r="P285" s="195"/>
      <c r="Q285" s="195"/>
      <c r="R285" s="195"/>
      <c r="S285" s="195"/>
      <c r="T285" s="196"/>
      <c r="AT285" s="190" t="s">
        <v>209</v>
      </c>
      <c r="AU285" s="190" t="s">
        <v>82</v>
      </c>
      <c r="AV285" s="14" t="s">
        <v>82</v>
      </c>
      <c r="AW285" s="14" t="s">
        <v>30</v>
      </c>
      <c r="AX285" s="14" t="s">
        <v>80</v>
      </c>
      <c r="AY285" s="190" t="s">
        <v>200</v>
      </c>
    </row>
    <row r="286" spans="1:65" s="2" customFormat="1" ht="16.5" customHeight="1">
      <c r="A286" s="33"/>
      <c r="B286" s="167"/>
      <c r="C286" s="168" t="s">
        <v>435</v>
      </c>
      <c r="D286" s="168" t="s">
        <v>202</v>
      </c>
      <c r="E286" s="169" t="s">
        <v>404</v>
      </c>
      <c r="F286" s="170" t="s">
        <v>405</v>
      </c>
      <c r="G286" s="171" t="s">
        <v>297</v>
      </c>
      <c r="H286" s="172">
        <v>39.655000000000001</v>
      </c>
      <c r="I286" s="173"/>
      <c r="J286" s="174">
        <f>ROUND(I286*H286,2)</f>
        <v>0</v>
      </c>
      <c r="K286" s="170" t="s">
        <v>1</v>
      </c>
      <c r="L286" s="34"/>
      <c r="M286" s="175" t="s">
        <v>1</v>
      </c>
      <c r="N286" s="176" t="s">
        <v>38</v>
      </c>
      <c r="O286" s="59"/>
      <c r="P286" s="177">
        <f>O286*H286</f>
        <v>0</v>
      </c>
      <c r="Q286" s="177">
        <v>0</v>
      </c>
      <c r="R286" s="177">
        <f>Q286*H286</f>
        <v>0</v>
      </c>
      <c r="S286" s="177">
        <v>0</v>
      </c>
      <c r="T286" s="178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9" t="s">
        <v>207</v>
      </c>
      <c r="AT286" s="179" t="s">
        <v>202</v>
      </c>
      <c r="AU286" s="179" t="s">
        <v>82</v>
      </c>
      <c r="AY286" s="18" t="s">
        <v>200</v>
      </c>
      <c r="BE286" s="180">
        <f>IF(N286="základní",J286,0)</f>
        <v>0</v>
      </c>
      <c r="BF286" s="180">
        <f>IF(N286="snížená",J286,0)</f>
        <v>0</v>
      </c>
      <c r="BG286" s="180">
        <f>IF(N286="zákl. přenesená",J286,0)</f>
        <v>0</v>
      </c>
      <c r="BH286" s="180">
        <f>IF(N286="sníž. přenesená",J286,0)</f>
        <v>0</v>
      </c>
      <c r="BI286" s="180">
        <f>IF(N286="nulová",J286,0)</f>
        <v>0</v>
      </c>
      <c r="BJ286" s="18" t="s">
        <v>80</v>
      </c>
      <c r="BK286" s="180">
        <f>ROUND(I286*H286,2)</f>
        <v>0</v>
      </c>
      <c r="BL286" s="18" t="s">
        <v>207</v>
      </c>
      <c r="BM286" s="179" t="s">
        <v>2292</v>
      </c>
    </row>
    <row r="287" spans="1:65" s="14" customFormat="1" ht="11.25">
      <c r="B287" s="189"/>
      <c r="D287" s="182" t="s">
        <v>209</v>
      </c>
      <c r="E287" s="190" t="s">
        <v>1</v>
      </c>
      <c r="F287" s="191" t="s">
        <v>2293</v>
      </c>
      <c r="H287" s="192">
        <v>58.316000000000003</v>
      </c>
      <c r="I287" s="193"/>
      <c r="L287" s="189"/>
      <c r="M287" s="194"/>
      <c r="N287" s="195"/>
      <c r="O287" s="195"/>
      <c r="P287" s="195"/>
      <c r="Q287" s="195"/>
      <c r="R287" s="195"/>
      <c r="S287" s="195"/>
      <c r="T287" s="196"/>
      <c r="AT287" s="190" t="s">
        <v>209</v>
      </c>
      <c r="AU287" s="190" t="s">
        <v>82</v>
      </c>
      <c r="AV287" s="14" t="s">
        <v>82</v>
      </c>
      <c r="AW287" s="14" t="s">
        <v>30</v>
      </c>
      <c r="AX287" s="14" t="s">
        <v>73</v>
      </c>
      <c r="AY287" s="190" t="s">
        <v>200</v>
      </c>
    </row>
    <row r="288" spans="1:65" s="14" customFormat="1" ht="11.25">
      <c r="B288" s="189"/>
      <c r="D288" s="182" t="s">
        <v>209</v>
      </c>
      <c r="E288" s="190" t="s">
        <v>1</v>
      </c>
      <c r="F288" s="191" t="s">
        <v>408</v>
      </c>
      <c r="H288" s="192">
        <v>-18.661000000000001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209</v>
      </c>
      <c r="AU288" s="190" t="s">
        <v>82</v>
      </c>
      <c r="AV288" s="14" t="s">
        <v>82</v>
      </c>
      <c r="AW288" s="14" t="s">
        <v>30</v>
      </c>
      <c r="AX288" s="14" t="s">
        <v>73</v>
      </c>
      <c r="AY288" s="190" t="s">
        <v>200</v>
      </c>
    </row>
    <row r="289" spans="1:65" s="15" customFormat="1" ht="11.25">
      <c r="B289" s="197"/>
      <c r="D289" s="182" t="s">
        <v>209</v>
      </c>
      <c r="E289" s="198" t="s">
        <v>1</v>
      </c>
      <c r="F289" s="199" t="s">
        <v>214</v>
      </c>
      <c r="H289" s="200">
        <v>39.655000000000001</v>
      </c>
      <c r="I289" s="201"/>
      <c r="L289" s="197"/>
      <c r="M289" s="202"/>
      <c r="N289" s="203"/>
      <c r="O289" s="203"/>
      <c r="P289" s="203"/>
      <c r="Q289" s="203"/>
      <c r="R289" s="203"/>
      <c r="S289" s="203"/>
      <c r="T289" s="204"/>
      <c r="AT289" s="198" t="s">
        <v>209</v>
      </c>
      <c r="AU289" s="198" t="s">
        <v>82</v>
      </c>
      <c r="AV289" s="15" t="s">
        <v>207</v>
      </c>
      <c r="AW289" s="15" t="s">
        <v>30</v>
      </c>
      <c r="AX289" s="15" t="s">
        <v>80</v>
      </c>
      <c r="AY289" s="198" t="s">
        <v>200</v>
      </c>
    </row>
    <row r="290" spans="1:65" s="2" customFormat="1" ht="16.5" customHeight="1">
      <c r="A290" s="33"/>
      <c r="B290" s="167"/>
      <c r="C290" s="168" t="s">
        <v>442</v>
      </c>
      <c r="D290" s="168" t="s">
        <v>202</v>
      </c>
      <c r="E290" s="169" t="s">
        <v>410</v>
      </c>
      <c r="F290" s="170" t="s">
        <v>411</v>
      </c>
      <c r="G290" s="171" t="s">
        <v>297</v>
      </c>
      <c r="H290" s="172">
        <v>18.661000000000001</v>
      </c>
      <c r="I290" s="173"/>
      <c r="J290" s="174">
        <f>ROUND(I290*H290,2)</f>
        <v>0</v>
      </c>
      <c r="K290" s="170" t="s">
        <v>1</v>
      </c>
      <c r="L290" s="34"/>
      <c r="M290" s="175" t="s">
        <v>1</v>
      </c>
      <c r="N290" s="176" t="s">
        <v>38</v>
      </c>
      <c r="O290" s="59"/>
      <c r="P290" s="177">
        <f>O290*H290</f>
        <v>0</v>
      </c>
      <c r="Q290" s="177">
        <v>0</v>
      </c>
      <c r="R290" s="177">
        <f>Q290*H290</f>
        <v>0</v>
      </c>
      <c r="S290" s="177">
        <v>0</v>
      </c>
      <c r="T290" s="178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9" t="s">
        <v>207</v>
      </c>
      <c r="AT290" s="179" t="s">
        <v>202</v>
      </c>
      <c r="AU290" s="179" t="s">
        <v>82</v>
      </c>
      <c r="AY290" s="18" t="s">
        <v>200</v>
      </c>
      <c r="BE290" s="180">
        <f>IF(N290="základní",J290,0)</f>
        <v>0</v>
      </c>
      <c r="BF290" s="180">
        <f>IF(N290="snížená",J290,0)</f>
        <v>0</v>
      </c>
      <c r="BG290" s="180">
        <f>IF(N290="zákl. přenesená",J290,0)</f>
        <v>0</v>
      </c>
      <c r="BH290" s="180">
        <f>IF(N290="sníž. přenesená",J290,0)</f>
        <v>0</v>
      </c>
      <c r="BI290" s="180">
        <f>IF(N290="nulová",J290,0)</f>
        <v>0</v>
      </c>
      <c r="BJ290" s="18" t="s">
        <v>80</v>
      </c>
      <c r="BK290" s="180">
        <f>ROUND(I290*H290,2)</f>
        <v>0</v>
      </c>
      <c r="BL290" s="18" t="s">
        <v>207</v>
      </c>
      <c r="BM290" s="179" t="s">
        <v>2294</v>
      </c>
    </row>
    <row r="291" spans="1:65" s="14" customFormat="1" ht="33.75">
      <c r="B291" s="189"/>
      <c r="D291" s="182" t="s">
        <v>209</v>
      </c>
      <c r="E291" s="190" t="s">
        <v>1</v>
      </c>
      <c r="F291" s="191" t="s">
        <v>2295</v>
      </c>
      <c r="H291" s="192">
        <v>0</v>
      </c>
      <c r="I291" s="193"/>
      <c r="L291" s="189"/>
      <c r="M291" s="194"/>
      <c r="N291" s="195"/>
      <c r="O291" s="195"/>
      <c r="P291" s="195"/>
      <c r="Q291" s="195"/>
      <c r="R291" s="195"/>
      <c r="S291" s="195"/>
      <c r="T291" s="196"/>
      <c r="AT291" s="190" t="s">
        <v>209</v>
      </c>
      <c r="AU291" s="190" t="s">
        <v>82</v>
      </c>
      <c r="AV291" s="14" t="s">
        <v>82</v>
      </c>
      <c r="AW291" s="14" t="s">
        <v>30</v>
      </c>
      <c r="AX291" s="14" t="s">
        <v>73</v>
      </c>
      <c r="AY291" s="190" t="s">
        <v>200</v>
      </c>
    </row>
    <row r="292" spans="1:65" s="14" customFormat="1" ht="22.5">
      <c r="B292" s="189"/>
      <c r="D292" s="182" t="s">
        <v>209</v>
      </c>
      <c r="E292" s="190" t="s">
        <v>1</v>
      </c>
      <c r="F292" s="191" t="s">
        <v>2296</v>
      </c>
      <c r="H292" s="192">
        <v>15.744999999999999</v>
      </c>
      <c r="I292" s="193"/>
      <c r="L292" s="189"/>
      <c r="M292" s="194"/>
      <c r="N292" s="195"/>
      <c r="O292" s="195"/>
      <c r="P292" s="195"/>
      <c r="Q292" s="195"/>
      <c r="R292" s="195"/>
      <c r="S292" s="195"/>
      <c r="T292" s="196"/>
      <c r="AT292" s="190" t="s">
        <v>209</v>
      </c>
      <c r="AU292" s="190" t="s">
        <v>82</v>
      </c>
      <c r="AV292" s="14" t="s">
        <v>82</v>
      </c>
      <c r="AW292" s="14" t="s">
        <v>30</v>
      </c>
      <c r="AX292" s="14" t="s">
        <v>73</v>
      </c>
      <c r="AY292" s="190" t="s">
        <v>200</v>
      </c>
    </row>
    <row r="293" spans="1:65" s="14" customFormat="1" ht="22.5">
      <c r="B293" s="189"/>
      <c r="D293" s="182" t="s">
        <v>209</v>
      </c>
      <c r="E293" s="190" t="s">
        <v>1</v>
      </c>
      <c r="F293" s="191" t="s">
        <v>2297</v>
      </c>
      <c r="H293" s="192">
        <v>2.9159999999999999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209</v>
      </c>
      <c r="AU293" s="190" t="s">
        <v>82</v>
      </c>
      <c r="AV293" s="14" t="s">
        <v>82</v>
      </c>
      <c r="AW293" s="14" t="s">
        <v>30</v>
      </c>
      <c r="AX293" s="14" t="s">
        <v>73</v>
      </c>
      <c r="AY293" s="190" t="s">
        <v>200</v>
      </c>
    </row>
    <row r="294" spans="1:65" s="15" customFormat="1" ht="11.25">
      <c r="B294" s="197"/>
      <c r="D294" s="182" t="s">
        <v>209</v>
      </c>
      <c r="E294" s="198" t="s">
        <v>125</v>
      </c>
      <c r="F294" s="199" t="s">
        <v>214</v>
      </c>
      <c r="H294" s="200">
        <v>18.661000000000001</v>
      </c>
      <c r="I294" s="201"/>
      <c r="L294" s="197"/>
      <c r="M294" s="202"/>
      <c r="N294" s="203"/>
      <c r="O294" s="203"/>
      <c r="P294" s="203"/>
      <c r="Q294" s="203"/>
      <c r="R294" s="203"/>
      <c r="S294" s="203"/>
      <c r="T294" s="204"/>
      <c r="AT294" s="198" t="s">
        <v>209</v>
      </c>
      <c r="AU294" s="198" t="s">
        <v>82</v>
      </c>
      <c r="AV294" s="15" t="s">
        <v>207</v>
      </c>
      <c r="AW294" s="15" t="s">
        <v>30</v>
      </c>
      <c r="AX294" s="15" t="s">
        <v>80</v>
      </c>
      <c r="AY294" s="198" t="s">
        <v>200</v>
      </c>
    </row>
    <row r="295" spans="1:65" s="2" customFormat="1" ht="21.75" customHeight="1">
      <c r="A295" s="33"/>
      <c r="B295" s="167"/>
      <c r="C295" s="168" t="s">
        <v>446</v>
      </c>
      <c r="D295" s="168" t="s">
        <v>202</v>
      </c>
      <c r="E295" s="169" t="s">
        <v>417</v>
      </c>
      <c r="F295" s="170" t="s">
        <v>418</v>
      </c>
      <c r="G295" s="171" t="s">
        <v>297</v>
      </c>
      <c r="H295" s="172">
        <v>9.5719999999999992</v>
      </c>
      <c r="I295" s="173"/>
      <c r="J295" s="174">
        <f>ROUND(I295*H295,2)</f>
        <v>0</v>
      </c>
      <c r="K295" s="170" t="s">
        <v>206</v>
      </c>
      <c r="L295" s="34"/>
      <c r="M295" s="175" t="s">
        <v>1</v>
      </c>
      <c r="N295" s="176" t="s">
        <v>38</v>
      </c>
      <c r="O295" s="59"/>
      <c r="P295" s="177">
        <f>O295*H295</f>
        <v>0</v>
      </c>
      <c r="Q295" s="177">
        <v>0</v>
      </c>
      <c r="R295" s="177">
        <f>Q295*H295</f>
        <v>0</v>
      </c>
      <c r="S295" s="177">
        <v>0</v>
      </c>
      <c r="T295" s="178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9" t="s">
        <v>207</v>
      </c>
      <c r="AT295" s="179" t="s">
        <v>202</v>
      </c>
      <c r="AU295" s="179" t="s">
        <v>82</v>
      </c>
      <c r="AY295" s="18" t="s">
        <v>200</v>
      </c>
      <c r="BE295" s="180">
        <f>IF(N295="základní",J295,0)</f>
        <v>0</v>
      </c>
      <c r="BF295" s="180">
        <f>IF(N295="snížená",J295,0)</f>
        <v>0</v>
      </c>
      <c r="BG295" s="180">
        <f>IF(N295="zákl. přenesená",J295,0)</f>
        <v>0</v>
      </c>
      <c r="BH295" s="180">
        <f>IF(N295="sníž. přenesená",J295,0)</f>
        <v>0</v>
      </c>
      <c r="BI295" s="180">
        <f>IF(N295="nulová",J295,0)</f>
        <v>0</v>
      </c>
      <c r="BJ295" s="18" t="s">
        <v>80</v>
      </c>
      <c r="BK295" s="180">
        <f>ROUND(I295*H295,2)</f>
        <v>0</v>
      </c>
      <c r="BL295" s="18" t="s">
        <v>207</v>
      </c>
      <c r="BM295" s="179" t="s">
        <v>2298</v>
      </c>
    </row>
    <row r="296" spans="1:65" s="14" customFormat="1" ht="11.25">
      <c r="B296" s="189"/>
      <c r="D296" s="182" t="s">
        <v>209</v>
      </c>
      <c r="E296" s="190" t="s">
        <v>1</v>
      </c>
      <c r="F296" s="191" t="s">
        <v>2299</v>
      </c>
      <c r="H296" s="192">
        <v>58.316000000000003</v>
      </c>
      <c r="I296" s="193"/>
      <c r="L296" s="189"/>
      <c r="M296" s="194"/>
      <c r="N296" s="195"/>
      <c r="O296" s="195"/>
      <c r="P296" s="195"/>
      <c r="Q296" s="195"/>
      <c r="R296" s="195"/>
      <c r="S296" s="195"/>
      <c r="T296" s="196"/>
      <c r="AT296" s="190" t="s">
        <v>209</v>
      </c>
      <c r="AU296" s="190" t="s">
        <v>82</v>
      </c>
      <c r="AV296" s="14" t="s">
        <v>82</v>
      </c>
      <c r="AW296" s="14" t="s">
        <v>30</v>
      </c>
      <c r="AX296" s="14" t="s">
        <v>73</v>
      </c>
      <c r="AY296" s="190" t="s">
        <v>200</v>
      </c>
    </row>
    <row r="297" spans="1:65" s="13" customFormat="1" ht="11.25">
      <c r="B297" s="181"/>
      <c r="D297" s="182" t="s">
        <v>209</v>
      </c>
      <c r="E297" s="183" t="s">
        <v>1</v>
      </c>
      <c r="F297" s="184" t="s">
        <v>2300</v>
      </c>
      <c r="H297" s="183" t="s">
        <v>1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3" t="s">
        <v>209</v>
      </c>
      <c r="AU297" s="183" t="s">
        <v>82</v>
      </c>
      <c r="AV297" s="13" t="s">
        <v>80</v>
      </c>
      <c r="AW297" s="13" t="s">
        <v>30</v>
      </c>
      <c r="AX297" s="13" t="s">
        <v>73</v>
      </c>
      <c r="AY297" s="183" t="s">
        <v>200</v>
      </c>
    </row>
    <row r="298" spans="1:65" s="13" customFormat="1" ht="11.25">
      <c r="B298" s="181"/>
      <c r="D298" s="182" t="s">
        <v>209</v>
      </c>
      <c r="E298" s="183" t="s">
        <v>1</v>
      </c>
      <c r="F298" s="184" t="s">
        <v>2301</v>
      </c>
      <c r="H298" s="183" t="s">
        <v>1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3" t="s">
        <v>209</v>
      </c>
      <c r="AU298" s="183" t="s">
        <v>82</v>
      </c>
      <c r="AV298" s="13" t="s">
        <v>80</v>
      </c>
      <c r="AW298" s="13" t="s">
        <v>30</v>
      </c>
      <c r="AX298" s="13" t="s">
        <v>73</v>
      </c>
      <c r="AY298" s="183" t="s">
        <v>200</v>
      </c>
    </row>
    <row r="299" spans="1:65" s="14" customFormat="1" ht="11.25">
      <c r="B299" s="189"/>
      <c r="D299" s="182" t="s">
        <v>209</v>
      </c>
      <c r="E299" s="190" t="s">
        <v>1</v>
      </c>
      <c r="F299" s="191" t="s">
        <v>2302</v>
      </c>
      <c r="H299" s="192">
        <v>-16.399999999999999</v>
      </c>
      <c r="I299" s="193"/>
      <c r="L299" s="189"/>
      <c r="M299" s="194"/>
      <c r="N299" s="195"/>
      <c r="O299" s="195"/>
      <c r="P299" s="195"/>
      <c r="Q299" s="195"/>
      <c r="R299" s="195"/>
      <c r="S299" s="195"/>
      <c r="T299" s="196"/>
      <c r="AT299" s="190" t="s">
        <v>209</v>
      </c>
      <c r="AU299" s="190" t="s">
        <v>82</v>
      </c>
      <c r="AV299" s="14" t="s">
        <v>82</v>
      </c>
      <c r="AW299" s="14" t="s">
        <v>30</v>
      </c>
      <c r="AX299" s="14" t="s">
        <v>73</v>
      </c>
      <c r="AY299" s="190" t="s">
        <v>200</v>
      </c>
    </row>
    <row r="300" spans="1:65" s="14" customFormat="1" ht="11.25">
      <c r="B300" s="189"/>
      <c r="D300" s="182" t="s">
        <v>209</v>
      </c>
      <c r="E300" s="190" t="s">
        <v>1</v>
      </c>
      <c r="F300" s="191" t="s">
        <v>2303</v>
      </c>
      <c r="H300" s="192">
        <v>-6.5339999999999998</v>
      </c>
      <c r="I300" s="193"/>
      <c r="L300" s="189"/>
      <c r="M300" s="194"/>
      <c r="N300" s="195"/>
      <c r="O300" s="195"/>
      <c r="P300" s="195"/>
      <c r="Q300" s="195"/>
      <c r="R300" s="195"/>
      <c r="S300" s="195"/>
      <c r="T300" s="196"/>
      <c r="AT300" s="190" t="s">
        <v>209</v>
      </c>
      <c r="AU300" s="190" t="s">
        <v>82</v>
      </c>
      <c r="AV300" s="14" t="s">
        <v>82</v>
      </c>
      <c r="AW300" s="14" t="s">
        <v>30</v>
      </c>
      <c r="AX300" s="14" t="s">
        <v>73</v>
      </c>
      <c r="AY300" s="190" t="s">
        <v>200</v>
      </c>
    </row>
    <row r="301" spans="1:65" s="14" customFormat="1" ht="11.25">
      <c r="B301" s="189"/>
      <c r="D301" s="182" t="s">
        <v>209</v>
      </c>
      <c r="E301" s="190" t="s">
        <v>1</v>
      </c>
      <c r="F301" s="191" t="s">
        <v>2304</v>
      </c>
      <c r="H301" s="192">
        <v>-0.6</v>
      </c>
      <c r="I301" s="193"/>
      <c r="L301" s="189"/>
      <c r="M301" s="194"/>
      <c r="N301" s="195"/>
      <c r="O301" s="195"/>
      <c r="P301" s="195"/>
      <c r="Q301" s="195"/>
      <c r="R301" s="195"/>
      <c r="S301" s="195"/>
      <c r="T301" s="196"/>
      <c r="AT301" s="190" t="s">
        <v>209</v>
      </c>
      <c r="AU301" s="190" t="s">
        <v>82</v>
      </c>
      <c r="AV301" s="14" t="s">
        <v>82</v>
      </c>
      <c r="AW301" s="14" t="s">
        <v>30</v>
      </c>
      <c r="AX301" s="14" t="s">
        <v>73</v>
      </c>
      <c r="AY301" s="190" t="s">
        <v>200</v>
      </c>
    </row>
    <row r="302" spans="1:65" s="13" customFormat="1" ht="22.5">
      <c r="B302" s="181"/>
      <c r="D302" s="182" t="s">
        <v>209</v>
      </c>
      <c r="E302" s="183" t="s">
        <v>1</v>
      </c>
      <c r="F302" s="184" t="s">
        <v>433</v>
      </c>
      <c r="H302" s="183" t="s">
        <v>1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3" t="s">
        <v>209</v>
      </c>
      <c r="AU302" s="183" t="s">
        <v>82</v>
      </c>
      <c r="AV302" s="13" t="s">
        <v>80</v>
      </c>
      <c r="AW302" s="13" t="s">
        <v>30</v>
      </c>
      <c r="AX302" s="13" t="s">
        <v>73</v>
      </c>
      <c r="AY302" s="183" t="s">
        <v>200</v>
      </c>
    </row>
    <row r="303" spans="1:65" s="14" customFormat="1" ht="11.25">
      <c r="B303" s="189"/>
      <c r="D303" s="182" t="s">
        <v>209</v>
      </c>
      <c r="E303" s="190" t="s">
        <v>1</v>
      </c>
      <c r="F303" s="191" t="s">
        <v>2305</v>
      </c>
      <c r="H303" s="192">
        <v>-25.21</v>
      </c>
      <c r="I303" s="193"/>
      <c r="L303" s="189"/>
      <c r="M303" s="194"/>
      <c r="N303" s="195"/>
      <c r="O303" s="195"/>
      <c r="P303" s="195"/>
      <c r="Q303" s="195"/>
      <c r="R303" s="195"/>
      <c r="S303" s="195"/>
      <c r="T303" s="196"/>
      <c r="AT303" s="190" t="s">
        <v>209</v>
      </c>
      <c r="AU303" s="190" t="s">
        <v>82</v>
      </c>
      <c r="AV303" s="14" t="s">
        <v>82</v>
      </c>
      <c r="AW303" s="14" t="s">
        <v>30</v>
      </c>
      <c r="AX303" s="14" t="s">
        <v>73</v>
      </c>
      <c r="AY303" s="190" t="s">
        <v>200</v>
      </c>
    </row>
    <row r="304" spans="1:65" s="16" customFormat="1" ht="11.25">
      <c r="B304" s="205"/>
      <c r="D304" s="182" t="s">
        <v>209</v>
      </c>
      <c r="E304" s="206" t="s">
        <v>1</v>
      </c>
      <c r="F304" s="207" t="s">
        <v>224</v>
      </c>
      <c r="H304" s="208">
        <v>9.5719999999999992</v>
      </c>
      <c r="I304" s="209"/>
      <c r="L304" s="205"/>
      <c r="M304" s="210"/>
      <c r="N304" s="211"/>
      <c r="O304" s="211"/>
      <c r="P304" s="211"/>
      <c r="Q304" s="211"/>
      <c r="R304" s="211"/>
      <c r="S304" s="211"/>
      <c r="T304" s="212"/>
      <c r="AT304" s="206" t="s">
        <v>209</v>
      </c>
      <c r="AU304" s="206" t="s">
        <v>82</v>
      </c>
      <c r="AV304" s="16" t="s">
        <v>218</v>
      </c>
      <c r="AW304" s="16" t="s">
        <v>30</v>
      </c>
      <c r="AX304" s="16" t="s">
        <v>73</v>
      </c>
      <c r="AY304" s="206" t="s">
        <v>200</v>
      </c>
    </row>
    <row r="305" spans="1:65" s="15" customFormat="1" ht="11.25">
      <c r="B305" s="197"/>
      <c r="D305" s="182" t="s">
        <v>209</v>
      </c>
      <c r="E305" s="198" t="s">
        <v>122</v>
      </c>
      <c r="F305" s="199" t="s">
        <v>214</v>
      </c>
      <c r="H305" s="200">
        <v>9.5719999999999992</v>
      </c>
      <c r="I305" s="201"/>
      <c r="L305" s="197"/>
      <c r="M305" s="202"/>
      <c r="N305" s="203"/>
      <c r="O305" s="203"/>
      <c r="P305" s="203"/>
      <c r="Q305" s="203"/>
      <c r="R305" s="203"/>
      <c r="S305" s="203"/>
      <c r="T305" s="204"/>
      <c r="AT305" s="198" t="s">
        <v>209</v>
      </c>
      <c r="AU305" s="198" t="s">
        <v>82</v>
      </c>
      <c r="AV305" s="15" t="s">
        <v>207</v>
      </c>
      <c r="AW305" s="15" t="s">
        <v>30</v>
      </c>
      <c r="AX305" s="15" t="s">
        <v>80</v>
      </c>
      <c r="AY305" s="198" t="s">
        <v>200</v>
      </c>
    </row>
    <row r="306" spans="1:65" s="2" customFormat="1" ht="33" customHeight="1">
      <c r="A306" s="33"/>
      <c r="B306" s="167"/>
      <c r="C306" s="213" t="s">
        <v>451</v>
      </c>
      <c r="D306" s="213" t="s">
        <v>436</v>
      </c>
      <c r="E306" s="214" t="s">
        <v>437</v>
      </c>
      <c r="F306" s="215" t="s">
        <v>438</v>
      </c>
      <c r="G306" s="216" t="s">
        <v>439</v>
      </c>
      <c r="H306" s="217">
        <v>19.263999999999999</v>
      </c>
      <c r="I306" s="218"/>
      <c r="J306" s="219">
        <f>ROUND(I306*H306,2)</f>
        <v>0</v>
      </c>
      <c r="K306" s="215" t="s">
        <v>1</v>
      </c>
      <c r="L306" s="220"/>
      <c r="M306" s="221" t="s">
        <v>1</v>
      </c>
      <c r="N306" s="222" t="s">
        <v>38</v>
      </c>
      <c r="O306" s="59"/>
      <c r="P306" s="177">
        <f>O306*H306</f>
        <v>0</v>
      </c>
      <c r="Q306" s="177">
        <v>0</v>
      </c>
      <c r="R306" s="177">
        <f>Q306*H306</f>
        <v>0</v>
      </c>
      <c r="S306" s="177">
        <v>0</v>
      </c>
      <c r="T306" s="178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9" t="s">
        <v>246</v>
      </c>
      <c r="AT306" s="179" t="s">
        <v>436</v>
      </c>
      <c r="AU306" s="179" t="s">
        <v>82</v>
      </c>
      <c r="AY306" s="18" t="s">
        <v>200</v>
      </c>
      <c r="BE306" s="180">
        <f>IF(N306="základní",J306,0)</f>
        <v>0</v>
      </c>
      <c r="BF306" s="180">
        <f>IF(N306="snížená",J306,0)</f>
        <v>0</v>
      </c>
      <c r="BG306" s="180">
        <f>IF(N306="zákl. přenesená",J306,0)</f>
        <v>0</v>
      </c>
      <c r="BH306" s="180">
        <f>IF(N306="sníž. přenesená",J306,0)</f>
        <v>0</v>
      </c>
      <c r="BI306" s="180">
        <f>IF(N306="nulová",J306,0)</f>
        <v>0</v>
      </c>
      <c r="BJ306" s="18" t="s">
        <v>80</v>
      </c>
      <c r="BK306" s="180">
        <f>ROUND(I306*H306,2)</f>
        <v>0</v>
      </c>
      <c r="BL306" s="18" t="s">
        <v>207</v>
      </c>
      <c r="BM306" s="179" t="s">
        <v>2306</v>
      </c>
    </row>
    <row r="307" spans="1:65" s="14" customFormat="1" ht="11.25">
      <c r="B307" s="189"/>
      <c r="D307" s="182" t="s">
        <v>209</v>
      </c>
      <c r="E307" s="190" t="s">
        <v>1</v>
      </c>
      <c r="F307" s="191" t="s">
        <v>441</v>
      </c>
      <c r="H307" s="192">
        <v>19.263999999999999</v>
      </c>
      <c r="I307" s="193"/>
      <c r="L307" s="189"/>
      <c r="M307" s="194"/>
      <c r="N307" s="195"/>
      <c r="O307" s="195"/>
      <c r="P307" s="195"/>
      <c r="Q307" s="195"/>
      <c r="R307" s="195"/>
      <c r="S307" s="195"/>
      <c r="T307" s="196"/>
      <c r="AT307" s="190" t="s">
        <v>209</v>
      </c>
      <c r="AU307" s="190" t="s">
        <v>82</v>
      </c>
      <c r="AV307" s="14" t="s">
        <v>82</v>
      </c>
      <c r="AW307" s="14" t="s">
        <v>30</v>
      </c>
      <c r="AX307" s="14" t="s">
        <v>73</v>
      </c>
      <c r="AY307" s="190" t="s">
        <v>200</v>
      </c>
    </row>
    <row r="308" spans="1:65" s="15" customFormat="1" ht="11.25">
      <c r="B308" s="197"/>
      <c r="D308" s="182" t="s">
        <v>209</v>
      </c>
      <c r="E308" s="198" t="s">
        <v>1</v>
      </c>
      <c r="F308" s="199" t="s">
        <v>214</v>
      </c>
      <c r="H308" s="200">
        <v>19.263999999999999</v>
      </c>
      <c r="I308" s="201"/>
      <c r="L308" s="197"/>
      <c r="M308" s="202"/>
      <c r="N308" s="203"/>
      <c r="O308" s="203"/>
      <c r="P308" s="203"/>
      <c r="Q308" s="203"/>
      <c r="R308" s="203"/>
      <c r="S308" s="203"/>
      <c r="T308" s="204"/>
      <c r="AT308" s="198" t="s">
        <v>209</v>
      </c>
      <c r="AU308" s="198" t="s">
        <v>82</v>
      </c>
      <c r="AV308" s="15" t="s">
        <v>207</v>
      </c>
      <c r="AW308" s="15" t="s">
        <v>30</v>
      </c>
      <c r="AX308" s="15" t="s">
        <v>80</v>
      </c>
      <c r="AY308" s="198" t="s">
        <v>200</v>
      </c>
    </row>
    <row r="309" spans="1:65" s="2" customFormat="1" ht="21.75" customHeight="1">
      <c r="A309" s="33"/>
      <c r="B309" s="167"/>
      <c r="C309" s="168" t="s">
        <v>455</v>
      </c>
      <c r="D309" s="168" t="s">
        <v>202</v>
      </c>
      <c r="E309" s="169" t="s">
        <v>2307</v>
      </c>
      <c r="F309" s="170" t="s">
        <v>2308</v>
      </c>
      <c r="G309" s="171" t="s">
        <v>297</v>
      </c>
      <c r="H309" s="172">
        <v>16.077999999999999</v>
      </c>
      <c r="I309" s="173"/>
      <c r="J309" s="174">
        <f>ROUND(I309*H309,2)</f>
        <v>0</v>
      </c>
      <c r="K309" s="170" t="s">
        <v>206</v>
      </c>
      <c r="L309" s="34"/>
      <c r="M309" s="175" t="s">
        <v>1</v>
      </c>
      <c r="N309" s="176" t="s">
        <v>38</v>
      </c>
      <c r="O309" s="59"/>
      <c r="P309" s="177">
        <f>O309*H309</f>
        <v>0</v>
      </c>
      <c r="Q309" s="177">
        <v>0</v>
      </c>
      <c r="R309" s="177">
        <f>Q309*H309</f>
        <v>0</v>
      </c>
      <c r="S309" s="177">
        <v>0</v>
      </c>
      <c r="T309" s="178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9" t="s">
        <v>207</v>
      </c>
      <c r="AT309" s="179" t="s">
        <v>202</v>
      </c>
      <c r="AU309" s="179" t="s">
        <v>82</v>
      </c>
      <c r="AY309" s="18" t="s">
        <v>200</v>
      </c>
      <c r="BE309" s="180">
        <f>IF(N309="základní",J309,0)</f>
        <v>0</v>
      </c>
      <c r="BF309" s="180">
        <f>IF(N309="snížená",J309,0)</f>
        <v>0</v>
      </c>
      <c r="BG309" s="180">
        <f>IF(N309="zákl. přenesená",J309,0)</f>
        <v>0</v>
      </c>
      <c r="BH309" s="180">
        <f>IF(N309="sníž. přenesená",J309,0)</f>
        <v>0</v>
      </c>
      <c r="BI309" s="180">
        <f>IF(N309="nulová",J309,0)</f>
        <v>0</v>
      </c>
      <c r="BJ309" s="18" t="s">
        <v>80</v>
      </c>
      <c r="BK309" s="180">
        <f>ROUND(I309*H309,2)</f>
        <v>0</v>
      </c>
      <c r="BL309" s="18" t="s">
        <v>207</v>
      </c>
      <c r="BM309" s="179" t="s">
        <v>2309</v>
      </c>
    </row>
    <row r="310" spans="1:65" s="13" customFormat="1" ht="11.25">
      <c r="B310" s="181"/>
      <c r="D310" s="182" t="s">
        <v>209</v>
      </c>
      <c r="E310" s="183" t="s">
        <v>1</v>
      </c>
      <c r="F310" s="184" t="s">
        <v>2310</v>
      </c>
      <c r="H310" s="183" t="s">
        <v>1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3" t="s">
        <v>209</v>
      </c>
      <c r="AU310" s="183" t="s">
        <v>82</v>
      </c>
      <c r="AV310" s="13" t="s">
        <v>80</v>
      </c>
      <c r="AW310" s="13" t="s">
        <v>30</v>
      </c>
      <c r="AX310" s="13" t="s">
        <v>73</v>
      </c>
      <c r="AY310" s="183" t="s">
        <v>200</v>
      </c>
    </row>
    <row r="311" spans="1:65" s="14" customFormat="1" ht="11.25">
      <c r="B311" s="189"/>
      <c r="D311" s="182" t="s">
        <v>209</v>
      </c>
      <c r="E311" s="190" t="s">
        <v>1</v>
      </c>
      <c r="F311" s="191" t="s">
        <v>2311</v>
      </c>
      <c r="H311" s="192">
        <v>16.077999999999999</v>
      </c>
      <c r="I311" s="193"/>
      <c r="L311" s="189"/>
      <c r="M311" s="194"/>
      <c r="N311" s="195"/>
      <c r="O311" s="195"/>
      <c r="P311" s="195"/>
      <c r="Q311" s="195"/>
      <c r="R311" s="195"/>
      <c r="S311" s="195"/>
      <c r="T311" s="196"/>
      <c r="AT311" s="190" t="s">
        <v>209</v>
      </c>
      <c r="AU311" s="190" t="s">
        <v>82</v>
      </c>
      <c r="AV311" s="14" t="s">
        <v>82</v>
      </c>
      <c r="AW311" s="14" t="s">
        <v>30</v>
      </c>
      <c r="AX311" s="14" t="s">
        <v>73</v>
      </c>
      <c r="AY311" s="190" t="s">
        <v>200</v>
      </c>
    </row>
    <row r="312" spans="1:65" s="15" customFormat="1" ht="11.25">
      <c r="B312" s="197"/>
      <c r="D312" s="182" t="s">
        <v>209</v>
      </c>
      <c r="E312" s="198" t="s">
        <v>2166</v>
      </c>
      <c r="F312" s="199" t="s">
        <v>214</v>
      </c>
      <c r="H312" s="200">
        <v>16.077999999999999</v>
      </c>
      <c r="I312" s="201"/>
      <c r="L312" s="197"/>
      <c r="M312" s="202"/>
      <c r="N312" s="203"/>
      <c r="O312" s="203"/>
      <c r="P312" s="203"/>
      <c r="Q312" s="203"/>
      <c r="R312" s="203"/>
      <c r="S312" s="203"/>
      <c r="T312" s="204"/>
      <c r="AT312" s="198" t="s">
        <v>209</v>
      </c>
      <c r="AU312" s="198" t="s">
        <v>82</v>
      </c>
      <c r="AV312" s="15" t="s">
        <v>207</v>
      </c>
      <c r="AW312" s="15" t="s">
        <v>30</v>
      </c>
      <c r="AX312" s="15" t="s">
        <v>80</v>
      </c>
      <c r="AY312" s="198" t="s">
        <v>200</v>
      </c>
    </row>
    <row r="313" spans="1:65" s="2" customFormat="1" ht="33" customHeight="1">
      <c r="A313" s="33"/>
      <c r="B313" s="167"/>
      <c r="C313" s="213" t="s">
        <v>461</v>
      </c>
      <c r="D313" s="213" t="s">
        <v>436</v>
      </c>
      <c r="E313" s="214" t="s">
        <v>2312</v>
      </c>
      <c r="F313" s="215" t="s">
        <v>2313</v>
      </c>
      <c r="G313" s="216" t="s">
        <v>439</v>
      </c>
      <c r="H313" s="217">
        <v>32.356999999999999</v>
      </c>
      <c r="I313" s="218"/>
      <c r="J313" s="219">
        <f>ROUND(I313*H313,2)</f>
        <v>0</v>
      </c>
      <c r="K313" s="215" t="s">
        <v>1</v>
      </c>
      <c r="L313" s="220"/>
      <c r="M313" s="221" t="s">
        <v>1</v>
      </c>
      <c r="N313" s="222" t="s">
        <v>38</v>
      </c>
      <c r="O313" s="59"/>
      <c r="P313" s="177">
        <f>O313*H313</f>
        <v>0</v>
      </c>
      <c r="Q313" s="177">
        <v>0</v>
      </c>
      <c r="R313" s="177">
        <f>Q313*H313</f>
        <v>0</v>
      </c>
      <c r="S313" s="177">
        <v>0</v>
      </c>
      <c r="T313" s="178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9" t="s">
        <v>246</v>
      </c>
      <c r="AT313" s="179" t="s">
        <v>436</v>
      </c>
      <c r="AU313" s="179" t="s">
        <v>82</v>
      </c>
      <c r="AY313" s="18" t="s">
        <v>200</v>
      </c>
      <c r="BE313" s="180">
        <f>IF(N313="základní",J313,0)</f>
        <v>0</v>
      </c>
      <c r="BF313" s="180">
        <f>IF(N313="snížená",J313,0)</f>
        <v>0</v>
      </c>
      <c r="BG313" s="180">
        <f>IF(N313="zákl. přenesená",J313,0)</f>
        <v>0</v>
      </c>
      <c r="BH313" s="180">
        <f>IF(N313="sníž. přenesená",J313,0)</f>
        <v>0</v>
      </c>
      <c r="BI313" s="180">
        <f>IF(N313="nulová",J313,0)</f>
        <v>0</v>
      </c>
      <c r="BJ313" s="18" t="s">
        <v>80</v>
      </c>
      <c r="BK313" s="180">
        <f>ROUND(I313*H313,2)</f>
        <v>0</v>
      </c>
      <c r="BL313" s="18" t="s">
        <v>207</v>
      </c>
      <c r="BM313" s="179" t="s">
        <v>2314</v>
      </c>
    </row>
    <row r="314" spans="1:65" s="14" customFormat="1" ht="11.25">
      <c r="B314" s="189"/>
      <c r="D314" s="182" t="s">
        <v>209</v>
      </c>
      <c r="E314" s="190" t="s">
        <v>1</v>
      </c>
      <c r="F314" s="191" t="s">
        <v>2315</v>
      </c>
      <c r="H314" s="192">
        <v>32.356999999999999</v>
      </c>
      <c r="I314" s="193"/>
      <c r="L314" s="189"/>
      <c r="M314" s="194"/>
      <c r="N314" s="195"/>
      <c r="O314" s="195"/>
      <c r="P314" s="195"/>
      <c r="Q314" s="195"/>
      <c r="R314" s="195"/>
      <c r="S314" s="195"/>
      <c r="T314" s="196"/>
      <c r="AT314" s="190" t="s">
        <v>209</v>
      </c>
      <c r="AU314" s="190" t="s">
        <v>82</v>
      </c>
      <c r="AV314" s="14" t="s">
        <v>82</v>
      </c>
      <c r="AW314" s="14" t="s">
        <v>30</v>
      </c>
      <c r="AX314" s="14" t="s">
        <v>73</v>
      </c>
      <c r="AY314" s="190" t="s">
        <v>200</v>
      </c>
    </row>
    <row r="315" spans="1:65" s="15" customFormat="1" ht="11.25">
      <c r="B315" s="197"/>
      <c r="D315" s="182" t="s">
        <v>209</v>
      </c>
      <c r="E315" s="198" t="s">
        <v>1</v>
      </c>
      <c r="F315" s="199" t="s">
        <v>214</v>
      </c>
      <c r="H315" s="200">
        <v>32.356999999999999</v>
      </c>
      <c r="I315" s="201"/>
      <c r="L315" s="197"/>
      <c r="M315" s="202"/>
      <c r="N315" s="203"/>
      <c r="O315" s="203"/>
      <c r="P315" s="203"/>
      <c r="Q315" s="203"/>
      <c r="R315" s="203"/>
      <c r="S315" s="203"/>
      <c r="T315" s="204"/>
      <c r="AT315" s="198" t="s">
        <v>209</v>
      </c>
      <c r="AU315" s="198" t="s">
        <v>82</v>
      </c>
      <c r="AV315" s="15" t="s">
        <v>207</v>
      </c>
      <c r="AW315" s="15" t="s">
        <v>30</v>
      </c>
      <c r="AX315" s="15" t="s">
        <v>80</v>
      </c>
      <c r="AY315" s="198" t="s">
        <v>200</v>
      </c>
    </row>
    <row r="316" spans="1:65" s="2" customFormat="1" ht="21.75" customHeight="1">
      <c r="A316" s="33"/>
      <c r="B316" s="167"/>
      <c r="C316" s="168" t="s">
        <v>468</v>
      </c>
      <c r="D316" s="168" t="s">
        <v>202</v>
      </c>
      <c r="E316" s="169" t="s">
        <v>443</v>
      </c>
      <c r="F316" s="170" t="s">
        <v>444</v>
      </c>
      <c r="G316" s="171" t="s">
        <v>205</v>
      </c>
      <c r="H316" s="172">
        <v>5</v>
      </c>
      <c r="I316" s="173"/>
      <c r="J316" s="174">
        <f>ROUND(I316*H316,2)</f>
        <v>0</v>
      </c>
      <c r="K316" s="170" t="s">
        <v>206</v>
      </c>
      <c r="L316" s="34"/>
      <c r="M316" s="175" t="s">
        <v>1</v>
      </c>
      <c r="N316" s="176" t="s">
        <v>38</v>
      </c>
      <c r="O316" s="59"/>
      <c r="P316" s="177">
        <f>O316*H316</f>
        <v>0</v>
      </c>
      <c r="Q316" s="177">
        <v>0</v>
      </c>
      <c r="R316" s="177">
        <f>Q316*H316</f>
        <v>0</v>
      </c>
      <c r="S316" s="177">
        <v>0</v>
      </c>
      <c r="T316" s="178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9" t="s">
        <v>207</v>
      </c>
      <c r="AT316" s="179" t="s">
        <v>202</v>
      </c>
      <c r="AU316" s="179" t="s">
        <v>82</v>
      </c>
      <c r="AY316" s="18" t="s">
        <v>200</v>
      </c>
      <c r="BE316" s="180">
        <f>IF(N316="základní",J316,0)</f>
        <v>0</v>
      </c>
      <c r="BF316" s="180">
        <f>IF(N316="snížená",J316,0)</f>
        <v>0</v>
      </c>
      <c r="BG316" s="180">
        <f>IF(N316="zákl. přenesená",J316,0)</f>
        <v>0</v>
      </c>
      <c r="BH316" s="180">
        <f>IF(N316="sníž. přenesená",J316,0)</f>
        <v>0</v>
      </c>
      <c r="BI316" s="180">
        <f>IF(N316="nulová",J316,0)</f>
        <v>0</v>
      </c>
      <c r="BJ316" s="18" t="s">
        <v>80</v>
      </c>
      <c r="BK316" s="180">
        <f>ROUND(I316*H316,2)</f>
        <v>0</v>
      </c>
      <c r="BL316" s="18" t="s">
        <v>207</v>
      </c>
      <c r="BM316" s="179" t="s">
        <v>2316</v>
      </c>
    </row>
    <row r="317" spans="1:65" s="14" customFormat="1" ht="11.25">
      <c r="B317" s="189"/>
      <c r="D317" s="182" t="s">
        <v>209</v>
      </c>
      <c r="E317" s="190" t="s">
        <v>1</v>
      </c>
      <c r="F317" s="191" t="s">
        <v>168</v>
      </c>
      <c r="H317" s="192">
        <v>5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209</v>
      </c>
      <c r="AU317" s="190" t="s">
        <v>82</v>
      </c>
      <c r="AV317" s="14" t="s">
        <v>82</v>
      </c>
      <c r="AW317" s="14" t="s">
        <v>30</v>
      </c>
      <c r="AX317" s="14" t="s">
        <v>80</v>
      </c>
      <c r="AY317" s="190" t="s">
        <v>200</v>
      </c>
    </row>
    <row r="318" spans="1:65" s="2" customFormat="1" ht="16.5" customHeight="1">
      <c r="A318" s="33"/>
      <c r="B318" s="167"/>
      <c r="C318" s="213" t="s">
        <v>472</v>
      </c>
      <c r="D318" s="213" t="s">
        <v>436</v>
      </c>
      <c r="E318" s="214" t="s">
        <v>447</v>
      </c>
      <c r="F318" s="215" t="s">
        <v>448</v>
      </c>
      <c r="G318" s="216" t="s">
        <v>297</v>
      </c>
      <c r="H318" s="217">
        <v>0.5</v>
      </c>
      <c r="I318" s="218"/>
      <c r="J318" s="219">
        <f>ROUND(I318*H318,2)</f>
        <v>0</v>
      </c>
      <c r="K318" s="215" t="s">
        <v>206</v>
      </c>
      <c r="L318" s="220"/>
      <c r="M318" s="221" t="s">
        <v>1</v>
      </c>
      <c r="N318" s="222" t="s">
        <v>38</v>
      </c>
      <c r="O318" s="59"/>
      <c r="P318" s="177">
        <f>O318*H318</f>
        <v>0</v>
      </c>
      <c r="Q318" s="177">
        <v>0.21</v>
      </c>
      <c r="R318" s="177">
        <f>Q318*H318</f>
        <v>0.105</v>
      </c>
      <c r="S318" s="177">
        <v>0</v>
      </c>
      <c r="T318" s="178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9" t="s">
        <v>246</v>
      </c>
      <c r="AT318" s="179" t="s">
        <v>436</v>
      </c>
      <c r="AU318" s="179" t="s">
        <v>82</v>
      </c>
      <c r="AY318" s="18" t="s">
        <v>200</v>
      </c>
      <c r="BE318" s="180">
        <f>IF(N318="základní",J318,0)</f>
        <v>0</v>
      </c>
      <c r="BF318" s="180">
        <f>IF(N318="snížená",J318,0)</f>
        <v>0</v>
      </c>
      <c r="BG318" s="180">
        <f>IF(N318="zákl. přenesená",J318,0)</f>
        <v>0</v>
      </c>
      <c r="BH318" s="180">
        <f>IF(N318="sníž. přenesená",J318,0)</f>
        <v>0</v>
      </c>
      <c r="BI318" s="180">
        <f>IF(N318="nulová",J318,0)</f>
        <v>0</v>
      </c>
      <c r="BJ318" s="18" t="s">
        <v>80</v>
      </c>
      <c r="BK318" s="180">
        <f>ROUND(I318*H318,2)</f>
        <v>0</v>
      </c>
      <c r="BL318" s="18" t="s">
        <v>207</v>
      </c>
      <c r="BM318" s="179" t="s">
        <v>2317</v>
      </c>
    </row>
    <row r="319" spans="1:65" s="14" customFormat="1" ht="11.25">
      <c r="B319" s="189"/>
      <c r="D319" s="182" t="s">
        <v>209</v>
      </c>
      <c r="E319" s="190" t="s">
        <v>1</v>
      </c>
      <c r="F319" s="191" t="s">
        <v>450</v>
      </c>
      <c r="H319" s="192">
        <v>0.5</v>
      </c>
      <c r="I319" s="193"/>
      <c r="L319" s="189"/>
      <c r="M319" s="194"/>
      <c r="N319" s="195"/>
      <c r="O319" s="195"/>
      <c r="P319" s="195"/>
      <c r="Q319" s="195"/>
      <c r="R319" s="195"/>
      <c r="S319" s="195"/>
      <c r="T319" s="196"/>
      <c r="AT319" s="190" t="s">
        <v>209</v>
      </c>
      <c r="AU319" s="190" t="s">
        <v>82</v>
      </c>
      <c r="AV319" s="14" t="s">
        <v>82</v>
      </c>
      <c r="AW319" s="14" t="s">
        <v>30</v>
      </c>
      <c r="AX319" s="14" t="s">
        <v>80</v>
      </c>
      <c r="AY319" s="190" t="s">
        <v>200</v>
      </c>
    </row>
    <row r="320" spans="1:65" s="2" customFormat="1" ht="21.75" customHeight="1">
      <c r="A320" s="33"/>
      <c r="B320" s="167"/>
      <c r="C320" s="168" t="s">
        <v>478</v>
      </c>
      <c r="D320" s="168" t="s">
        <v>202</v>
      </c>
      <c r="E320" s="169" t="s">
        <v>452</v>
      </c>
      <c r="F320" s="170" t="s">
        <v>453</v>
      </c>
      <c r="G320" s="171" t="s">
        <v>205</v>
      </c>
      <c r="H320" s="172">
        <v>5</v>
      </c>
      <c r="I320" s="173"/>
      <c r="J320" s="174">
        <f>ROUND(I320*H320,2)</f>
        <v>0</v>
      </c>
      <c r="K320" s="170" t="s">
        <v>206</v>
      </c>
      <c r="L320" s="34"/>
      <c r="M320" s="175" t="s">
        <v>1</v>
      </c>
      <c r="N320" s="176" t="s">
        <v>38</v>
      </c>
      <c r="O320" s="59"/>
      <c r="P320" s="177">
        <f>O320*H320</f>
        <v>0</v>
      </c>
      <c r="Q320" s="177">
        <v>0</v>
      </c>
      <c r="R320" s="177">
        <f>Q320*H320</f>
        <v>0</v>
      </c>
      <c r="S320" s="177">
        <v>0</v>
      </c>
      <c r="T320" s="178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9" t="s">
        <v>207</v>
      </c>
      <c r="AT320" s="179" t="s">
        <v>202</v>
      </c>
      <c r="AU320" s="179" t="s">
        <v>82</v>
      </c>
      <c r="AY320" s="18" t="s">
        <v>200</v>
      </c>
      <c r="BE320" s="180">
        <f>IF(N320="základní",J320,0)</f>
        <v>0</v>
      </c>
      <c r="BF320" s="180">
        <f>IF(N320="snížená",J320,0)</f>
        <v>0</v>
      </c>
      <c r="BG320" s="180">
        <f>IF(N320="zákl. přenesená",J320,0)</f>
        <v>0</v>
      </c>
      <c r="BH320" s="180">
        <f>IF(N320="sníž. přenesená",J320,0)</f>
        <v>0</v>
      </c>
      <c r="BI320" s="180">
        <f>IF(N320="nulová",J320,0)</f>
        <v>0</v>
      </c>
      <c r="BJ320" s="18" t="s">
        <v>80</v>
      </c>
      <c r="BK320" s="180">
        <f>ROUND(I320*H320,2)</f>
        <v>0</v>
      </c>
      <c r="BL320" s="18" t="s">
        <v>207</v>
      </c>
      <c r="BM320" s="179" t="s">
        <v>2318</v>
      </c>
    </row>
    <row r="321" spans="1:65" s="14" customFormat="1" ht="11.25">
      <c r="B321" s="189"/>
      <c r="D321" s="182" t="s">
        <v>209</v>
      </c>
      <c r="E321" s="190" t="s">
        <v>1</v>
      </c>
      <c r="F321" s="191" t="s">
        <v>168</v>
      </c>
      <c r="H321" s="192">
        <v>5</v>
      </c>
      <c r="I321" s="193"/>
      <c r="L321" s="189"/>
      <c r="M321" s="194"/>
      <c r="N321" s="195"/>
      <c r="O321" s="195"/>
      <c r="P321" s="195"/>
      <c r="Q321" s="195"/>
      <c r="R321" s="195"/>
      <c r="S321" s="195"/>
      <c r="T321" s="196"/>
      <c r="AT321" s="190" t="s">
        <v>209</v>
      </c>
      <c r="AU321" s="190" t="s">
        <v>82</v>
      </c>
      <c r="AV321" s="14" t="s">
        <v>82</v>
      </c>
      <c r="AW321" s="14" t="s">
        <v>30</v>
      </c>
      <c r="AX321" s="14" t="s">
        <v>80</v>
      </c>
      <c r="AY321" s="190" t="s">
        <v>200</v>
      </c>
    </row>
    <row r="322" spans="1:65" s="2" customFormat="1" ht="16.5" customHeight="1">
      <c r="A322" s="33"/>
      <c r="B322" s="167"/>
      <c r="C322" s="213" t="s">
        <v>491</v>
      </c>
      <c r="D322" s="213" t="s">
        <v>436</v>
      </c>
      <c r="E322" s="214" t="s">
        <v>456</v>
      </c>
      <c r="F322" s="215" t="s">
        <v>457</v>
      </c>
      <c r="G322" s="216" t="s">
        <v>458</v>
      </c>
      <c r="H322" s="217">
        <v>0.1</v>
      </c>
      <c r="I322" s="218"/>
      <c r="J322" s="219">
        <f>ROUND(I322*H322,2)</f>
        <v>0</v>
      </c>
      <c r="K322" s="215" t="s">
        <v>206</v>
      </c>
      <c r="L322" s="220"/>
      <c r="M322" s="221" t="s">
        <v>1</v>
      </c>
      <c r="N322" s="222" t="s">
        <v>38</v>
      </c>
      <c r="O322" s="59"/>
      <c r="P322" s="177">
        <f>O322*H322</f>
        <v>0</v>
      </c>
      <c r="Q322" s="177">
        <v>1E-3</v>
      </c>
      <c r="R322" s="177">
        <f>Q322*H322</f>
        <v>1E-4</v>
      </c>
      <c r="S322" s="177">
        <v>0</v>
      </c>
      <c r="T322" s="178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9" t="s">
        <v>246</v>
      </c>
      <c r="AT322" s="179" t="s">
        <v>436</v>
      </c>
      <c r="AU322" s="179" t="s">
        <v>82</v>
      </c>
      <c r="AY322" s="18" t="s">
        <v>200</v>
      </c>
      <c r="BE322" s="180">
        <f>IF(N322="základní",J322,0)</f>
        <v>0</v>
      </c>
      <c r="BF322" s="180">
        <f>IF(N322="snížená",J322,0)</f>
        <v>0</v>
      </c>
      <c r="BG322" s="180">
        <f>IF(N322="zákl. přenesená",J322,0)</f>
        <v>0</v>
      </c>
      <c r="BH322" s="180">
        <f>IF(N322="sníž. přenesená",J322,0)</f>
        <v>0</v>
      </c>
      <c r="BI322" s="180">
        <f>IF(N322="nulová",J322,0)</f>
        <v>0</v>
      </c>
      <c r="BJ322" s="18" t="s">
        <v>80</v>
      </c>
      <c r="BK322" s="180">
        <f>ROUND(I322*H322,2)</f>
        <v>0</v>
      </c>
      <c r="BL322" s="18" t="s">
        <v>207</v>
      </c>
      <c r="BM322" s="179" t="s">
        <v>2319</v>
      </c>
    </row>
    <row r="323" spans="1:65" s="14" customFormat="1" ht="11.25">
      <c r="B323" s="189"/>
      <c r="D323" s="182" t="s">
        <v>209</v>
      </c>
      <c r="E323" s="190" t="s">
        <v>1</v>
      </c>
      <c r="F323" s="191" t="s">
        <v>460</v>
      </c>
      <c r="H323" s="192">
        <v>0.1</v>
      </c>
      <c r="I323" s="193"/>
      <c r="L323" s="189"/>
      <c r="M323" s="194"/>
      <c r="N323" s="195"/>
      <c r="O323" s="195"/>
      <c r="P323" s="195"/>
      <c r="Q323" s="195"/>
      <c r="R323" s="195"/>
      <c r="S323" s="195"/>
      <c r="T323" s="196"/>
      <c r="AT323" s="190" t="s">
        <v>209</v>
      </c>
      <c r="AU323" s="190" t="s">
        <v>82</v>
      </c>
      <c r="AV323" s="14" t="s">
        <v>82</v>
      </c>
      <c r="AW323" s="14" t="s">
        <v>30</v>
      </c>
      <c r="AX323" s="14" t="s">
        <v>80</v>
      </c>
      <c r="AY323" s="190" t="s">
        <v>200</v>
      </c>
    </row>
    <row r="324" spans="1:65" s="2" customFormat="1" ht="21.75" customHeight="1">
      <c r="A324" s="33"/>
      <c r="B324" s="167"/>
      <c r="C324" s="168" t="s">
        <v>497</v>
      </c>
      <c r="D324" s="168" t="s">
        <v>202</v>
      </c>
      <c r="E324" s="169" t="s">
        <v>462</v>
      </c>
      <c r="F324" s="170" t="s">
        <v>463</v>
      </c>
      <c r="G324" s="171" t="s">
        <v>205</v>
      </c>
      <c r="H324" s="172">
        <v>5</v>
      </c>
      <c r="I324" s="173"/>
      <c r="J324" s="174">
        <f>ROUND(I324*H324,2)</f>
        <v>0</v>
      </c>
      <c r="K324" s="170" t="s">
        <v>206</v>
      </c>
      <c r="L324" s="34"/>
      <c r="M324" s="175" t="s">
        <v>1</v>
      </c>
      <c r="N324" s="176" t="s">
        <v>38</v>
      </c>
      <c r="O324" s="59"/>
      <c r="P324" s="177">
        <f>O324*H324</f>
        <v>0</v>
      </c>
      <c r="Q324" s="177">
        <v>0</v>
      </c>
      <c r="R324" s="177">
        <f>Q324*H324</f>
        <v>0</v>
      </c>
      <c r="S324" s="177">
        <v>0</v>
      </c>
      <c r="T324" s="178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9" t="s">
        <v>207</v>
      </c>
      <c r="AT324" s="179" t="s">
        <v>202</v>
      </c>
      <c r="AU324" s="179" t="s">
        <v>82</v>
      </c>
      <c r="AY324" s="18" t="s">
        <v>200</v>
      </c>
      <c r="BE324" s="180">
        <f>IF(N324="základní",J324,0)</f>
        <v>0</v>
      </c>
      <c r="BF324" s="180">
        <f>IF(N324="snížená",J324,0)</f>
        <v>0</v>
      </c>
      <c r="BG324" s="180">
        <f>IF(N324="zákl. přenesená",J324,0)</f>
        <v>0</v>
      </c>
      <c r="BH324" s="180">
        <f>IF(N324="sníž. přenesená",J324,0)</f>
        <v>0</v>
      </c>
      <c r="BI324" s="180">
        <f>IF(N324="nulová",J324,0)</f>
        <v>0</v>
      </c>
      <c r="BJ324" s="18" t="s">
        <v>80</v>
      </c>
      <c r="BK324" s="180">
        <f>ROUND(I324*H324,2)</f>
        <v>0</v>
      </c>
      <c r="BL324" s="18" t="s">
        <v>207</v>
      </c>
      <c r="BM324" s="179" t="s">
        <v>2320</v>
      </c>
    </row>
    <row r="325" spans="1:65" s="13" customFormat="1" ht="11.25">
      <c r="B325" s="181"/>
      <c r="D325" s="182" t="s">
        <v>209</v>
      </c>
      <c r="E325" s="183" t="s">
        <v>1</v>
      </c>
      <c r="F325" s="184" t="s">
        <v>2321</v>
      </c>
      <c r="H325" s="183" t="s">
        <v>1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3" t="s">
        <v>209</v>
      </c>
      <c r="AU325" s="183" t="s">
        <v>82</v>
      </c>
      <c r="AV325" s="13" t="s">
        <v>80</v>
      </c>
      <c r="AW325" s="13" t="s">
        <v>30</v>
      </c>
      <c r="AX325" s="13" t="s">
        <v>73</v>
      </c>
      <c r="AY325" s="183" t="s">
        <v>200</v>
      </c>
    </row>
    <row r="326" spans="1:65" s="14" customFormat="1" ht="11.25">
      <c r="B326" s="189"/>
      <c r="D326" s="182" t="s">
        <v>209</v>
      </c>
      <c r="E326" s="190" t="s">
        <v>466</v>
      </c>
      <c r="F326" s="191" t="s">
        <v>230</v>
      </c>
      <c r="H326" s="192">
        <v>5</v>
      </c>
      <c r="I326" s="193"/>
      <c r="L326" s="189"/>
      <c r="M326" s="194"/>
      <c r="N326" s="195"/>
      <c r="O326" s="195"/>
      <c r="P326" s="195"/>
      <c r="Q326" s="195"/>
      <c r="R326" s="195"/>
      <c r="S326" s="195"/>
      <c r="T326" s="196"/>
      <c r="AT326" s="190" t="s">
        <v>209</v>
      </c>
      <c r="AU326" s="190" t="s">
        <v>82</v>
      </c>
      <c r="AV326" s="14" t="s">
        <v>82</v>
      </c>
      <c r="AW326" s="14" t="s">
        <v>30</v>
      </c>
      <c r="AX326" s="14" t="s">
        <v>73</v>
      </c>
      <c r="AY326" s="190" t="s">
        <v>200</v>
      </c>
    </row>
    <row r="327" spans="1:65" s="15" customFormat="1" ht="11.25">
      <c r="B327" s="197"/>
      <c r="D327" s="182" t="s">
        <v>209</v>
      </c>
      <c r="E327" s="198" t="s">
        <v>168</v>
      </c>
      <c r="F327" s="199" t="s">
        <v>214</v>
      </c>
      <c r="H327" s="200">
        <v>5</v>
      </c>
      <c r="I327" s="201"/>
      <c r="L327" s="197"/>
      <c r="M327" s="202"/>
      <c r="N327" s="203"/>
      <c r="O327" s="203"/>
      <c r="P327" s="203"/>
      <c r="Q327" s="203"/>
      <c r="R327" s="203"/>
      <c r="S327" s="203"/>
      <c r="T327" s="204"/>
      <c r="AT327" s="198" t="s">
        <v>209</v>
      </c>
      <c r="AU327" s="198" t="s">
        <v>82</v>
      </c>
      <c r="AV327" s="15" t="s">
        <v>207</v>
      </c>
      <c r="AW327" s="15" t="s">
        <v>30</v>
      </c>
      <c r="AX327" s="15" t="s">
        <v>80</v>
      </c>
      <c r="AY327" s="198" t="s">
        <v>200</v>
      </c>
    </row>
    <row r="328" spans="1:65" s="2" customFormat="1" ht="21.75" customHeight="1">
      <c r="A328" s="33"/>
      <c r="B328" s="167"/>
      <c r="C328" s="168" t="s">
        <v>502</v>
      </c>
      <c r="D328" s="168" t="s">
        <v>202</v>
      </c>
      <c r="E328" s="169" t="s">
        <v>2322</v>
      </c>
      <c r="F328" s="170" t="s">
        <v>2323</v>
      </c>
      <c r="G328" s="171" t="s">
        <v>205</v>
      </c>
      <c r="H328" s="172">
        <v>34.85</v>
      </c>
      <c r="I328" s="173"/>
      <c r="J328" s="174">
        <f>ROUND(I328*H328,2)</f>
        <v>0</v>
      </c>
      <c r="K328" s="170" t="s">
        <v>206</v>
      </c>
      <c r="L328" s="34"/>
      <c r="M328" s="175" t="s">
        <v>1</v>
      </c>
      <c r="N328" s="176" t="s">
        <v>38</v>
      </c>
      <c r="O328" s="59"/>
      <c r="P328" s="177">
        <f>O328*H328</f>
        <v>0</v>
      </c>
      <c r="Q328" s="177">
        <v>0</v>
      </c>
      <c r="R328" s="177">
        <f>Q328*H328</f>
        <v>0</v>
      </c>
      <c r="S328" s="177">
        <v>0</v>
      </c>
      <c r="T328" s="178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9" t="s">
        <v>207</v>
      </c>
      <c r="AT328" s="179" t="s">
        <v>202</v>
      </c>
      <c r="AU328" s="179" t="s">
        <v>82</v>
      </c>
      <c r="AY328" s="18" t="s">
        <v>200</v>
      </c>
      <c r="BE328" s="180">
        <f>IF(N328="základní",J328,0)</f>
        <v>0</v>
      </c>
      <c r="BF328" s="180">
        <f>IF(N328="snížená",J328,0)</f>
        <v>0</v>
      </c>
      <c r="BG328" s="180">
        <f>IF(N328="zákl. přenesená",J328,0)</f>
        <v>0</v>
      </c>
      <c r="BH328" s="180">
        <f>IF(N328="sníž. přenesená",J328,0)</f>
        <v>0</v>
      </c>
      <c r="BI328" s="180">
        <f>IF(N328="nulová",J328,0)</f>
        <v>0</v>
      </c>
      <c r="BJ328" s="18" t="s">
        <v>80</v>
      </c>
      <c r="BK328" s="180">
        <f>ROUND(I328*H328,2)</f>
        <v>0</v>
      </c>
      <c r="BL328" s="18" t="s">
        <v>207</v>
      </c>
      <c r="BM328" s="179" t="s">
        <v>2324</v>
      </c>
    </row>
    <row r="329" spans="1:65" s="13" customFormat="1" ht="11.25">
      <c r="B329" s="181"/>
      <c r="D329" s="182" t="s">
        <v>209</v>
      </c>
      <c r="E329" s="183" t="s">
        <v>1</v>
      </c>
      <c r="F329" s="184" t="s">
        <v>2325</v>
      </c>
      <c r="H329" s="183" t="s">
        <v>1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3" t="s">
        <v>209</v>
      </c>
      <c r="AU329" s="183" t="s">
        <v>82</v>
      </c>
      <c r="AV329" s="13" t="s">
        <v>80</v>
      </c>
      <c r="AW329" s="13" t="s">
        <v>30</v>
      </c>
      <c r="AX329" s="13" t="s">
        <v>73</v>
      </c>
      <c r="AY329" s="183" t="s">
        <v>200</v>
      </c>
    </row>
    <row r="330" spans="1:65" s="14" customFormat="1" ht="11.25">
      <c r="B330" s="189"/>
      <c r="D330" s="182" t="s">
        <v>209</v>
      </c>
      <c r="E330" s="190" t="s">
        <v>1</v>
      </c>
      <c r="F330" s="191" t="s">
        <v>2326</v>
      </c>
      <c r="H330" s="192">
        <v>34.85</v>
      </c>
      <c r="I330" s="193"/>
      <c r="L330" s="189"/>
      <c r="M330" s="194"/>
      <c r="N330" s="195"/>
      <c r="O330" s="195"/>
      <c r="P330" s="195"/>
      <c r="Q330" s="195"/>
      <c r="R330" s="195"/>
      <c r="S330" s="195"/>
      <c r="T330" s="196"/>
      <c r="AT330" s="190" t="s">
        <v>209</v>
      </c>
      <c r="AU330" s="190" t="s">
        <v>82</v>
      </c>
      <c r="AV330" s="14" t="s">
        <v>82</v>
      </c>
      <c r="AW330" s="14" t="s">
        <v>30</v>
      </c>
      <c r="AX330" s="14" t="s">
        <v>73</v>
      </c>
      <c r="AY330" s="190" t="s">
        <v>200</v>
      </c>
    </row>
    <row r="331" spans="1:65" s="15" customFormat="1" ht="11.25">
      <c r="B331" s="197"/>
      <c r="D331" s="182" t="s">
        <v>209</v>
      </c>
      <c r="E331" s="198" t="s">
        <v>1</v>
      </c>
      <c r="F331" s="199" t="s">
        <v>214</v>
      </c>
      <c r="H331" s="200">
        <v>34.85</v>
      </c>
      <c r="I331" s="201"/>
      <c r="L331" s="197"/>
      <c r="M331" s="202"/>
      <c r="N331" s="203"/>
      <c r="O331" s="203"/>
      <c r="P331" s="203"/>
      <c r="Q331" s="203"/>
      <c r="R331" s="203"/>
      <c r="S331" s="203"/>
      <c r="T331" s="204"/>
      <c r="AT331" s="198" t="s">
        <v>209</v>
      </c>
      <c r="AU331" s="198" t="s">
        <v>82</v>
      </c>
      <c r="AV331" s="15" t="s">
        <v>207</v>
      </c>
      <c r="AW331" s="15" t="s">
        <v>30</v>
      </c>
      <c r="AX331" s="15" t="s">
        <v>80</v>
      </c>
      <c r="AY331" s="198" t="s">
        <v>200</v>
      </c>
    </row>
    <row r="332" spans="1:65" s="2" customFormat="1" ht="21.75" customHeight="1">
      <c r="A332" s="33"/>
      <c r="B332" s="167"/>
      <c r="C332" s="168" t="s">
        <v>507</v>
      </c>
      <c r="D332" s="168" t="s">
        <v>202</v>
      </c>
      <c r="E332" s="169" t="s">
        <v>469</v>
      </c>
      <c r="F332" s="170" t="s">
        <v>470</v>
      </c>
      <c r="G332" s="171" t="s">
        <v>205</v>
      </c>
      <c r="H332" s="172">
        <v>5</v>
      </c>
      <c r="I332" s="173"/>
      <c r="J332" s="174">
        <f>ROUND(I332*H332,2)</f>
        <v>0</v>
      </c>
      <c r="K332" s="170" t="s">
        <v>206</v>
      </c>
      <c r="L332" s="34"/>
      <c r="M332" s="175" t="s">
        <v>1</v>
      </c>
      <c r="N332" s="176" t="s">
        <v>38</v>
      </c>
      <c r="O332" s="59"/>
      <c r="P332" s="177">
        <f>O332*H332</f>
        <v>0</v>
      </c>
      <c r="Q332" s="177">
        <v>0</v>
      </c>
      <c r="R332" s="177">
        <f>Q332*H332</f>
        <v>0</v>
      </c>
      <c r="S332" s="177">
        <v>0</v>
      </c>
      <c r="T332" s="178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9" t="s">
        <v>207</v>
      </c>
      <c r="AT332" s="179" t="s">
        <v>202</v>
      </c>
      <c r="AU332" s="179" t="s">
        <v>82</v>
      </c>
      <c r="AY332" s="18" t="s">
        <v>200</v>
      </c>
      <c r="BE332" s="180">
        <f>IF(N332="základní",J332,0)</f>
        <v>0</v>
      </c>
      <c r="BF332" s="180">
        <f>IF(N332="snížená",J332,0)</f>
        <v>0</v>
      </c>
      <c r="BG332" s="180">
        <f>IF(N332="zákl. přenesená",J332,0)</f>
        <v>0</v>
      </c>
      <c r="BH332" s="180">
        <f>IF(N332="sníž. přenesená",J332,0)</f>
        <v>0</v>
      </c>
      <c r="BI332" s="180">
        <f>IF(N332="nulová",J332,0)</f>
        <v>0</v>
      </c>
      <c r="BJ332" s="18" t="s">
        <v>80</v>
      </c>
      <c r="BK332" s="180">
        <f>ROUND(I332*H332,2)</f>
        <v>0</v>
      </c>
      <c r="BL332" s="18" t="s">
        <v>207</v>
      </c>
      <c r="BM332" s="179" t="s">
        <v>2327</v>
      </c>
    </row>
    <row r="333" spans="1:65" s="14" customFormat="1" ht="11.25">
      <c r="B333" s="189"/>
      <c r="D333" s="182" t="s">
        <v>209</v>
      </c>
      <c r="E333" s="190" t="s">
        <v>1</v>
      </c>
      <c r="F333" s="191" t="s">
        <v>168</v>
      </c>
      <c r="H333" s="192">
        <v>5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209</v>
      </c>
      <c r="AU333" s="190" t="s">
        <v>82</v>
      </c>
      <c r="AV333" s="14" t="s">
        <v>82</v>
      </c>
      <c r="AW333" s="14" t="s">
        <v>30</v>
      </c>
      <c r="AX333" s="14" t="s">
        <v>80</v>
      </c>
      <c r="AY333" s="190" t="s">
        <v>200</v>
      </c>
    </row>
    <row r="334" spans="1:65" s="2" customFormat="1" ht="16.5" customHeight="1">
      <c r="A334" s="33"/>
      <c r="B334" s="167"/>
      <c r="C334" s="168" t="s">
        <v>514</v>
      </c>
      <c r="D334" s="168" t="s">
        <v>202</v>
      </c>
      <c r="E334" s="169" t="s">
        <v>473</v>
      </c>
      <c r="F334" s="170" t="s">
        <v>474</v>
      </c>
      <c r="G334" s="171" t="s">
        <v>297</v>
      </c>
      <c r="H334" s="172">
        <v>0.05</v>
      </c>
      <c r="I334" s="173"/>
      <c r="J334" s="174">
        <f>ROUND(I334*H334,2)</f>
        <v>0</v>
      </c>
      <c r="K334" s="170" t="s">
        <v>206</v>
      </c>
      <c r="L334" s="34"/>
      <c r="M334" s="175" t="s">
        <v>1</v>
      </c>
      <c r="N334" s="176" t="s">
        <v>38</v>
      </c>
      <c r="O334" s="59"/>
      <c r="P334" s="177">
        <f>O334*H334</f>
        <v>0</v>
      </c>
      <c r="Q334" s="177">
        <v>0</v>
      </c>
      <c r="R334" s="177">
        <f>Q334*H334</f>
        <v>0</v>
      </c>
      <c r="S334" s="177">
        <v>0</v>
      </c>
      <c r="T334" s="178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9" t="s">
        <v>207</v>
      </c>
      <c r="AT334" s="179" t="s">
        <v>202</v>
      </c>
      <c r="AU334" s="179" t="s">
        <v>82</v>
      </c>
      <c r="AY334" s="18" t="s">
        <v>200</v>
      </c>
      <c r="BE334" s="180">
        <f>IF(N334="základní",J334,0)</f>
        <v>0</v>
      </c>
      <c r="BF334" s="180">
        <f>IF(N334="snížená",J334,0)</f>
        <v>0</v>
      </c>
      <c r="BG334" s="180">
        <f>IF(N334="zákl. přenesená",J334,0)</f>
        <v>0</v>
      </c>
      <c r="BH334" s="180">
        <f>IF(N334="sníž. přenesená",J334,0)</f>
        <v>0</v>
      </c>
      <c r="BI334" s="180">
        <f>IF(N334="nulová",J334,0)</f>
        <v>0</v>
      </c>
      <c r="BJ334" s="18" t="s">
        <v>80</v>
      </c>
      <c r="BK334" s="180">
        <f>ROUND(I334*H334,2)</f>
        <v>0</v>
      </c>
      <c r="BL334" s="18" t="s">
        <v>207</v>
      </c>
      <c r="BM334" s="179" t="s">
        <v>2328</v>
      </c>
    </row>
    <row r="335" spans="1:65" s="14" customFormat="1" ht="11.25">
      <c r="B335" s="189"/>
      <c r="D335" s="182" t="s">
        <v>209</v>
      </c>
      <c r="E335" s="190" t="s">
        <v>1</v>
      </c>
      <c r="F335" s="191" t="s">
        <v>476</v>
      </c>
      <c r="H335" s="192">
        <v>0.05</v>
      </c>
      <c r="I335" s="193"/>
      <c r="L335" s="189"/>
      <c r="M335" s="194"/>
      <c r="N335" s="195"/>
      <c r="O335" s="195"/>
      <c r="P335" s="195"/>
      <c r="Q335" s="195"/>
      <c r="R335" s="195"/>
      <c r="S335" s="195"/>
      <c r="T335" s="196"/>
      <c r="AT335" s="190" t="s">
        <v>209</v>
      </c>
      <c r="AU335" s="190" t="s">
        <v>82</v>
      </c>
      <c r="AV335" s="14" t="s">
        <v>82</v>
      </c>
      <c r="AW335" s="14" t="s">
        <v>30</v>
      </c>
      <c r="AX335" s="14" t="s">
        <v>80</v>
      </c>
      <c r="AY335" s="190" t="s">
        <v>200</v>
      </c>
    </row>
    <row r="336" spans="1:65" s="12" customFormat="1" ht="22.9" customHeight="1">
      <c r="B336" s="154"/>
      <c r="D336" s="155" t="s">
        <v>72</v>
      </c>
      <c r="E336" s="165" t="s">
        <v>207</v>
      </c>
      <c r="F336" s="165" t="s">
        <v>513</v>
      </c>
      <c r="I336" s="157"/>
      <c r="J336" s="166">
        <f>BK336</f>
        <v>0</v>
      </c>
      <c r="L336" s="154"/>
      <c r="M336" s="159"/>
      <c r="N336" s="160"/>
      <c r="O336" s="160"/>
      <c r="P336" s="161">
        <f>SUM(P337:P359)</f>
        <v>0</v>
      </c>
      <c r="Q336" s="160"/>
      <c r="R336" s="161">
        <f>SUM(R337:R359)</f>
        <v>13.979767990000001</v>
      </c>
      <c r="S336" s="160"/>
      <c r="T336" s="162">
        <f>SUM(T337:T359)</f>
        <v>0</v>
      </c>
      <c r="AR336" s="155" t="s">
        <v>80</v>
      </c>
      <c r="AT336" s="163" t="s">
        <v>72</v>
      </c>
      <c r="AU336" s="163" t="s">
        <v>80</v>
      </c>
      <c r="AY336" s="155" t="s">
        <v>200</v>
      </c>
      <c r="BK336" s="164">
        <f>SUM(BK337:BK359)</f>
        <v>0</v>
      </c>
    </row>
    <row r="337" spans="1:65" s="2" customFormat="1" ht="21.75" customHeight="1">
      <c r="A337" s="33"/>
      <c r="B337" s="167"/>
      <c r="C337" s="168" t="s">
        <v>521</v>
      </c>
      <c r="D337" s="168" t="s">
        <v>202</v>
      </c>
      <c r="E337" s="169" t="s">
        <v>2329</v>
      </c>
      <c r="F337" s="170" t="s">
        <v>2330</v>
      </c>
      <c r="G337" s="171" t="s">
        <v>297</v>
      </c>
      <c r="H337" s="172">
        <v>6.5339999999999998</v>
      </c>
      <c r="I337" s="173"/>
      <c r="J337" s="174">
        <f>ROUND(I337*H337,2)</f>
        <v>0</v>
      </c>
      <c r="K337" s="170" t="s">
        <v>206</v>
      </c>
      <c r="L337" s="34"/>
      <c r="M337" s="175" t="s">
        <v>1</v>
      </c>
      <c r="N337" s="176" t="s">
        <v>38</v>
      </c>
      <c r="O337" s="59"/>
      <c r="P337" s="177">
        <f>O337*H337</f>
        <v>0</v>
      </c>
      <c r="Q337" s="177">
        <v>1.8907700000000001</v>
      </c>
      <c r="R337" s="177">
        <f>Q337*H337</f>
        <v>12.354291180000001</v>
      </c>
      <c r="S337" s="177">
        <v>0</v>
      </c>
      <c r="T337" s="178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9" t="s">
        <v>207</v>
      </c>
      <c r="AT337" s="179" t="s">
        <v>202</v>
      </c>
      <c r="AU337" s="179" t="s">
        <v>82</v>
      </c>
      <c r="AY337" s="18" t="s">
        <v>200</v>
      </c>
      <c r="BE337" s="180">
        <f>IF(N337="základní",J337,0)</f>
        <v>0</v>
      </c>
      <c r="BF337" s="180">
        <f>IF(N337="snížená",J337,0)</f>
        <v>0</v>
      </c>
      <c r="BG337" s="180">
        <f>IF(N337="zákl. přenesená",J337,0)</f>
        <v>0</v>
      </c>
      <c r="BH337" s="180">
        <f>IF(N337="sníž. přenesená",J337,0)</f>
        <v>0</v>
      </c>
      <c r="BI337" s="180">
        <f>IF(N337="nulová",J337,0)</f>
        <v>0</v>
      </c>
      <c r="BJ337" s="18" t="s">
        <v>80</v>
      </c>
      <c r="BK337" s="180">
        <f>ROUND(I337*H337,2)</f>
        <v>0</v>
      </c>
      <c r="BL337" s="18" t="s">
        <v>207</v>
      </c>
      <c r="BM337" s="179" t="s">
        <v>2331</v>
      </c>
    </row>
    <row r="338" spans="1:65" s="14" customFormat="1" ht="11.25">
      <c r="B338" s="189"/>
      <c r="D338" s="182" t="s">
        <v>209</v>
      </c>
      <c r="E338" s="190" t="s">
        <v>1</v>
      </c>
      <c r="F338" s="191" t="s">
        <v>2332</v>
      </c>
      <c r="H338" s="192">
        <v>6.15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209</v>
      </c>
      <c r="AU338" s="190" t="s">
        <v>82</v>
      </c>
      <c r="AV338" s="14" t="s">
        <v>82</v>
      </c>
      <c r="AW338" s="14" t="s">
        <v>30</v>
      </c>
      <c r="AX338" s="14" t="s">
        <v>73</v>
      </c>
      <c r="AY338" s="190" t="s">
        <v>200</v>
      </c>
    </row>
    <row r="339" spans="1:65" s="13" customFormat="1" ht="11.25">
      <c r="B339" s="181"/>
      <c r="D339" s="182" t="s">
        <v>209</v>
      </c>
      <c r="E339" s="183" t="s">
        <v>1</v>
      </c>
      <c r="F339" s="184" t="s">
        <v>2333</v>
      </c>
      <c r="H339" s="183" t="s">
        <v>1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3" t="s">
        <v>209</v>
      </c>
      <c r="AU339" s="183" t="s">
        <v>82</v>
      </c>
      <c r="AV339" s="13" t="s">
        <v>80</v>
      </c>
      <c r="AW339" s="13" t="s">
        <v>30</v>
      </c>
      <c r="AX339" s="13" t="s">
        <v>73</v>
      </c>
      <c r="AY339" s="183" t="s">
        <v>200</v>
      </c>
    </row>
    <row r="340" spans="1:65" s="14" customFormat="1" ht="11.25">
      <c r="B340" s="189"/>
      <c r="D340" s="182" t="s">
        <v>209</v>
      </c>
      <c r="E340" s="190" t="s">
        <v>1</v>
      </c>
      <c r="F340" s="191" t="s">
        <v>2233</v>
      </c>
      <c r="H340" s="192">
        <v>0.38400000000000001</v>
      </c>
      <c r="I340" s="193"/>
      <c r="L340" s="189"/>
      <c r="M340" s="194"/>
      <c r="N340" s="195"/>
      <c r="O340" s="195"/>
      <c r="P340" s="195"/>
      <c r="Q340" s="195"/>
      <c r="R340" s="195"/>
      <c r="S340" s="195"/>
      <c r="T340" s="196"/>
      <c r="AT340" s="190" t="s">
        <v>209</v>
      </c>
      <c r="AU340" s="190" t="s">
        <v>82</v>
      </c>
      <c r="AV340" s="14" t="s">
        <v>82</v>
      </c>
      <c r="AW340" s="14" t="s">
        <v>30</v>
      </c>
      <c r="AX340" s="14" t="s">
        <v>73</v>
      </c>
      <c r="AY340" s="190" t="s">
        <v>200</v>
      </c>
    </row>
    <row r="341" spans="1:65" s="15" customFormat="1" ht="11.25">
      <c r="B341" s="197"/>
      <c r="D341" s="182" t="s">
        <v>209</v>
      </c>
      <c r="E341" s="198" t="s">
        <v>134</v>
      </c>
      <c r="F341" s="199" t="s">
        <v>214</v>
      </c>
      <c r="H341" s="200">
        <v>6.5339999999999998</v>
      </c>
      <c r="I341" s="201"/>
      <c r="L341" s="197"/>
      <c r="M341" s="202"/>
      <c r="N341" s="203"/>
      <c r="O341" s="203"/>
      <c r="P341" s="203"/>
      <c r="Q341" s="203"/>
      <c r="R341" s="203"/>
      <c r="S341" s="203"/>
      <c r="T341" s="204"/>
      <c r="AT341" s="198" t="s">
        <v>209</v>
      </c>
      <c r="AU341" s="198" t="s">
        <v>82</v>
      </c>
      <c r="AV341" s="15" t="s">
        <v>207</v>
      </c>
      <c r="AW341" s="15" t="s">
        <v>30</v>
      </c>
      <c r="AX341" s="15" t="s">
        <v>80</v>
      </c>
      <c r="AY341" s="198" t="s">
        <v>200</v>
      </c>
    </row>
    <row r="342" spans="1:65" s="2" customFormat="1" ht="21.75" customHeight="1">
      <c r="A342" s="33"/>
      <c r="B342" s="167"/>
      <c r="C342" s="168" t="s">
        <v>526</v>
      </c>
      <c r="D342" s="168" t="s">
        <v>202</v>
      </c>
      <c r="E342" s="169" t="s">
        <v>2334</v>
      </c>
      <c r="F342" s="170" t="s">
        <v>2335</v>
      </c>
      <c r="G342" s="171" t="s">
        <v>297</v>
      </c>
      <c r="H342" s="172">
        <v>0.6</v>
      </c>
      <c r="I342" s="173"/>
      <c r="J342" s="174">
        <f>ROUND(I342*H342,2)</f>
        <v>0</v>
      </c>
      <c r="K342" s="170" t="s">
        <v>206</v>
      </c>
      <c r="L342" s="34"/>
      <c r="M342" s="175" t="s">
        <v>1</v>
      </c>
      <c r="N342" s="176" t="s">
        <v>38</v>
      </c>
      <c r="O342" s="59"/>
      <c r="P342" s="177">
        <f>O342*H342</f>
        <v>0</v>
      </c>
      <c r="Q342" s="177">
        <v>2.234</v>
      </c>
      <c r="R342" s="177">
        <f>Q342*H342</f>
        <v>1.3404</v>
      </c>
      <c r="S342" s="177">
        <v>0</v>
      </c>
      <c r="T342" s="178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9" t="s">
        <v>207</v>
      </c>
      <c r="AT342" s="179" t="s">
        <v>202</v>
      </c>
      <c r="AU342" s="179" t="s">
        <v>82</v>
      </c>
      <c r="AY342" s="18" t="s">
        <v>200</v>
      </c>
      <c r="BE342" s="180">
        <f>IF(N342="základní",J342,0)</f>
        <v>0</v>
      </c>
      <c r="BF342" s="180">
        <f>IF(N342="snížená",J342,0)</f>
        <v>0</v>
      </c>
      <c r="BG342" s="180">
        <f>IF(N342="zákl. přenesená",J342,0)</f>
        <v>0</v>
      </c>
      <c r="BH342" s="180">
        <f>IF(N342="sníž. přenesená",J342,0)</f>
        <v>0</v>
      </c>
      <c r="BI342" s="180">
        <f>IF(N342="nulová",J342,0)</f>
        <v>0</v>
      </c>
      <c r="BJ342" s="18" t="s">
        <v>80</v>
      </c>
      <c r="BK342" s="180">
        <f>ROUND(I342*H342,2)</f>
        <v>0</v>
      </c>
      <c r="BL342" s="18" t="s">
        <v>207</v>
      </c>
      <c r="BM342" s="179" t="s">
        <v>2336</v>
      </c>
    </row>
    <row r="343" spans="1:65" s="14" customFormat="1" ht="11.25">
      <c r="B343" s="189"/>
      <c r="D343" s="182" t="s">
        <v>209</v>
      </c>
      <c r="E343" s="190" t="s">
        <v>1</v>
      </c>
      <c r="F343" s="191" t="s">
        <v>2337</v>
      </c>
      <c r="H343" s="192">
        <v>0.16</v>
      </c>
      <c r="I343" s="193"/>
      <c r="L343" s="189"/>
      <c r="M343" s="194"/>
      <c r="N343" s="195"/>
      <c r="O343" s="195"/>
      <c r="P343" s="195"/>
      <c r="Q343" s="195"/>
      <c r="R343" s="195"/>
      <c r="S343" s="195"/>
      <c r="T343" s="196"/>
      <c r="AT343" s="190" t="s">
        <v>209</v>
      </c>
      <c r="AU343" s="190" t="s">
        <v>82</v>
      </c>
      <c r="AV343" s="14" t="s">
        <v>82</v>
      </c>
      <c r="AW343" s="14" t="s">
        <v>30</v>
      </c>
      <c r="AX343" s="14" t="s">
        <v>73</v>
      </c>
      <c r="AY343" s="190" t="s">
        <v>200</v>
      </c>
    </row>
    <row r="344" spans="1:65" s="14" customFormat="1" ht="11.25">
      <c r="B344" s="189"/>
      <c r="D344" s="182" t="s">
        <v>209</v>
      </c>
      <c r="E344" s="190" t="s">
        <v>1</v>
      </c>
      <c r="F344" s="191" t="s">
        <v>2338</v>
      </c>
      <c r="H344" s="192">
        <v>0.16</v>
      </c>
      <c r="I344" s="193"/>
      <c r="L344" s="189"/>
      <c r="M344" s="194"/>
      <c r="N344" s="195"/>
      <c r="O344" s="195"/>
      <c r="P344" s="195"/>
      <c r="Q344" s="195"/>
      <c r="R344" s="195"/>
      <c r="S344" s="195"/>
      <c r="T344" s="196"/>
      <c r="AT344" s="190" t="s">
        <v>209</v>
      </c>
      <c r="AU344" s="190" t="s">
        <v>82</v>
      </c>
      <c r="AV344" s="14" t="s">
        <v>82</v>
      </c>
      <c r="AW344" s="14" t="s">
        <v>30</v>
      </c>
      <c r="AX344" s="14" t="s">
        <v>73</v>
      </c>
      <c r="AY344" s="190" t="s">
        <v>200</v>
      </c>
    </row>
    <row r="345" spans="1:65" s="14" customFormat="1" ht="11.25">
      <c r="B345" s="189"/>
      <c r="D345" s="182" t="s">
        <v>209</v>
      </c>
      <c r="E345" s="190" t="s">
        <v>1</v>
      </c>
      <c r="F345" s="191" t="s">
        <v>2339</v>
      </c>
      <c r="H345" s="192">
        <v>0.28000000000000003</v>
      </c>
      <c r="I345" s="193"/>
      <c r="L345" s="189"/>
      <c r="M345" s="194"/>
      <c r="N345" s="195"/>
      <c r="O345" s="195"/>
      <c r="P345" s="195"/>
      <c r="Q345" s="195"/>
      <c r="R345" s="195"/>
      <c r="S345" s="195"/>
      <c r="T345" s="196"/>
      <c r="AT345" s="190" t="s">
        <v>209</v>
      </c>
      <c r="AU345" s="190" t="s">
        <v>82</v>
      </c>
      <c r="AV345" s="14" t="s">
        <v>82</v>
      </c>
      <c r="AW345" s="14" t="s">
        <v>30</v>
      </c>
      <c r="AX345" s="14" t="s">
        <v>73</v>
      </c>
      <c r="AY345" s="190" t="s">
        <v>200</v>
      </c>
    </row>
    <row r="346" spans="1:65" s="15" customFormat="1" ht="11.25">
      <c r="B346" s="197"/>
      <c r="D346" s="182" t="s">
        <v>209</v>
      </c>
      <c r="E346" s="198" t="s">
        <v>2169</v>
      </c>
      <c r="F346" s="199" t="s">
        <v>214</v>
      </c>
      <c r="H346" s="200">
        <v>0.6</v>
      </c>
      <c r="I346" s="201"/>
      <c r="L346" s="197"/>
      <c r="M346" s="202"/>
      <c r="N346" s="203"/>
      <c r="O346" s="203"/>
      <c r="P346" s="203"/>
      <c r="Q346" s="203"/>
      <c r="R346" s="203"/>
      <c r="S346" s="203"/>
      <c r="T346" s="204"/>
      <c r="AT346" s="198" t="s">
        <v>209</v>
      </c>
      <c r="AU346" s="198" t="s">
        <v>82</v>
      </c>
      <c r="AV346" s="15" t="s">
        <v>207</v>
      </c>
      <c r="AW346" s="15" t="s">
        <v>30</v>
      </c>
      <c r="AX346" s="15" t="s">
        <v>80</v>
      </c>
      <c r="AY346" s="198" t="s">
        <v>200</v>
      </c>
    </row>
    <row r="347" spans="1:65" s="2" customFormat="1" ht="16.5" customHeight="1">
      <c r="A347" s="33"/>
      <c r="B347" s="167"/>
      <c r="C347" s="168" t="s">
        <v>532</v>
      </c>
      <c r="D347" s="168" t="s">
        <v>202</v>
      </c>
      <c r="E347" s="169" t="s">
        <v>2340</v>
      </c>
      <c r="F347" s="170" t="s">
        <v>2341</v>
      </c>
      <c r="G347" s="171" t="s">
        <v>297</v>
      </c>
      <c r="H347" s="172">
        <v>0.11</v>
      </c>
      <c r="I347" s="173"/>
      <c r="J347" s="174">
        <f>ROUND(I347*H347,2)</f>
        <v>0</v>
      </c>
      <c r="K347" s="170" t="s">
        <v>206</v>
      </c>
      <c r="L347" s="34"/>
      <c r="M347" s="175" t="s">
        <v>1</v>
      </c>
      <c r="N347" s="176" t="s">
        <v>38</v>
      </c>
      <c r="O347" s="59"/>
      <c r="P347" s="177">
        <f>O347*H347</f>
        <v>0</v>
      </c>
      <c r="Q347" s="177">
        <v>2.234</v>
      </c>
      <c r="R347" s="177">
        <f>Q347*H347</f>
        <v>0.24573999999999999</v>
      </c>
      <c r="S347" s="177">
        <v>0</v>
      </c>
      <c r="T347" s="178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9" t="s">
        <v>207</v>
      </c>
      <c r="AT347" s="179" t="s">
        <v>202</v>
      </c>
      <c r="AU347" s="179" t="s">
        <v>82</v>
      </c>
      <c r="AY347" s="18" t="s">
        <v>200</v>
      </c>
      <c r="BE347" s="180">
        <f>IF(N347="základní",J347,0)</f>
        <v>0</v>
      </c>
      <c r="BF347" s="180">
        <f>IF(N347="snížená",J347,0)</f>
        <v>0</v>
      </c>
      <c r="BG347" s="180">
        <f>IF(N347="zákl. přenesená",J347,0)</f>
        <v>0</v>
      </c>
      <c r="BH347" s="180">
        <f>IF(N347="sníž. přenesená",J347,0)</f>
        <v>0</v>
      </c>
      <c r="BI347" s="180">
        <f>IF(N347="nulová",J347,0)</f>
        <v>0</v>
      </c>
      <c r="BJ347" s="18" t="s">
        <v>80</v>
      </c>
      <c r="BK347" s="180">
        <f>ROUND(I347*H347,2)</f>
        <v>0</v>
      </c>
      <c r="BL347" s="18" t="s">
        <v>207</v>
      </c>
      <c r="BM347" s="179" t="s">
        <v>2342</v>
      </c>
    </row>
    <row r="348" spans="1:65" s="14" customFormat="1" ht="11.25">
      <c r="B348" s="189"/>
      <c r="D348" s="182" t="s">
        <v>209</v>
      </c>
      <c r="E348" s="190" t="s">
        <v>1</v>
      </c>
      <c r="F348" s="191" t="s">
        <v>2343</v>
      </c>
      <c r="H348" s="192">
        <v>0.06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209</v>
      </c>
      <c r="AU348" s="190" t="s">
        <v>82</v>
      </c>
      <c r="AV348" s="14" t="s">
        <v>82</v>
      </c>
      <c r="AW348" s="14" t="s">
        <v>30</v>
      </c>
      <c r="AX348" s="14" t="s">
        <v>73</v>
      </c>
      <c r="AY348" s="190" t="s">
        <v>200</v>
      </c>
    </row>
    <row r="349" spans="1:65" s="14" customFormat="1" ht="11.25">
      <c r="B349" s="189"/>
      <c r="D349" s="182" t="s">
        <v>209</v>
      </c>
      <c r="E349" s="190" t="s">
        <v>1</v>
      </c>
      <c r="F349" s="191" t="s">
        <v>2344</v>
      </c>
      <c r="H349" s="192">
        <v>0.05</v>
      </c>
      <c r="I349" s="193"/>
      <c r="L349" s="189"/>
      <c r="M349" s="194"/>
      <c r="N349" s="195"/>
      <c r="O349" s="195"/>
      <c r="P349" s="195"/>
      <c r="Q349" s="195"/>
      <c r="R349" s="195"/>
      <c r="S349" s="195"/>
      <c r="T349" s="196"/>
      <c r="AT349" s="190" t="s">
        <v>209</v>
      </c>
      <c r="AU349" s="190" t="s">
        <v>82</v>
      </c>
      <c r="AV349" s="14" t="s">
        <v>82</v>
      </c>
      <c r="AW349" s="14" t="s">
        <v>30</v>
      </c>
      <c r="AX349" s="14" t="s">
        <v>73</v>
      </c>
      <c r="AY349" s="190" t="s">
        <v>200</v>
      </c>
    </row>
    <row r="350" spans="1:65" s="15" customFormat="1" ht="11.25">
      <c r="B350" s="197"/>
      <c r="D350" s="182" t="s">
        <v>209</v>
      </c>
      <c r="E350" s="198" t="s">
        <v>2345</v>
      </c>
      <c r="F350" s="199" t="s">
        <v>214</v>
      </c>
      <c r="H350" s="200">
        <v>0.11</v>
      </c>
      <c r="I350" s="201"/>
      <c r="L350" s="197"/>
      <c r="M350" s="202"/>
      <c r="N350" s="203"/>
      <c r="O350" s="203"/>
      <c r="P350" s="203"/>
      <c r="Q350" s="203"/>
      <c r="R350" s="203"/>
      <c r="S350" s="203"/>
      <c r="T350" s="204"/>
      <c r="AT350" s="198" t="s">
        <v>209</v>
      </c>
      <c r="AU350" s="198" t="s">
        <v>82</v>
      </c>
      <c r="AV350" s="15" t="s">
        <v>207</v>
      </c>
      <c r="AW350" s="15" t="s">
        <v>30</v>
      </c>
      <c r="AX350" s="15" t="s">
        <v>80</v>
      </c>
      <c r="AY350" s="198" t="s">
        <v>200</v>
      </c>
    </row>
    <row r="351" spans="1:65" s="2" customFormat="1" ht="16.5" customHeight="1">
      <c r="A351" s="33"/>
      <c r="B351" s="167"/>
      <c r="C351" s="168" t="s">
        <v>537</v>
      </c>
      <c r="D351" s="168" t="s">
        <v>202</v>
      </c>
      <c r="E351" s="169" t="s">
        <v>2346</v>
      </c>
      <c r="F351" s="170" t="s">
        <v>2347</v>
      </c>
      <c r="G351" s="171" t="s">
        <v>205</v>
      </c>
      <c r="H351" s="172">
        <v>5.99</v>
      </c>
      <c r="I351" s="173"/>
      <c r="J351" s="174">
        <f>ROUND(I351*H351,2)</f>
        <v>0</v>
      </c>
      <c r="K351" s="170" t="s">
        <v>206</v>
      </c>
      <c r="L351" s="34"/>
      <c r="M351" s="175" t="s">
        <v>1</v>
      </c>
      <c r="N351" s="176" t="s">
        <v>38</v>
      </c>
      <c r="O351" s="59"/>
      <c r="P351" s="177">
        <f>O351*H351</f>
        <v>0</v>
      </c>
      <c r="Q351" s="177">
        <v>6.3899999999999998E-3</v>
      </c>
      <c r="R351" s="177">
        <f>Q351*H351</f>
        <v>3.82761E-2</v>
      </c>
      <c r="S351" s="177">
        <v>0</v>
      </c>
      <c r="T351" s="178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9" t="s">
        <v>207</v>
      </c>
      <c r="AT351" s="179" t="s">
        <v>202</v>
      </c>
      <c r="AU351" s="179" t="s">
        <v>82</v>
      </c>
      <c r="AY351" s="18" t="s">
        <v>200</v>
      </c>
      <c r="BE351" s="180">
        <f>IF(N351="základní",J351,0)</f>
        <v>0</v>
      </c>
      <c r="BF351" s="180">
        <f>IF(N351="snížená",J351,0)</f>
        <v>0</v>
      </c>
      <c r="BG351" s="180">
        <f>IF(N351="zákl. přenesená",J351,0)</f>
        <v>0</v>
      </c>
      <c r="BH351" s="180">
        <f>IF(N351="sníž. přenesená",J351,0)</f>
        <v>0</v>
      </c>
      <c r="BI351" s="180">
        <f>IF(N351="nulová",J351,0)</f>
        <v>0</v>
      </c>
      <c r="BJ351" s="18" t="s">
        <v>80</v>
      </c>
      <c r="BK351" s="180">
        <f>ROUND(I351*H351,2)</f>
        <v>0</v>
      </c>
      <c r="BL351" s="18" t="s">
        <v>207</v>
      </c>
      <c r="BM351" s="179" t="s">
        <v>2348</v>
      </c>
    </row>
    <row r="352" spans="1:65" s="14" customFormat="1" ht="11.25">
      <c r="B352" s="189"/>
      <c r="D352" s="182" t="s">
        <v>209</v>
      </c>
      <c r="E352" s="190" t="s">
        <v>1</v>
      </c>
      <c r="F352" s="191" t="s">
        <v>2349</v>
      </c>
      <c r="H352" s="192">
        <v>1.1000000000000001</v>
      </c>
      <c r="I352" s="193"/>
      <c r="L352" s="189"/>
      <c r="M352" s="194"/>
      <c r="N352" s="195"/>
      <c r="O352" s="195"/>
      <c r="P352" s="195"/>
      <c r="Q352" s="195"/>
      <c r="R352" s="195"/>
      <c r="S352" s="195"/>
      <c r="T352" s="196"/>
      <c r="AT352" s="190" t="s">
        <v>209</v>
      </c>
      <c r="AU352" s="190" t="s">
        <v>82</v>
      </c>
      <c r="AV352" s="14" t="s">
        <v>82</v>
      </c>
      <c r="AW352" s="14" t="s">
        <v>30</v>
      </c>
      <c r="AX352" s="14" t="s">
        <v>73</v>
      </c>
      <c r="AY352" s="190" t="s">
        <v>200</v>
      </c>
    </row>
    <row r="353" spans="1:65" s="14" customFormat="1" ht="11.25">
      <c r="B353" s="189"/>
      <c r="D353" s="182" t="s">
        <v>209</v>
      </c>
      <c r="E353" s="190" t="s">
        <v>1</v>
      </c>
      <c r="F353" s="191" t="s">
        <v>2350</v>
      </c>
      <c r="H353" s="192">
        <v>2.2400000000000002</v>
      </c>
      <c r="I353" s="193"/>
      <c r="L353" s="189"/>
      <c r="M353" s="194"/>
      <c r="N353" s="195"/>
      <c r="O353" s="195"/>
      <c r="P353" s="195"/>
      <c r="Q353" s="195"/>
      <c r="R353" s="195"/>
      <c r="S353" s="195"/>
      <c r="T353" s="196"/>
      <c r="AT353" s="190" t="s">
        <v>209</v>
      </c>
      <c r="AU353" s="190" t="s">
        <v>82</v>
      </c>
      <c r="AV353" s="14" t="s">
        <v>82</v>
      </c>
      <c r="AW353" s="14" t="s">
        <v>30</v>
      </c>
      <c r="AX353" s="14" t="s">
        <v>73</v>
      </c>
      <c r="AY353" s="190" t="s">
        <v>200</v>
      </c>
    </row>
    <row r="354" spans="1:65" s="14" customFormat="1" ht="11.25">
      <c r="B354" s="189"/>
      <c r="D354" s="182" t="s">
        <v>209</v>
      </c>
      <c r="E354" s="190" t="s">
        <v>1</v>
      </c>
      <c r="F354" s="191" t="s">
        <v>2351</v>
      </c>
      <c r="H354" s="192">
        <v>0.64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209</v>
      </c>
      <c r="AU354" s="190" t="s">
        <v>82</v>
      </c>
      <c r="AV354" s="14" t="s">
        <v>82</v>
      </c>
      <c r="AW354" s="14" t="s">
        <v>30</v>
      </c>
      <c r="AX354" s="14" t="s">
        <v>73</v>
      </c>
      <c r="AY354" s="190" t="s">
        <v>200</v>
      </c>
    </row>
    <row r="355" spans="1:65" s="14" customFormat="1" ht="11.25">
      <c r="B355" s="189"/>
      <c r="D355" s="182" t="s">
        <v>209</v>
      </c>
      <c r="E355" s="190" t="s">
        <v>1</v>
      </c>
      <c r="F355" s="191" t="s">
        <v>2352</v>
      </c>
      <c r="H355" s="192">
        <v>0.56000000000000005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209</v>
      </c>
      <c r="AU355" s="190" t="s">
        <v>82</v>
      </c>
      <c r="AV355" s="14" t="s">
        <v>82</v>
      </c>
      <c r="AW355" s="14" t="s">
        <v>30</v>
      </c>
      <c r="AX355" s="14" t="s">
        <v>73</v>
      </c>
      <c r="AY355" s="190" t="s">
        <v>200</v>
      </c>
    </row>
    <row r="356" spans="1:65" s="14" customFormat="1" ht="11.25">
      <c r="B356" s="189"/>
      <c r="D356" s="182" t="s">
        <v>209</v>
      </c>
      <c r="E356" s="190" t="s">
        <v>1</v>
      </c>
      <c r="F356" s="191" t="s">
        <v>2353</v>
      </c>
      <c r="H356" s="192">
        <v>1.45</v>
      </c>
      <c r="I356" s="193"/>
      <c r="L356" s="189"/>
      <c r="M356" s="194"/>
      <c r="N356" s="195"/>
      <c r="O356" s="195"/>
      <c r="P356" s="195"/>
      <c r="Q356" s="195"/>
      <c r="R356" s="195"/>
      <c r="S356" s="195"/>
      <c r="T356" s="196"/>
      <c r="AT356" s="190" t="s">
        <v>209</v>
      </c>
      <c r="AU356" s="190" t="s">
        <v>82</v>
      </c>
      <c r="AV356" s="14" t="s">
        <v>82</v>
      </c>
      <c r="AW356" s="14" t="s">
        <v>30</v>
      </c>
      <c r="AX356" s="14" t="s">
        <v>73</v>
      </c>
      <c r="AY356" s="190" t="s">
        <v>200</v>
      </c>
    </row>
    <row r="357" spans="1:65" s="15" customFormat="1" ht="11.25">
      <c r="B357" s="197"/>
      <c r="D357" s="182" t="s">
        <v>209</v>
      </c>
      <c r="E357" s="198" t="s">
        <v>1</v>
      </c>
      <c r="F357" s="199" t="s">
        <v>214</v>
      </c>
      <c r="H357" s="200">
        <v>5.99</v>
      </c>
      <c r="I357" s="201"/>
      <c r="L357" s="197"/>
      <c r="M357" s="202"/>
      <c r="N357" s="203"/>
      <c r="O357" s="203"/>
      <c r="P357" s="203"/>
      <c r="Q357" s="203"/>
      <c r="R357" s="203"/>
      <c r="S357" s="203"/>
      <c r="T357" s="204"/>
      <c r="AT357" s="198" t="s">
        <v>209</v>
      </c>
      <c r="AU357" s="198" t="s">
        <v>82</v>
      </c>
      <c r="AV357" s="15" t="s">
        <v>207</v>
      </c>
      <c r="AW357" s="15" t="s">
        <v>30</v>
      </c>
      <c r="AX357" s="15" t="s">
        <v>80</v>
      </c>
      <c r="AY357" s="198" t="s">
        <v>200</v>
      </c>
    </row>
    <row r="358" spans="1:65" s="2" customFormat="1" ht="21.75" customHeight="1">
      <c r="A358" s="33"/>
      <c r="B358" s="167"/>
      <c r="C358" s="168" t="s">
        <v>542</v>
      </c>
      <c r="D358" s="168" t="s">
        <v>202</v>
      </c>
      <c r="E358" s="169" t="s">
        <v>2354</v>
      </c>
      <c r="F358" s="170" t="s">
        <v>2355</v>
      </c>
      <c r="G358" s="171" t="s">
        <v>439</v>
      </c>
      <c r="H358" s="172">
        <v>1E-3</v>
      </c>
      <c r="I358" s="173"/>
      <c r="J358" s="174">
        <f>ROUND(I358*H358,2)</f>
        <v>0</v>
      </c>
      <c r="K358" s="170" t="s">
        <v>206</v>
      </c>
      <c r="L358" s="34"/>
      <c r="M358" s="175" t="s">
        <v>1</v>
      </c>
      <c r="N358" s="176" t="s">
        <v>38</v>
      </c>
      <c r="O358" s="59"/>
      <c r="P358" s="177">
        <f>O358*H358</f>
        <v>0</v>
      </c>
      <c r="Q358" s="177">
        <v>1.06071</v>
      </c>
      <c r="R358" s="177">
        <f>Q358*H358</f>
        <v>1.0607100000000001E-3</v>
      </c>
      <c r="S358" s="177">
        <v>0</v>
      </c>
      <c r="T358" s="178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9" t="s">
        <v>207</v>
      </c>
      <c r="AT358" s="179" t="s">
        <v>202</v>
      </c>
      <c r="AU358" s="179" t="s">
        <v>82</v>
      </c>
      <c r="AY358" s="18" t="s">
        <v>200</v>
      </c>
      <c r="BE358" s="180">
        <f>IF(N358="základní",J358,0)</f>
        <v>0</v>
      </c>
      <c r="BF358" s="180">
        <f>IF(N358="snížená",J358,0)</f>
        <v>0</v>
      </c>
      <c r="BG358" s="180">
        <f>IF(N358="zákl. přenesená",J358,0)</f>
        <v>0</v>
      </c>
      <c r="BH358" s="180">
        <f>IF(N358="sníž. přenesená",J358,0)</f>
        <v>0</v>
      </c>
      <c r="BI358" s="180">
        <f>IF(N358="nulová",J358,0)</f>
        <v>0</v>
      </c>
      <c r="BJ358" s="18" t="s">
        <v>80</v>
      </c>
      <c r="BK358" s="180">
        <f>ROUND(I358*H358,2)</f>
        <v>0</v>
      </c>
      <c r="BL358" s="18" t="s">
        <v>207</v>
      </c>
      <c r="BM358" s="179" t="s">
        <v>2356</v>
      </c>
    </row>
    <row r="359" spans="1:65" s="14" customFormat="1" ht="11.25">
      <c r="B359" s="189"/>
      <c r="D359" s="182" t="s">
        <v>209</v>
      </c>
      <c r="E359" s="190" t="s">
        <v>1</v>
      </c>
      <c r="F359" s="191" t="s">
        <v>2357</v>
      </c>
      <c r="H359" s="192">
        <v>1E-3</v>
      </c>
      <c r="I359" s="193"/>
      <c r="L359" s="189"/>
      <c r="M359" s="194"/>
      <c r="N359" s="195"/>
      <c r="O359" s="195"/>
      <c r="P359" s="195"/>
      <c r="Q359" s="195"/>
      <c r="R359" s="195"/>
      <c r="S359" s="195"/>
      <c r="T359" s="196"/>
      <c r="AT359" s="190" t="s">
        <v>209</v>
      </c>
      <c r="AU359" s="190" t="s">
        <v>82</v>
      </c>
      <c r="AV359" s="14" t="s">
        <v>82</v>
      </c>
      <c r="AW359" s="14" t="s">
        <v>30</v>
      </c>
      <c r="AX359" s="14" t="s">
        <v>80</v>
      </c>
      <c r="AY359" s="190" t="s">
        <v>200</v>
      </c>
    </row>
    <row r="360" spans="1:65" s="12" customFormat="1" ht="22.9" customHeight="1">
      <c r="B360" s="154"/>
      <c r="D360" s="155" t="s">
        <v>72</v>
      </c>
      <c r="E360" s="165" t="s">
        <v>230</v>
      </c>
      <c r="F360" s="165" t="s">
        <v>562</v>
      </c>
      <c r="I360" s="157"/>
      <c r="J360" s="166">
        <f>BK360</f>
        <v>0</v>
      </c>
      <c r="L360" s="154"/>
      <c r="M360" s="159"/>
      <c r="N360" s="160"/>
      <c r="O360" s="160"/>
      <c r="P360" s="161">
        <f>SUM(P361:P405)</f>
        <v>0</v>
      </c>
      <c r="Q360" s="160"/>
      <c r="R360" s="161">
        <f>SUM(R361:R405)</f>
        <v>52.733168849999998</v>
      </c>
      <c r="S360" s="160"/>
      <c r="T360" s="162">
        <f>SUM(T361:T405)</f>
        <v>0</v>
      </c>
      <c r="AR360" s="155" t="s">
        <v>80</v>
      </c>
      <c r="AT360" s="163" t="s">
        <v>72</v>
      </c>
      <c r="AU360" s="163" t="s">
        <v>80</v>
      </c>
      <c r="AY360" s="155" t="s">
        <v>200</v>
      </c>
      <c r="BK360" s="164">
        <f>SUM(BK361:BK405)</f>
        <v>0</v>
      </c>
    </row>
    <row r="361" spans="1:65" s="2" customFormat="1" ht="55.5" customHeight="1">
      <c r="A361" s="33"/>
      <c r="B361" s="167"/>
      <c r="C361" s="168" t="s">
        <v>546</v>
      </c>
      <c r="D361" s="168" t="s">
        <v>202</v>
      </c>
      <c r="E361" s="169" t="s">
        <v>2358</v>
      </c>
      <c r="F361" s="170" t="s">
        <v>2359</v>
      </c>
      <c r="G361" s="171" t="s">
        <v>274</v>
      </c>
      <c r="H361" s="172">
        <v>1</v>
      </c>
      <c r="I361" s="173"/>
      <c r="J361" s="174">
        <f>ROUND(I361*H361,2)</f>
        <v>0</v>
      </c>
      <c r="K361" s="170" t="s">
        <v>1</v>
      </c>
      <c r="L361" s="34"/>
      <c r="M361" s="175" t="s">
        <v>1</v>
      </c>
      <c r="N361" s="176" t="s">
        <v>38</v>
      </c>
      <c r="O361" s="59"/>
      <c r="P361" s="177">
        <f>O361*H361</f>
        <v>0</v>
      </c>
      <c r="Q361" s="177">
        <v>0</v>
      </c>
      <c r="R361" s="177">
        <f>Q361*H361</f>
        <v>0</v>
      </c>
      <c r="S361" s="177">
        <v>0</v>
      </c>
      <c r="T361" s="178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9" t="s">
        <v>207</v>
      </c>
      <c r="AT361" s="179" t="s">
        <v>202</v>
      </c>
      <c r="AU361" s="179" t="s">
        <v>82</v>
      </c>
      <c r="AY361" s="18" t="s">
        <v>200</v>
      </c>
      <c r="BE361" s="180">
        <f>IF(N361="základní",J361,0)</f>
        <v>0</v>
      </c>
      <c r="BF361" s="180">
        <f>IF(N361="snížená",J361,0)</f>
        <v>0</v>
      </c>
      <c r="BG361" s="180">
        <f>IF(N361="zákl. přenesená",J361,0)</f>
        <v>0</v>
      </c>
      <c r="BH361" s="180">
        <f>IF(N361="sníž. přenesená",J361,0)</f>
        <v>0</v>
      </c>
      <c r="BI361" s="180">
        <f>IF(N361="nulová",J361,0)</f>
        <v>0</v>
      </c>
      <c r="BJ361" s="18" t="s">
        <v>80</v>
      </c>
      <c r="BK361" s="180">
        <f>ROUND(I361*H361,2)</f>
        <v>0</v>
      </c>
      <c r="BL361" s="18" t="s">
        <v>207</v>
      </c>
      <c r="BM361" s="179" t="s">
        <v>2360</v>
      </c>
    </row>
    <row r="362" spans="1:65" s="14" customFormat="1" ht="11.25">
      <c r="B362" s="189"/>
      <c r="D362" s="182" t="s">
        <v>209</v>
      </c>
      <c r="E362" s="190" t="s">
        <v>1</v>
      </c>
      <c r="F362" s="191" t="s">
        <v>2361</v>
      </c>
      <c r="H362" s="192">
        <v>1</v>
      </c>
      <c r="I362" s="193"/>
      <c r="L362" s="189"/>
      <c r="M362" s="194"/>
      <c r="N362" s="195"/>
      <c r="O362" s="195"/>
      <c r="P362" s="195"/>
      <c r="Q362" s="195"/>
      <c r="R362" s="195"/>
      <c r="S362" s="195"/>
      <c r="T362" s="196"/>
      <c r="AT362" s="190" t="s">
        <v>209</v>
      </c>
      <c r="AU362" s="190" t="s">
        <v>82</v>
      </c>
      <c r="AV362" s="14" t="s">
        <v>82</v>
      </c>
      <c r="AW362" s="14" t="s">
        <v>30</v>
      </c>
      <c r="AX362" s="14" t="s">
        <v>80</v>
      </c>
      <c r="AY362" s="190" t="s">
        <v>200</v>
      </c>
    </row>
    <row r="363" spans="1:65" s="2" customFormat="1" ht="21.75" customHeight="1">
      <c r="A363" s="33"/>
      <c r="B363" s="167"/>
      <c r="C363" s="168" t="s">
        <v>550</v>
      </c>
      <c r="D363" s="168" t="s">
        <v>202</v>
      </c>
      <c r="E363" s="169" t="s">
        <v>2362</v>
      </c>
      <c r="F363" s="170" t="s">
        <v>2363</v>
      </c>
      <c r="G363" s="171" t="s">
        <v>205</v>
      </c>
      <c r="H363" s="172">
        <v>5.65</v>
      </c>
      <c r="I363" s="173"/>
      <c r="J363" s="174">
        <f>ROUND(I363*H363,2)</f>
        <v>0</v>
      </c>
      <c r="K363" s="170" t="s">
        <v>1</v>
      </c>
      <c r="L363" s="34"/>
      <c r="M363" s="175" t="s">
        <v>1</v>
      </c>
      <c r="N363" s="176" t="s">
        <v>38</v>
      </c>
      <c r="O363" s="59"/>
      <c r="P363" s="177">
        <f>O363*H363</f>
        <v>0</v>
      </c>
      <c r="Q363" s="177">
        <v>0</v>
      </c>
      <c r="R363" s="177">
        <f>Q363*H363</f>
        <v>0</v>
      </c>
      <c r="S363" s="177">
        <v>0</v>
      </c>
      <c r="T363" s="178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9" t="s">
        <v>207</v>
      </c>
      <c r="AT363" s="179" t="s">
        <v>202</v>
      </c>
      <c r="AU363" s="179" t="s">
        <v>82</v>
      </c>
      <c r="AY363" s="18" t="s">
        <v>200</v>
      </c>
      <c r="BE363" s="180">
        <f>IF(N363="základní",J363,0)</f>
        <v>0</v>
      </c>
      <c r="BF363" s="180">
        <f>IF(N363="snížená",J363,0)</f>
        <v>0</v>
      </c>
      <c r="BG363" s="180">
        <f>IF(N363="zákl. přenesená",J363,0)</f>
        <v>0</v>
      </c>
      <c r="BH363" s="180">
        <f>IF(N363="sníž. přenesená",J363,0)</f>
        <v>0</v>
      </c>
      <c r="BI363" s="180">
        <f>IF(N363="nulová",J363,0)</f>
        <v>0</v>
      </c>
      <c r="BJ363" s="18" t="s">
        <v>80</v>
      </c>
      <c r="BK363" s="180">
        <f>ROUND(I363*H363,2)</f>
        <v>0</v>
      </c>
      <c r="BL363" s="18" t="s">
        <v>207</v>
      </c>
      <c r="BM363" s="179" t="s">
        <v>2364</v>
      </c>
    </row>
    <row r="364" spans="1:65" s="14" customFormat="1" ht="11.25">
      <c r="B364" s="189"/>
      <c r="D364" s="182" t="s">
        <v>209</v>
      </c>
      <c r="E364" s="190" t="s">
        <v>1</v>
      </c>
      <c r="F364" s="191" t="s">
        <v>2365</v>
      </c>
      <c r="H364" s="192">
        <v>5.65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209</v>
      </c>
      <c r="AU364" s="190" t="s">
        <v>82</v>
      </c>
      <c r="AV364" s="14" t="s">
        <v>82</v>
      </c>
      <c r="AW364" s="14" t="s">
        <v>30</v>
      </c>
      <c r="AX364" s="14" t="s">
        <v>80</v>
      </c>
      <c r="AY364" s="190" t="s">
        <v>200</v>
      </c>
    </row>
    <row r="365" spans="1:65" s="2" customFormat="1" ht="21.75" customHeight="1">
      <c r="A365" s="33"/>
      <c r="B365" s="167"/>
      <c r="C365" s="168" t="s">
        <v>558</v>
      </c>
      <c r="D365" s="168" t="s">
        <v>202</v>
      </c>
      <c r="E365" s="169" t="s">
        <v>2366</v>
      </c>
      <c r="F365" s="170" t="s">
        <v>2367</v>
      </c>
      <c r="G365" s="171" t="s">
        <v>205</v>
      </c>
      <c r="H365" s="172">
        <v>5.65</v>
      </c>
      <c r="I365" s="173"/>
      <c r="J365" s="174">
        <f>ROUND(I365*H365,2)</f>
        <v>0</v>
      </c>
      <c r="K365" s="170" t="s">
        <v>206</v>
      </c>
      <c r="L365" s="34"/>
      <c r="M365" s="175" t="s">
        <v>1</v>
      </c>
      <c r="N365" s="176" t="s">
        <v>38</v>
      </c>
      <c r="O365" s="59"/>
      <c r="P365" s="177">
        <f>O365*H365</f>
        <v>0</v>
      </c>
      <c r="Q365" s="177">
        <v>0</v>
      </c>
      <c r="R365" s="177">
        <f>Q365*H365</f>
        <v>0</v>
      </c>
      <c r="S365" s="177">
        <v>0</v>
      </c>
      <c r="T365" s="178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9" t="s">
        <v>207</v>
      </c>
      <c r="AT365" s="179" t="s">
        <v>202</v>
      </c>
      <c r="AU365" s="179" t="s">
        <v>82</v>
      </c>
      <c r="AY365" s="18" t="s">
        <v>200</v>
      </c>
      <c r="BE365" s="180">
        <f>IF(N365="základní",J365,0)</f>
        <v>0</v>
      </c>
      <c r="BF365" s="180">
        <f>IF(N365="snížená",J365,0)</f>
        <v>0</v>
      </c>
      <c r="BG365" s="180">
        <f>IF(N365="zákl. přenesená",J365,0)</f>
        <v>0</v>
      </c>
      <c r="BH365" s="180">
        <f>IF(N365="sníž. přenesená",J365,0)</f>
        <v>0</v>
      </c>
      <c r="BI365" s="180">
        <f>IF(N365="nulová",J365,0)</f>
        <v>0</v>
      </c>
      <c r="BJ365" s="18" t="s">
        <v>80</v>
      </c>
      <c r="BK365" s="180">
        <f>ROUND(I365*H365,2)</f>
        <v>0</v>
      </c>
      <c r="BL365" s="18" t="s">
        <v>207</v>
      </c>
      <c r="BM365" s="179" t="s">
        <v>2368</v>
      </c>
    </row>
    <row r="366" spans="1:65" s="14" customFormat="1" ht="11.25">
      <c r="B366" s="189"/>
      <c r="D366" s="182" t="s">
        <v>209</v>
      </c>
      <c r="E366" s="190" t="s">
        <v>1</v>
      </c>
      <c r="F366" s="191" t="s">
        <v>2365</v>
      </c>
      <c r="H366" s="192">
        <v>5.65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209</v>
      </c>
      <c r="AU366" s="190" t="s">
        <v>82</v>
      </c>
      <c r="AV366" s="14" t="s">
        <v>82</v>
      </c>
      <c r="AW366" s="14" t="s">
        <v>30</v>
      </c>
      <c r="AX366" s="14" t="s">
        <v>80</v>
      </c>
      <c r="AY366" s="190" t="s">
        <v>200</v>
      </c>
    </row>
    <row r="367" spans="1:65" s="2" customFormat="1" ht="16.5" customHeight="1">
      <c r="A367" s="33"/>
      <c r="B367" s="167"/>
      <c r="C367" s="168" t="s">
        <v>563</v>
      </c>
      <c r="D367" s="168" t="s">
        <v>202</v>
      </c>
      <c r="E367" s="169" t="s">
        <v>635</v>
      </c>
      <c r="F367" s="170" t="s">
        <v>636</v>
      </c>
      <c r="G367" s="171" t="s">
        <v>205</v>
      </c>
      <c r="H367" s="172">
        <v>6.6</v>
      </c>
      <c r="I367" s="173"/>
      <c r="J367" s="174">
        <f>ROUND(I367*H367,2)</f>
        <v>0</v>
      </c>
      <c r="K367" s="170" t="s">
        <v>206</v>
      </c>
      <c r="L367" s="34"/>
      <c r="M367" s="175" t="s">
        <v>1</v>
      </c>
      <c r="N367" s="176" t="s">
        <v>38</v>
      </c>
      <c r="O367" s="59"/>
      <c r="P367" s="177">
        <f>O367*H367</f>
        <v>0</v>
      </c>
      <c r="Q367" s="177">
        <v>0</v>
      </c>
      <c r="R367" s="177">
        <f>Q367*H367</f>
        <v>0</v>
      </c>
      <c r="S367" s="177">
        <v>0</v>
      </c>
      <c r="T367" s="178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9" t="s">
        <v>207</v>
      </c>
      <c r="AT367" s="179" t="s">
        <v>202</v>
      </c>
      <c r="AU367" s="179" t="s">
        <v>82</v>
      </c>
      <c r="AY367" s="18" t="s">
        <v>200</v>
      </c>
      <c r="BE367" s="180">
        <f>IF(N367="základní",J367,0)</f>
        <v>0</v>
      </c>
      <c r="BF367" s="180">
        <f>IF(N367="snížená",J367,0)</f>
        <v>0</v>
      </c>
      <c r="BG367" s="180">
        <f>IF(N367="zákl. přenesená",J367,0)</f>
        <v>0</v>
      </c>
      <c r="BH367" s="180">
        <f>IF(N367="sníž. přenesená",J367,0)</f>
        <v>0</v>
      </c>
      <c r="BI367" s="180">
        <f>IF(N367="nulová",J367,0)</f>
        <v>0</v>
      </c>
      <c r="BJ367" s="18" t="s">
        <v>80</v>
      </c>
      <c r="BK367" s="180">
        <f>ROUND(I367*H367,2)</f>
        <v>0</v>
      </c>
      <c r="BL367" s="18" t="s">
        <v>207</v>
      </c>
      <c r="BM367" s="179" t="s">
        <v>2369</v>
      </c>
    </row>
    <row r="368" spans="1:65" s="14" customFormat="1" ht="11.25">
      <c r="B368" s="189"/>
      <c r="D368" s="182" t="s">
        <v>209</v>
      </c>
      <c r="E368" s="190" t="s">
        <v>1</v>
      </c>
      <c r="F368" s="191" t="s">
        <v>159</v>
      </c>
      <c r="H368" s="192">
        <v>6.6</v>
      </c>
      <c r="I368" s="193"/>
      <c r="L368" s="189"/>
      <c r="M368" s="194"/>
      <c r="N368" s="195"/>
      <c r="O368" s="195"/>
      <c r="P368" s="195"/>
      <c r="Q368" s="195"/>
      <c r="R368" s="195"/>
      <c r="S368" s="195"/>
      <c r="T368" s="196"/>
      <c r="AT368" s="190" t="s">
        <v>209</v>
      </c>
      <c r="AU368" s="190" t="s">
        <v>82</v>
      </c>
      <c r="AV368" s="14" t="s">
        <v>82</v>
      </c>
      <c r="AW368" s="14" t="s">
        <v>30</v>
      </c>
      <c r="AX368" s="14" t="s">
        <v>80</v>
      </c>
      <c r="AY368" s="190" t="s">
        <v>200</v>
      </c>
    </row>
    <row r="369" spans="1:65" s="2" customFormat="1" ht="16.5" customHeight="1">
      <c r="A369" s="33"/>
      <c r="B369" s="167"/>
      <c r="C369" s="168" t="s">
        <v>568</v>
      </c>
      <c r="D369" s="168" t="s">
        <v>202</v>
      </c>
      <c r="E369" s="169" t="s">
        <v>564</v>
      </c>
      <c r="F369" s="170" t="s">
        <v>565</v>
      </c>
      <c r="G369" s="171" t="s">
        <v>205</v>
      </c>
      <c r="H369" s="172">
        <v>34.85</v>
      </c>
      <c r="I369" s="173"/>
      <c r="J369" s="174">
        <f>ROUND(I369*H369,2)</f>
        <v>0</v>
      </c>
      <c r="K369" s="170" t="s">
        <v>1</v>
      </c>
      <c r="L369" s="34"/>
      <c r="M369" s="175" t="s">
        <v>1</v>
      </c>
      <c r="N369" s="176" t="s">
        <v>38</v>
      </c>
      <c r="O369" s="59"/>
      <c r="P369" s="177">
        <f>O369*H369</f>
        <v>0</v>
      </c>
      <c r="Q369" s="177">
        <v>0.6</v>
      </c>
      <c r="R369" s="177">
        <f>Q369*H369</f>
        <v>20.91</v>
      </c>
      <c r="S369" s="177">
        <v>0</v>
      </c>
      <c r="T369" s="178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9" t="s">
        <v>207</v>
      </c>
      <c r="AT369" s="179" t="s">
        <v>202</v>
      </c>
      <c r="AU369" s="179" t="s">
        <v>82</v>
      </c>
      <c r="AY369" s="18" t="s">
        <v>200</v>
      </c>
      <c r="BE369" s="180">
        <f>IF(N369="základní",J369,0)</f>
        <v>0</v>
      </c>
      <c r="BF369" s="180">
        <f>IF(N369="snížená",J369,0)</f>
        <v>0</v>
      </c>
      <c r="BG369" s="180">
        <f>IF(N369="zákl. přenesená",J369,0)</f>
        <v>0</v>
      </c>
      <c r="BH369" s="180">
        <f>IF(N369="sníž. přenesená",J369,0)</f>
        <v>0</v>
      </c>
      <c r="BI369" s="180">
        <f>IF(N369="nulová",J369,0)</f>
        <v>0</v>
      </c>
      <c r="BJ369" s="18" t="s">
        <v>80</v>
      </c>
      <c r="BK369" s="180">
        <f>ROUND(I369*H369,2)</f>
        <v>0</v>
      </c>
      <c r="BL369" s="18" t="s">
        <v>207</v>
      </c>
      <c r="BM369" s="179" t="s">
        <v>2370</v>
      </c>
    </row>
    <row r="370" spans="1:65" s="13" customFormat="1" ht="11.25">
      <c r="B370" s="181"/>
      <c r="D370" s="182" t="s">
        <v>209</v>
      </c>
      <c r="E370" s="183" t="s">
        <v>1</v>
      </c>
      <c r="F370" s="184" t="s">
        <v>284</v>
      </c>
      <c r="H370" s="183" t="s">
        <v>1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3" t="s">
        <v>209</v>
      </c>
      <c r="AU370" s="183" t="s">
        <v>82</v>
      </c>
      <c r="AV370" s="13" t="s">
        <v>80</v>
      </c>
      <c r="AW370" s="13" t="s">
        <v>30</v>
      </c>
      <c r="AX370" s="13" t="s">
        <v>73</v>
      </c>
      <c r="AY370" s="183" t="s">
        <v>200</v>
      </c>
    </row>
    <row r="371" spans="1:65" s="14" customFormat="1" ht="11.25">
      <c r="B371" s="189"/>
      <c r="D371" s="182" t="s">
        <v>209</v>
      </c>
      <c r="E371" s="190" t="s">
        <v>1</v>
      </c>
      <c r="F371" s="191" t="s">
        <v>2154</v>
      </c>
      <c r="H371" s="192">
        <v>34.85</v>
      </c>
      <c r="I371" s="193"/>
      <c r="L371" s="189"/>
      <c r="M371" s="194"/>
      <c r="N371" s="195"/>
      <c r="O371" s="195"/>
      <c r="P371" s="195"/>
      <c r="Q371" s="195"/>
      <c r="R371" s="195"/>
      <c r="S371" s="195"/>
      <c r="T371" s="196"/>
      <c r="AT371" s="190" t="s">
        <v>209</v>
      </c>
      <c r="AU371" s="190" t="s">
        <v>82</v>
      </c>
      <c r="AV371" s="14" t="s">
        <v>82</v>
      </c>
      <c r="AW371" s="14" t="s">
        <v>30</v>
      </c>
      <c r="AX371" s="14" t="s">
        <v>73</v>
      </c>
      <c r="AY371" s="190" t="s">
        <v>200</v>
      </c>
    </row>
    <row r="372" spans="1:65" s="15" customFormat="1" ht="11.25">
      <c r="B372" s="197"/>
      <c r="D372" s="182" t="s">
        <v>209</v>
      </c>
      <c r="E372" s="198" t="s">
        <v>567</v>
      </c>
      <c r="F372" s="199" t="s">
        <v>214</v>
      </c>
      <c r="H372" s="200">
        <v>34.85</v>
      </c>
      <c r="I372" s="201"/>
      <c r="L372" s="197"/>
      <c r="M372" s="202"/>
      <c r="N372" s="203"/>
      <c r="O372" s="203"/>
      <c r="P372" s="203"/>
      <c r="Q372" s="203"/>
      <c r="R372" s="203"/>
      <c r="S372" s="203"/>
      <c r="T372" s="204"/>
      <c r="AT372" s="198" t="s">
        <v>209</v>
      </c>
      <c r="AU372" s="198" t="s">
        <v>82</v>
      </c>
      <c r="AV372" s="15" t="s">
        <v>207</v>
      </c>
      <c r="AW372" s="15" t="s">
        <v>30</v>
      </c>
      <c r="AX372" s="15" t="s">
        <v>80</v>
      </c>
      <c r="AY372" s="198" t="s">
        <v>200</v>
      </c>
    </row>
    <row r="373" spans="1:65" s="2" customFormat="1" ht="16.5" customHeight="1">
      <c r="A373" s="33"/>
      <c r="B373" s="167"/>
      <c r="C373" s="168" t="s">
        <v>573</v>
      </c>
      <c r="D373" s="168" t="s">
        <v>202</v>
      </c>
      <c r="E373" s="169" t="s">
        <v>569</v>
      </c>
      <c r="F373" s="170" t="s">
        <v>570</v>
      </c>
      <c r="G373" s="171" t="s">
        <v>205</v>
      </c>
      <c r="H373" s="172">
        <v>34.85</v>
      </c>
      <c r="I373" s="173"/>
      <c r="J373" s="174">
        <f>ROUND(I373*H373,2)</f>
        <v>0</v>
      </c>
      <c r="K373" s="170" t="s">
        <v>206</v>
      </c>
      <c r="L373" s="34"/>
      <c r="M373" s="175" t="s">
        <v>1</v>
      </c>
      <c r="N373" s="176" t="s">
        <v>38</v>
      </c>
      <c r="O373" s="59"/>
      <c r="P373" s="177">
        <f>O373*H373</f>
        <v>0</v>
      </c>
      <c r="Q373" s="177">
        <v>0</v>
      </c>
      <c r="R373" s="177">
        <f>Q373*H373</f>
        <v>0</v>
      </c>
      <c r="S373" s="177">
        <v>0</v>
      </c>
      <c r="T373" s="178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9" t="s">
        <v>207</v>
      </c>
      <c r="AT373" s="179" t="s">
        <v>202</v>
      </c>
      <c r="AU373" s="179" t="s">
        <v>82</v>
      </c>
      <c r="AY373" s="18" t="s">
        <v>200</v>
      </c>
      <c r="BE373" s="180">
        <f>IF(N373="základní",J373,0)</f>
        <v>0</v>
      </c>
      <c r="BF373" s="180">
        <f>IF(N373="snížená",J373,0)</f>
        <v>0</v>
      </c>
      <c r="BG373" s="180">
        <f>IF(N373="zákl. přenesená",J373,0)</f>
        <v>0</v>
      </c>
      <c r="BH373" s="180">
        <f>IF(N373="sníž. přenesená",J373,0)</f>
        <v>0</v>
      </c>
      <c r="BI373" s="180">
        <f>IF(N373="nulová",J373,0)</f>
        <v>0</v>
      </c>
      <c r="BJ373" s="18" t="s">
        <v>80</v>
      </c>
      <c r="BK373" s="180">
        <f>ROUND(I373*H373,2)</f>
        <v>0</v>
      </c>
      <c r="BL373" s="18" t="s">
        <v>207</v>
      </c>
      <c r="BM373" s="179" t="s">
        <v>2371</v>
      </c>
    </row>
    <row r="374" spans="1:65" s="14" customFormat="1" ht="11.25">
      <c r="B374" s="189"/>
      <c r="D374" s="182" t="s">
        <v>209</v>
      </c>
      <c r="E374" s="190" t="s">
        <v>1</v>
      </c>
      <c r="F374" s="191" t="s">
        <v>2372</v>
      </c>
      <c r="H374" s="192">
        <v>34.85</v>
      </c>
      <c r="I374" s="193"/>
      <c r="L374" s="189"/>
      <c r="M374" s="194"/>
      <c r="N374" s="195"/>
      <c r="O374" s="195"/>
      <c r="P374" s="195"/>
      <c r="Q374" s="195"/>
      <c r="R374" s="195"/>
      <c r="S374" s="195"/>
      <c r="T374" s="196"/>
      <c r="AT374" s="190" t="s">
        <v>209</v>
      </c>
      <c r="AU374" s="190" t="s">
        <v>82</v>
      </c>
      <c r="AV374" s="14" t="s">
        <v>82</v>
      </c>
      <c r="AW374" s="14" t="s">
        <v>30</v>
      </c>
      <c r="AX374" s="14" t="s">
        <v>73</v>
      </c>
      <c r="AY374" s="190" t="s">
        <v>200</v>
      </c>
    </row>
    <row r="375" spans="1:65" s="15" customFormat="1" ht="11.25">
      <c r="B375" s="197"/>
      <c r="D375" s="182" t="s">
        <v>209</v>
      </c>
      <c r="E375" s="198" t="s">
        <v>1</v>
      </c>
      <c r="F375" s="199" t="s">
        <v>214</v>
      </c>
      <c r="H375" s="200">
        <v>34.85</v>
      </c>
      <c r="I375" s="201"/>
      <c r="L375" s="197"/>
      <c r="M375" s="202"/>
      <c r="N375" s="203"/>
      <c r="O375" s="203"/>
      <c r="P375" s="203"/>
      <c r="Q375" s="203"/>
      <c r="R375" s="203"/>
      <c r="S375" s="203"/>
      <c r="T375" s="204"/>
      <c r="AT375" s="198" t="s">
        <v>209</v>
      </c>
      <c r="AU375" s="198" t="s">
        <v>82</v>
      </c>
      <c r="AV375" s="15" t="s">
        <v>207</v>
      </c>
      <c r="AW375" s="15" t="s">
        <v>30</v>
      </c>
      <c r="AX375" s="15" t="s">
        <v>80</v>
      </c>
      <c r="AY375" s="198" t="s">
        <v>200</v>
      </c>
    </row>
    <row r="376" spans="1:65" s="2" customFormat="1" ht="21.75" customHeight="1">
      <c r="A376" s="33"/>
      <c r="B376" s="167"/>
      <c r="C376" s="168" t="s">
        <v>578</v>
      </c>
      <c r="D376" s="168" t="s">
        <v>202</v>
      </c>
      <c r="E376" s="169" t="s">
        <v>574</v>
      </c>
      <c r="F376" s="170" t="s">
        <v>575</v>
      </c>
      <c r="G376" s="171" t="s">
        <v>205</v>
      </c>
      <c r="H376" s="172">
        <v>48.79</v>
      </c>
      <c r="I376" s="173"/>
      <c r="J376" s="174">
        <f>ROUND(I376*H376,2)</f>
        <v>0</v>
      </c>
      <c r="K376" s="170" t="s">
        <v>206</v>
      </c>
      <c r="L376" s="34"/>
      <c r="M376" s="175" t="s">
        <v>1</v>
      </c>
      <c r="N376" s="176" t="s">
        <v>38</v>
      </c>
      <c r="O376" s="59"/>
      <c r="P376" s="177">
        <f>O376*H376</f>
        <v>0</v>
      </c>
      <c r="Q376" s="177">
        <v>0</v>
      </c>
      <c r="R376" s="177">
        <f>Q376*H376</f>
        <v>0</v>
      </c>
      <c r="S376" s="177">
        <v>0</v>
      </c>
      <c r="T376" s="178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9" t="s">
        <v>207</v>
      </c>
      <c r="AT376" s="179" t="s">
        <v>202</v>
      </c>
      <c r="AU376" s="179" t="s">
        <v>82</v>
      </c>
      <c r="AY376" s="18" t="s">
        <v>200</v>
      </c>
      <c r="BE376" s="180">
        <f>IF(N376="základní",J376,0)</f>
        <v>0</v>
      </c>
      <c r="BF376" s="180">
        <f>IF(N376="snížená",J376,0)</f>
        <v>0</v>
      </c>
      <c r="BG376" s="180">
        <f>IF(N376="zákl. přenesená",J376,0)</f>
        <v>0</v>
      </c>
      <c r="BH376" s="180">
        <f>IF(N376="sníž. přenesená",J376,0)</f>
        <v>0</v>
      </c>
      <c r="BI376" s="180">
        <f>IF(N376="nulová",J376,0)</f>
        <v>0</v>
      </c>
      <c r="BJ376" s="18" t="s">
        <v>80</v>
      </c>
      <c r="BK376" s="180">
        <f>ROUND(I376*H376,2)</f>
        <v>0</v>
      </c>
      <c r="BL376" s="18" t="s">
        <v>207</v>
      </c>
      <c r="BM376" s="179" t="s">
        <v>2373</v>
      </c>
    </row>
    <row r="377" spans="1:65" s="14" customFormat="1" ht="22.5">
      <c r="B377" s="189"/>
      <c r="D377" s="182" t="s">
        <v>209</v>
      </c>
      <c r="E377" s="190" t="s">
        <v>1</v>
      </c>
      <c r="F377" s="191" t="s">
        <v>2374</v>
      </c>
      <c r="H377" s="192">
        <v>48.79</v>
      </c>
      <c r="I377" s="193"/>
      <c r="L377" s="189"/>
      <c r="M377" s="194"/>
      <c r="N377" s="195"/>
      <c r="O377" s="195"/>
      <c r="P377" s="195"/>
      <c r="Q377" s="195"/>
      <c r="R377" s="195"/>
      <c r="S377" s="195"/>
      <c r="T377" s="196"/>
      <c r="AT377" s="190" t="s">
        <v>209</v>
      </c>
      <c r="AU377" s="190" t="s">
        <v>82</v>
      </c>
      <c r="AV377" s="14" t="s">
        <v>82</v>
      </c>
      <c r="AW377" s="14" t="s">
        <v>30</v>
      </c>
      <c r="AX377" s="14" t="s">
        <v>80</v>
      </c>
      <c r="AY377" s="190" t="s">
        <v>200</v>
      </c>
    </row>
    <row r="378" spans="1:65" s="2" customFormat="1" ht="21.75" customHeight="1">
      <c r="A378" s="33"/>
      <c r="B378" s="167"/>
      <c r="C378" s="168" t="s">
        <v>583</v>
      </c>
      <c r="D378" s="168" t="s">
        <v>202</v>
      </c>
      <c r="E378" s="169" t="s">
        <v>579</v>
      </c>
      <c r="F378" s="170" t="s">
        <v>580</v>
      </c>
      <c r="G378" s="171" t="s">
        <v>205</v>
      </c>
      <c r="H378" s="172">
        <v>48.79</v>
      </c>
      <c r="I378" s="173"/>
      <c r="J378" s="174">
        <f>ROUND(I378*H378,2)</f>
        <v>0</v>
      </c>
      <c r="K378" s="170" t="s">
        <v>206</v>
      </c>
      <c r="L378" s="34"/>
      <c r="M378" s="175" t="s">
        <v>1</v>
      </c>
      <c r="N378" s="176" t="s">
        <v>38</v>
      </c>
      <c r="O378" s="59"/>
      <c r="P378" s="177">
        <f>O378*H378</f>
        <v>0</v>
      </c>
      <c r="Q378" s="177">
        <v>5.6100000000000004E-3</v>
      </c>
      <c r="R378" s="177">
        <f>Q378*H378</f>
        <v>0.27371190000000001</v>
      </c>
      <c r="S378" s="177">
        <v>0</v>
      </c>
      <c r="T378" s="178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9" t="s">
        <v>207</v>
      </c>
      <c r="AT378" s="179" t="s">
        <v>202</v>
      </c>
      <c r="AU378" s="179" t="s">
        <v>82</v>
      </c>
      <c r="AY378" s="18" t="s">
        <v>200</v>
      </c>
      <c r="BE378" s="180">
        <f>IF(N378="základní",J378,0)</f>
        <v>0</v>
      </c>
      <c r="BF378" s="180">
        <f>IF(N378="snížená",J378,0)</f>
        <v>0</v>
      </c>
      <c r="BG378" s="180">
        <f>IF(N378="zákl. přenesená",J378,0)</f>
        <v>0</v>
      </c>
      <c r="BH378" s="180">
        <f>IF(N378="sníž. přenesená",J378,0)</f>
        <v>0</v>
      </c>
      <c r="BI378" s="180">
        <f>IF(N378="nulová",J378,0)</f>
        <v>0</v>
      </c>
      <c r="BJ378" s="18" t="s">
        <v>80</v>
      </c>
      <c r="BK378" s="180">
        <f>ROUND(I378*H378,2)</f>
        <v>0</v>
      </c>
      <c r="BL378" s="18" t="s">
        <v>207</v>
      </c>
      <c r="BM378" s="179" t="s">
        <v>2375</v>
      </c>
    </row>
    <row r="379" spans="1:65" s="14" customFormat="1" ht="11.25">
      <c r="B379" s="189"/>
      <c r="D379" s="182" t="s">
        <v>209</v>
      </c>
      <c r="E379" s="190" t="s">
        <v>1</v>
      </c>
      <c r="F379" s="191" t="s">
        <v>2376</v>
      </c>
      <c r="H379" s="192">
        <v>48.79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209</v>
      </c>
      <c r="AU379" s="190" t="s">
        <v>82</v>
      </c>
      <c r="AV379" s="14" t="s">
        <v>82</v>
      </c>
      <c r="AW379" s="14" t="s">
        <v>30</v>
      </c>
      <c r="AX379" s="14" t="s">
        <v>80</v>
      </c>
      <c r="AY379" s="190" t="s">
        <v>200</v>
      </c>
    </row>
    <row r="380" spans="1:65" s="2" customFormat="1" ht="21.75" customHeight="1">
      <c r="A380" s="33"/>
      <c r="B380" s="167"/>
      <c r="C380" s="168" t="s">
        <v>588</v>
      </c>
      <c r="D380" s="168" t="s">
        <v>202</v>
      </c>
      <c r="E380" s="169" t="s">
        <v>584</v>
      </c>
      <c r="F380" s="170" t="s">
        <v>585</v>
      </c>
      <c r="G380" s="171" t="s">
        <v>205</v>
      </c>
      <c r="H380" s="172">
        <v>59.244999999999997</v>
      </c>
      <c r="I380" s="173"/>
      <c r="J380" s="174">
        <f>ROUND(I380*H380,2)</f>
        <v>0</v>
      </c>
      <c r="K380" s="170" t="s">
        <v>1</v>
      </c>
      <c r="L380" s="34"/>
      <c r="M380" s="175" t="s">
        <v>1</v>
      </c>
      <c r="N380" s="176" t="s">
        <v>38</v>
      </c>
      <c r="O380" s="59"/>
      <c r="P380" s="177">
        <f>O380*H380</f>
        <v>0</v>
      </c>
      <c r="Q380" s="177">
        <v>0</v>
      </c>
      <c r="R380" s="177">
        <f>Q380*H380</f>
        <v>0</v>
      </c>
      <c r="S380" s="177">
        <v>0</v>
      </c>
      <c r="T380" s="178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9" t="s">
        <v>207</v>
      </c>
      <c r="AT380" s="179" t="s">
        <v>202</v>
      </c>
      <c r="AU380" s="179" t="s">
        <v>82</v>
      </c>
      <c r="AY380" s="18" t="s">
        <v>200</v>
      </c>
      <c r="BE380" s="180">
        <f>IF(N380="základní",J380,0)</f>
        <v>0</v>
      </c>
      <c r="BF380" s="180">
        <f>IF(N380="snížená",J380,0)</f>
        <v>0</v>
      </c>
      <c r="BG380" s="180">
        <f>IF(N380="zákl. přenesená",J380,0)</f>
        <v>0</v>
      </c>
      <c r="BH380" s="180">
        <f>IF(N380="sníž. přenesená",J380,0)</f>
        <v>0</v>
      </c>
      <c r="BI380" s="180">
        <f>IF(N380="nulová",J380,0)</f>
        <v>0</v>
      </c>
      <c r="BJ380" s="18" t="s">
        <v>80</v>
      </c>
      <c r="BK380" s="180">
        <f>ROUND(I380*H380,2)</f>
        <v>0</v>
      </c>
      <c r="BL380" s="18" t="s">
        <v>207</v>
      </c>
      <c r="BM380" s="179" t="s">
        <v>2377</v>
      </c>
    </row>
    <row r="381" spans="1:65" s="14" customFormat="1" ht="22.5">
      <c r="B381" s="189"/>
      <c r="D381" s="182" t="s">
        <v>209</v>
      </c>
      <c r="E381" s="190" t="s">
        <v>1</v>
      </c>
      <c r="F381" s="191" t="s">
        <v>2378</v>
      </c>
      <c r="H381" s="192">
        <v>59.244999999999997</v>
      </c>
      <c r="I381" s="193"/>
      <c r="L381" s="189"/>
      <c r="M381" s="194"/>
      <c r="N381" s="195"/>
      <c r="O381" s="195"/>
      <c r="P381" s="195"/>
      <c r="Q381" s="195"/>
      <c r="R381" s="195"/>
      <c r="S381" s="195"/>
      <c r="T381" s="196"/>
      <c r="AT381" s="190" t="s">
        <v>209</v>
      </c>
      <c r="AU381" s="190" t="s">
        <v>82</v>
      </c>
      <c r="AV381" s="14" t="s">
        <v>82</v>
      </c>
      <c r="AW381" s="14" t="s">
        <v>30</v>
      </c>
      <c r="AX381" s="14" t="s">
        <v>73</v>
      </c>
      <c r="AY381" s="190" t="s">
        <v>200</v>
      </c>
    </row>
    <row r="382" spans="1:65" s="15" customFormat="1" ht="11.25">
      <c r="B382" s="197"/>
      <c r="D382" s="182" t="s">
        <v>209</v>
      </c>
      <c r="E382" s="198" t="s">
        <v>1</v>
      </c>
      <c r="F382" s="199" t="s">
        <v>214</v>
      </c>
      <c r="H382" s="200">
        <v>59.244999999999997</v>
      </c>
      <c r="I382" s="201"/>
      <c r="L382" s="197"/>
      <c r="M382" s="202"/>
      <c r="N382" s="203"/>
      <c r="O382" s="203"/>
      <c r="P382" s="203"/>
      <c r="Q382" s="203"/>
      <c r="R382" s="203"/>
      <c r="S382" s="203"/>
      <c r="T382" s="204"/>
      <c r="AT382" s="198" t="s">
        <v>209</v>
      </c>
      <c r="AU382" s="198" t="s">
        <v>82</v>
      </c>
      <c r="AV382" s="15" t="s">
        <v>207</v>
      </c>
      <c r="AW382" s="15" t="s">
        <v>30</v>
      </c>
      <c r="AX382" s="15" t="s">
        <v>80</v>
      </c>
      <c r="AY382" s="198" t="s">
        <v>200</v>
      </c>
    </row>
    <row r="383" spans="1:65" s="2" customFormat="1" ht="16.5" customHeight="1">
      <c r="A383" s="33"/>
      <c r="B383" s="167"/>
      <c r="C383" s="168" t="s">
        <v>593</v>
      </c>
      <c r="D383" s="168" t="s">
        <v>202</v>
      </c>
      <c r="E383" s="169" t="s">
        <v>589</v>
      </c>
      <c r="F383" s="170" t="s">
        <v>590</v>
      </c>
      <c r="G383" s="171" t="s">
        <v>205</v>
      </c>
      <c r="H383" s="172">
        <v>128.94499999999999</v>
      </c>
      <c r="I383" s="173"/>
      <c r="J383" s="174">
        <f>ROUND(I383*H383,2)</f>
        <v>0</v>
      </c>
      <c r="K383" s="170" t="s">
        <v>206</v>
      </c>
      <c r="L383" s="34"/>
      <c r="M383" s="175" t="s">
        <v>1</v>
      </c>
      <c r="N383" s="176" t="s">
        <v>38</v>
      </c>
      <c r="O383" s="59"/>
      <c r="P383" s="177">
        <f>O383*H383</f>
        <v>0</v>
      </c>
      <c r="Q383" s="177">
        <v>2.1000000000000001E-4</v>
      </c>
      <c r="R383" s="177">
        <f>Q383*H383</f>
        <v>2.707845E-2</v>
      </c>
      <c r="S383" s="177">
        <v>0</v>
      </c>
      <c r="T383" s="178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9" t="s">
        <v>207</v>
      </c>
      <c r="AT383" s="179" t="s">
        <v>202</v>
      </c>
      <c r="AU383" s="179" t="s">
        <v>82</v>
      </c>
      <c r="AY383" s="18" t="s">
        <v>200</v>
      </c>
      <c r="BE383" s="180">
        <f>IF(N383="základní",J383,0)</f>
        <v>0</v>
      </c>
      <c r="BF383" s="180">
        <f>IF(N383="snížená",J383,0)</f>
        <v>0</v>
      </c>
      <c r="BG383" s="180">
        <f>IF(N383="zákl. přenesená",J383,0)</f>
        <v>0</v>
      </c>
      <c r="BH383" s="180">
        <f>IF(N383="sníž. přenesená",J383,0)</f>
        <v>0</v>
      </c>
      <c r="BI383" s="180">
        <f>IF(N383="nulová",J383,0)</f>
        <v>0</v>
      </c>
      <c r="BJ383" s="18" t="s">
        <v>80</v>
      </c>
      <c r="BK383" s="180">
        <f>ROUND(I383*H383,2)</f>
        <v>0</v>
      </c>
      <c r="BL383" s="18" t="s">
        <v>207</v>
      </c>
      <c r="BM383" s="179" t="s">
        <v>2379</v>
      </c>
    </row>
    <row r="384" spans="1:65" s="14" customFormat="1" ht="11.25">
      <c r="B384" s="189"/>
      <c r="D384" s="182" t="s">
        <v>209</v>
      </c>
      <c r="E384" s="190" t="s">
        <v>1</v>
      </c>
      <c r="F384" s="191" t="s">
        <v>2380</v>
      </c>
      <c r="H384" s="192">
        <v>128.94499999999999</v>
      </c>
      <c r="I384" s="193"/>
      <c r="L384" s="189"/>
      <c r="M384" s="194"/>
      <c r="N384" s="195"/>
      <c r="O384" s="195"/>
      <c r="P384" s="195"/>
      <c r="Q384" s="195"/>
      <c r="R384" s="195"/>
      <c r="S384" s="195"/>
      <c r="T384" s="196"/>
      <c r="AT384" s="190" t="s">
        <v>209</v>
      </c>
      <c r="AU384" s="190" t="s">
        <v>82</v>
      </c>
      <c r="AV384" s="14" t="s">
        <v>82</v>
      </c>
      <c r="AW384" s="14" t="s">
        <v>30</v>
      </c>
      <c r="AX384" s="14" t="s">
        <v>80</v>
      </c>
      <c r="AY384" s="190" t="s">
        <v>200</v>
      </c>
    </row>
    <row r="385" spans="1:65" s="2" customFormat="1" ht="21.75" customHeight="1">
      <c r="A385" s="33"/>
      <c r="B385" s="167"/>
      <c r="C385" s="168" t="s">
        <v>598</v>
      </c>
      <c r="D385" s="168" t="s">
        <v>202</v>
      </c>
      <c r="E385" s="169" t="s">
        <v>594</v>
      </c>
      <c r="F385" s="170" t="s">
        <v>595</v>
      </c>
      <c r="G385" s="171" t="s">
        <v>205</v>
      </c>
      <c r="H385" s="172">
        <v>69.7</v>
      </c>
      <c r="I385" s="173"/>
      <c r="J385" s="174">
        <f>ROUND(I385*H385,2)</f>
        <v>0</v>
      </c>
      <c r="K385" s="170" t="s">
        <v>1</v>
      </c>
      <c r="L385" s="34"/>
      <c r="M385" s="175" t="s">
        <v>1</v>
      </c>
      <c r="N385" s="176" t="s">
        <v>38</v>
      </c>
      <c r="O385" s="59"/>
      <c r="P385" s="177">
        <f>O385*H385</f>
        <v>0</v>
      </c>
      <c r="Q385" s="177">
        <v>0</v>
      </c>
      <c r="R385" s="177">
        <f>Q385*H385</f>
        <v>0</v>
      </c>
      <c r="S385" s="177">
        <v>0</v>
      </c>
      <c r="T385" s="178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9" t="s">
        <v>207</v>
      </c>
      <c r="AT385" s="179" t="s">
        <v>202</v>
      </c>
      <c r="AU385" s="179" t="s">
        <v>82</v>
      </c>
      <c r="AY385" s="18" t="s">
        <v>200</v>
      </c>
      <c r="BE385" s="180">
        <f>IF(N385="základní",J385,0)</f>
        <v>0</v>
      </c>
      <c r="BF385" s="180">
        <f>IF(N385="snížená",J385,0)</f>
        <v>0</v>
      </c>
      <c r="BG385" s="180">
        <f>IF(N385="zákl. přenesená",J385,0)</f>
        <v>0</v>
      </c>
      <c r="BH385" s="180">
        <f>IF(N385="sníž. přenesená",J385,0)</f>
        <v>0</v>
      </c>
      <c r="BI385" s="180">
        <f>IF(N385="nulová",J385,0)</f>
        <v>0</v>
      </c>
      <c r="BJ385" s="18" t="s">
        <v>80</v>
      </c>
      <c r="BK385" s="180">
        <f>ROUND(I385*H385,2)</f>
        <v>0</v>
      </c>
      <c r="BL385" s="18" t="s">
        <v>207</v>
      </c>
      <c r="BM385" s="179" t="s">
        <v>2381</v>
      </c>
    </row>
    <row r="386" spans="1:65" s="14" customFormat="1" ht="22.5">
      <c r="B386" s="189"/>
      <c r="D386" s="182" t="s">
        <v>209</v>
      </c>
      <c r="E386" s="190" t="s">
        <v>1</v>
      </c>
      <c r="F386" s="191" t="s">
        <v>2382</v>
      </c>
      <c r="H386" s="192">
        <v>69.7</v>
      </c>
      <c r="I386" s="193"/>
      <c r="L386" s="189"/>
      <c r="M386" s="194"/>
      <c r="N386" s="195"/>
      <c r="O386" s="195"/>
      <c r="P386" s="195"/>
      <c r="Q386" s="195"/>
      <c r="R386" s="195"/>
      <c r="S386" s="195"/>
      <c r="T386" s="196"/>
      <c r="AT386" s="190" t="s">
        <v>209</v>
      </c>
      <c r="AU386" s="190" t="s">
        <v>82</v>
      </c>
      <c r="AV386" s="14" t="s">
        <v>82</v>
      </c>
      <c r="AW386" s="14" t="s">
        <v>30</v>
      </c>
      <c r="AX386" s="14" t="s">
        <v>73</v>
      </c>
      <c r="AY386" s="190" t="s">
        <v>200</v>
      </c>
    </row>
    <row r="387" spans="1:65" s="15" customFormat="1" ht="11.25">
      <c r="B387" s="197"/>
      <c r="D387" s="182" t="s">
        <v>209</v>
      </c>
      <c r="E387" s="198" t="s">
        <v>1</v>
      </c>
      <c r="F387" s="199" t="s">
        <v>214</v>
      </c>
      <c r="H387" s="200">
        <v>69.7</v>
      </c>
      <c r="I387" s="201"/>
      <c r="L387" s="197"/>
      <c r="M387" s="202"/>
      <c r="N387" s="203"/>
      <c r="O387" s="203"/>
      <c r="P387" s="203"/>
      <c r="Q387" s="203"/>
      <c r="R387" s="203"/>
      <c r="S387" s="203"/>
      <c r="T387" s="204"/>
      <c r="AT387" s="198" t="s">
        <v>209</v>
      </c>
      <c r="AU387" s="198" t="s">
        <v>82</v>
      </c>
      <c r="AV387" s="15" t="s">
        <v>207</v>
      </c>
      <c r="AW387" s="15" t="s">
        <v>30</v>
      </c>
      <c r="AX387" s="15" t="s">
        <v>80</v>
      </c>
      <c r="AY387" s="198" t="s">
        <v>200</v>
      </c>
    </row>
    <row r="388" spans="1:65" s="2" customFormat="1" ht="21.75" customHeight="1">
      <c r="A388" s="33"/>
      <c r="B388" s="167"/>
      <c r="C388" s="168" t="s">
        <v>603</v>
      </c>
      <c r="D388" s="168" t="s">
        <v>202</v>
      </c>
      <c r="E388" s="169" t="s">
        <v>599</v>
      </c>
      <c r="F388" s="170" t="s">
        <v>600</v>
      </c>
      <c r="G388" s="171" t="s">
        <v>274</v>
      </c>
      <c r="H388" s="172">
        <v>233.375</v>
      </c>
      <c r="I388" s="173"/>
      <c r="J388" s="174">
        <f>ROUND(I388*H388,2)</f>
        <v>0</v>
      </c>
      <c r="K388" s="170" t="s">
        <v>1</v>
      </c>
      <c r="L388" s="34"/>
      <c r="M388" s="175" t="s">
        <v>1</v>
      </c>
      <c r="N388" s="176" t="s">
        <v>38</v>
      </c>
      <c r="O388" s="59"/>
      <c r="P388" s="177">
        <f>O388*H388</f>
        <v>0</v>
      </c>
      <c r="Q388" s="177">
        <v>0.12966</v>
      </c>
      <c r="R388" s="177">
        <f>Q388*H388</f>
        <v>30.2594025</v>
      </c>
      <c r="S388" s="177">
        <v>0</v>
      </c>
      <c r="T388" s="178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9" t="s">
        <v>207</v>
      </c>
      <c r="AT388" s="179" t="s">
        <v>202</v>
      </c>
      <c r="AU388" s="179" t="s">
        <v>82</v>
      </c>
      <c r="AY388" s="18" t="s">
        <v>200</v>
      </c>
      <c r="BE388" s="180">
        <f>IF(N388="základní",J388,0)</f>
        <v>0</v>
      </c>
      <c r="BF388" s="180">
        <f>IF(N388="snížená",J388,0)</f>
        <v>0</v>
      </c>
      <c r="BG388" s="180">
        <f>IF(N388="zákl. přenesená",J388,0)</f>
        <v>0</v>
      </c>
      <c r="BH388" s="180">
        <f>IF(N388="sníž. přenesená",J388,0)</f>
        <v>0</v>
      </c>
      <c r="BI388" s="180">
        <f>IF(N388="nulová",J388,0)</f>
        <v>0</v>
      </c>
      <c r="BJ388" s="18" t="s">
        <v>80</v>
      </c>
      <c r="BK388" s="180">
        <f>ROUND(I388*H388,2)</f>
        <v>0</v>
      </c>
      <c r="BL388" s="18" t="s">
        <v>207</v>
      </c>
      <c r="BM388" s="179" t="s">
        <v>2383</v>
      </c>
    </row>
    <row r="389" spans="1:65" s="14" customFormat="1" ht="11.25">
      <c r="B389" s="189"/>
      <c r="D389" s="182" t="s">
        <v>209</v>
      </c>
      <c r="E389" s="190" t="s">
        <v>1</v>
      </c>
      <c r="F389" s="191" t="s">
        <v>2384</v>
      </c>
      <c r="H389" s="192">
        <v>257.2</v>
      </c>
      <c r="I389" s="193"/>
      <c r="L389" s="189"/>
      <c r="M389" s="194"/>
      <c r="N389" s="195"/>
      <c r="O389" s="195"/>
      <c r="P389" s="195"/>
      <c r="Q389" s="195"/>
      <c r="R389" s="195"/>
      <c r="S389" s="195"/>
      <c r="T389" s="196"/>
      <c r="AT389" s="190" t="s">
        <v>209</v>
      </c>
      <c r="AU389" s="190" t="s">
        <v>82</v>
      </c>
      <c r="AV389" s="14" t="s">
        <v>82</v>
      </c>
      <c r="AW389" s="14" t="s">
        <v>30</v>
      </c>
      <c r="AX389" s="14" t="s">
        <v>73</v>
      </c>
      <c r="AY389" s="190" t="s">
        <v>200</v>
      </c>
    </row>
    <row r="390" spans="1:65" s="13" customFormat="1" ht="11.25">
      <c r="B390" s="181"/>
      <c r="D390" s="182" t="s">
        <v>209</v>
      </c>
      <c r="E390" s="183" t="s">
        <v>1</v>
      </c>
      <c r="F390" s="184" t="s">
        <v>2196</v>
      </c>
      <c r="H390" s="183" t="s">
        <v>1</v>
      </c>
      <c r="I390" s="185"/>
      <c r="L390" s="181"/>
      <c r="M390" s="186"/>
      <c r="N390" s="187"/>
      <c r="O390" s="187"/>
      <c r="P390" s="187"/>
      <c r="Q390" s="187"/>
      <c r="R390" s="187"/>
      <c r="S390" s="187"/>
      <c r="T390" s="188"/>
      <c r="AT390" s="183" t="s">
        <v>209</v>
      </c>
      <c r="AU390" s="183" t="s">
        <v>82</v>
      </c>
      <c r="AV390" s="13" t="s">
        <v>80</v>
      </c>
      <c r="AW390" s="13" t="s">
        <v>30</v>
      </c>
      <c r="AX390" s="13" t="s">
        <v>73</v>
      </c>
      <c r="AY390" s="183" t="s">
        <v>200</v>
      </c>
    </row>
    <row r="391" spans="1:65" s="13" customFormat="1" ht="11.25">
      <c r="B391" s="181"/>
      <c r="D391" s="182" t="s">
        <v>209</v>
      </c>
      <c r="E391" s="183" t="s">
        <v>1</v>
      </c>
      <c r="F391" s="184" t="s">
        <v>2074</v>
      </c>
      <c r="H391" s="183" t="s">
        <v>1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3" t="s">
        <v>209</v>
      </c>
      <c r="AU391" s="183" t="s">
        <v>82</v>
      </c>
      <c r="AV391" s="13" t="s">
        <v>80</v>
      </c>
      <c r="AW391" s="13" t="s">
        <v>30</v>
      </c>
      <c r="AX391" s="13" t="s">
        <v>73</v>
      </c>
      <c r="AY391" s="183" t="s">
        <v>200</v>
      </c>
    </row>
    <row r="392" spans="1:65" s="14" customFormat="1" ht="11.25">
      <c r="B392" s="189"/>
      <c r="D392" s="182" t="s">
        <v>209</v>
      </c>
      <c r="E392" s="190" t="s">
        <v>1</v>
      </c>
      <c r="F392" s="191" t="s">
        <v>2197</v>
      </c>
      <c r="H392" s="192">
        <v>-13.5</v>
      </c>
      <c r="I392" s="193"/>
      <c r="L392" s="189"/>
      <c r="M392" s="194"/>
      <c r="N392" s="195"/>
      <c r="O392" s="195"/>
      <c r="P392" s="195"/>
      <c r="Q392" s="195"/>
      <c r="R392" s="195"/>
      <c r="S392" s="195"/>
      <c r="T392" s="196"/>
      <c r="AT392" s="190" t="s">
        <v>209</v>
      </c>
      <c r="AU392" s="190" t="s">
        <v>82</v>
      </c>
      <c r="AV392" s="14" t="s">
        <v>82</v>
      </c>
      <c r="AW392" s="14" t="s">
        <v>30</v>
      </c>
      <c r="AX392" s="14" t="s">
        <v>73</v>
      </c>
      <c r="AY392" s="190" t="s">
        <v>200</v>
      </c>
    </row>
    <row r="393" spans="1:65" s="13" customFormat="1" ht="22.5">
      <c r="B393" s="181"/>
      <c r="D393" s="182" t="s">
        <v>209</v>
      </c>
      <c r="E393" s="183" t="s">
        <v>1</v>
      </c>
      <c r="F393" s="184" t="s">
        <v>2198</v>
      </c>
      <c r="H393" s="183" t="s">
        <v>1</v>
      </c>
      <c r="I393" s="185"/>
      <c r="L393" s="181"/>
      <c r="M393" s="186"/>
      <c r="N393" s="187"/>
      <c r="O393" s="187"/>
      <c r="P393" s="187"/>
      <c r="Q393" s="187"/>
      <c r="R393" s="187"/>
      <c r="S393" s="187"/>
      <c r="T393" s="188"/>
      <c r="AT393" s="183" t="s">
        <v>209</v>
      </c>
      <c r="AU393" s="183" t="s">
        <v>82</v>
      </c>
      <c r="AV393" s="13" t="s">
        <v>80</v>
      </c>
      <c r="AW393" s="13" t="s">
        <v>30</v>
      </c>
      <c r="AX393" s="13" t="s">
        <v>73</v>
      </c>
      <c r="AY393" s="183" t="s">
        <v>200</v>
      </c>
    </row>
    <row r="394" spans="1:65" s="13" customFormat="1" ht="11.25">
      <c r="B394" s="181"/>
      <c r="D394" s="182" t="s">
        <v>209</v>
      </c>
      <c r="E394" s="183" t="s">
        <v>1</v>
      </c>
      <c r="F394" s="184" t="s">
        <v>2076</v>
      </c>
      <c r="H394" s="183" t="s">
        <v>1</v>
      </c>
      <c r="I394" s="185"/>
      <c r="L394" s="181"/>
      <c r="M394" s="186"/>
      <c r="N394" s="187"/>
      <c r="O394" s="187"/>
      <c r="P394" s="187"/>
      <c r="Q394" s="187"/>
      <c r="R394" s="187"/>
      <c r="S394" s="187"/>
      <c r="T394" s="188"/>
      <c r="AT394" s="183" t="s">
        <v>209</v>
      </c>
      <c r="AU394" s="183" t="s">
        <v>82</v>
      </c>
      <c r="AV394" s="13" t="s">
        <v>80</v>
      </c>
      <c r="AW394" s="13" t="s">
        <v>30</v>
      </c>
      <c r="AX394" s="13" t="s">
        <v>73</v>
      </c>
      <c r="AY394" s="183" t="s">
        <v>200</v>
      </c>
    </row>
    <row r="395" spans="1:65" s="14" customFormat="1" ht="11.25">
      <c r="B395" s="189"/>
      <c r="D395" s="182" t="s">
        <v>209</v>
      </c>
      <c r="E395" s="190" t="s">
        <v>1</v>
      </c>
      <c r="F395" s="191" t="s">
        <v>2199</v>
      </c>
      <c r="H395" s="192">
        <v>-10.324999999999999</v>
      </c>
      <c r="I395" s="193"/>
      <c r="L395" s="189"/>
      <c r="M395" s="194"/>
      <c r="N395" s="195"/>
      <c r="O395" s="195"/>
      <c r="P395" s="195"/>
      <c r="Q395" s="195"/>
      <c r="R395" s="195"/>
      <c r="S395" s="195"/>
      <c r="T395" s="196"/>
      <c r="AT395" s="190" t="s">
        <v>209</v>
      </c>
      <c r="AU395" s="190" t="s">
        <v>82</v>
      </c>
      <c r="AV395" s="14" t="s">
        <v>82</v>
      </c>
      <c r="AW395" s="14" t="s">
        <v>30</v>
      </c>
      <c r="AX395" s="14" t="s">
        <v>73</v>
      </c>
      <c r="AY395" s="190" t="s">
        <v>200</v>
      </c>
    </row>
    <row r="396" spans="1:65" s="15" customFormat="1" ht="11.25">
      <c r="B396" s="197"/>
      <c r="D396" s="182" t="s">
        <v>209</v>
      </c>
      <c r="E396" s="198" t="s">
        <v>1</v>
      </c>
      <c r="F396" s="199" t="s">
        <v>214</v>
      </c>
      <c r="H396" s="200">
        <v>233.375</v>
      </c>
      <c r="I396" s="201"/>
      <c r="L396" s="197"/>
      <c r="M396" s="202"/>
      <c r="N396" s="203"/>
      <c r="O396" s="203"/>
      <c r="P396" s="203"/>
      <c r="Q396" s="203"/>
      <c r="R396" s="203"/>
      <c r="S396" s="203"/>
      <c r="T396" s="204"/>
      <c r="AT396" s="198" t="s">
        <v>209</v>
      </c>
      <c r="AU396" s="198" t="s">
        <v>82</v>
      </c>
      <c r="AV396" s="15" t="s">
        <v>207</v>
      </c>
      <c r="AW396" s="15" t="s">
        <v>30</v>
      </c>
      <c r="AX396" s="15" t="s">
        <v>80</v>
      </c>
      <c r="AY396" s="198" t="s">
        <v>200</v>
      </c>
    </row>
    <row r="397" spans="1:65" s="2" customFormat="1" ht="21.75" customHeight="1">
      <c r="A397" s="33"/>
      <c r="B397" s="167"/>
      <c r="C397" s="168" t="s">
        <v>607</v>
      </c>
      <c r="D397" s="168" t="s">
        <v>202</v>
      </c>
      <c r="E397" s="169" t="s">
        <v>631</v>
      </c>
      <c r="F397" s="170" t="s">
        <v>632</v>
      </c>
      <c r="G397" s="171" t="s">
        <v>205</v>
      </c>
      <c r="H397" s="172">
        <v>6.6</v>
      </c>
      <c r="I397" s="173"/>
      <c r="J397" s="174">
        <f>ROUND(I397*H397,2)</f>
        <v>0</v>
      </c>
      <c r="K397" s="170" t="s">
        <v>206</v>
      </c>
      <c r="L397" s="34"/>
      <c r="M397" s="175" t="s">
        <v>1</v>
      </c>
      <c r="N397" s="176" t="s">
        <v>38</v>
      </c>
      <c r="O397" s="59"/>
      <c r="P397" s="177">
        <f>O397*H397</f>
        <v>0</v>
      </c>
      <c r="Q397" s="177">
        <v>0</v>
      </c>
      <c r="R397" s="177">
        <f>Q397*H397</f>
        <v>0</v>
      </c>
      <c r="S397" s="177">
        <v>0</v>
      </c>
      <c r="T397" s="178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9" t="s">
        <v>207</v>
      </c>
      <c r="AT397" s="179" t="s">
        <v>202</v>
      </c>
      <c r="AU397" s="179" t="s">
        <v>82</v>
      </c>
      <c r="AY397" s="18" t="s">
        <v>200</v>
      </c>
      <c r="BE397" s="180">
        <f>IF(N397="základní",J397,0)</f>
        <v>0</v>
      </c>
      <c r="BF397" s="180">
        <f>IF(N397="snížená",J397,0)</f>
        <v>0</v>
      </c>
      <c r="BG397" s="180">
        <f>IF(N397="zákl. přenesená",J397,0)</f>
        <v>0</v>
      </c>
      <c r="BH397" s="180">
        <f>IF(N397="sníž. přenesená",J397,0)</f>
        <v>0</v>
      </c>
      <c r="BI397" s="180">
        <f>IF(N397="nulová",J397,0)</f>
        <v>0</v>
      </c>
      <c r="BJ397" s="18" t="s">
        <v>80</v>
      </c>
      <c r="BK397" s="180">
        <f>ROUND(I397*H397,2)</f>
        <v>0</v>
      </c>
      <c r="BL397" s="18" t="s">
        <v>207</v>
      </c>
      <c r="BM397" s="179" t="s">
        <v>2385</v>
      </c>
    </row>
    <row r="398" spans="1:65" s="14" customFormat="1" ht="11.25">
      <c r="B398" s="189"/>
      <c r="D398" s="182" t="s">
        <v>209</v>
      </c>
      <c r="E398" s="190" t="s">
        <v>1</v>
      </c>
      <c r="F398" s="191" t="s">
        <v>159</v>
      </c>
      <c r="H398" s="192">
        <v>6.6</v>
      </c>
      <c r="I398" s="193"/>
      <c r="L398" s="189"/>
      <c r="M398" s="194"/>
      <c r="N398" s="195"/>
      <c r="O398" s="195"/>
      <c r="P398" s="195"/>
      <c r="Q398" s="195"/>
      <c r="R398" s="195"/>
      <c r="S398" s="195"/>
      <c r="T398" s="196"/>
      <c r="AT398" s="190" t="s">
        <v>209</v>
      </c>
      <c r="AU398" s="190" t="s">
        <v>82</v>
      </c>
      <c r="AV398" s="14" t="s">
        <v>82</v>
      </c>
      <c r="AW398" s="14" t="s">
        <v>30</v>
      </c>
      <c r="AX398" s="14" t="s">
        <v>80</v>
      </c>
      <c r="AY398" s="190" t="s">
        <v>200</v>
      </c>
    </row>
    <row r="399" spans="1:65" s="2" customFormat="1" ht="21.75" customHeight="1">
      <c r="A399" s="33"/>
      <c r="B399" s="167"/>
      <c r="C399" s="168" t="s">
        <v>612</v>
      </c>
      <c r="D399" s="168" t="s">
        <v>202</v>
      </c>
      <c r="E399" s="169" t="s">
        <v>617</v>
      </c>
      <c r="F399" s="170" t="s">
        <v>618</v>
      </c>
      <c r="G399" s="171" t="s">
        <v>205</v>
      </c>
      <c r="H399" s="172">
        <v>5.28</v>
      </c>
      <c r="I399" s="173"/>
      <c r="J399" s="174">
        <f>ROUND(I399*H399,2)</f>
        <v>0</v>
      </c>
      <c r="K399" s="170" t="s">
        <v>206</v>
      </c>
      <c r="L399" s="34"/>
      <c r="M399" s="175" t="s">
        <v>1</v>
      </c>
      <c r="N399" s="176" t="s">
        <v>38</v>
      </c>
      <c r="O399" s="59"/>
      <c r="P399" s="177">
        <f>O399*H399</f>
        <v>0</v>
      </c>
      <c r="Q399" s="177">
        <v>0.1837</v>
      </c>
      <c r="R399" s="177">
        <f>Q399*H399</f>
        <v>0.96993600000000002</v>
      </c>
      <c r="S399" s="177">
        <v>0</v>
      </c>
      <c r="T399" s="178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9" t="s">
        <v>207</v>
      </c>
      <c r="AT399" s="179" t="s">
        <v>202</v>
      </c>
      <c r="AU399" s="179" t="s">
        <v>82</v>
      </c>
      <c r="AY399" s="18" t="s">
        <v>200</v>
      </c>
      <c r="BE399" s="180">
        <f>IF(N399="základní",J399,0)</f>
        <v>0</v>
      </c>
      <c r="BF399" s="180">
        <f>IF(N399="snížená",J399,0)</f>
        <v>0</v>
      </c>
      <c r="BG399" s="180">
        <f>IF(N399="zákl. přenesená",J399,0)</f>
        <v>0</v>
      </c>
      <c r="BH399" s="180">
        <f>IF(N399="sníž. přenesená",J399,0)</f>
        <v>0</v>
      </c>
      <c r="BI399" s="180">
        <f>IF(N399="nulová",J399,0)</f>
        <v>0</v>
      </c>
      <c r="BJ399" s="18" t="s">
        <v>80</v>
      </c>
      <c r="BK399" s="180">
        <f>ROUND(I399*H399,2)</f>
        <v>0</v>
      </c>
      <c r="BL399" s="18" t="s">
        <v>207</v>
      </c>
      <c r="BM399" s="179" t="s">
        <v>2386</v>
      </c>
    </row>
    <row r="400" spans="1:65" s="13" customFormat="1" ht="22.5">
      <c r="B400" s="181"/>
      <c r="D400" s="182" t="s">
        <v>209</v>
      </c>
      <c r="E400" s="183" t="s">
        <v>1</v>
      </c>
      <c r="F400" s="184" t="s">
        <v>2387</v>
      </c>
      <c r="H400" s="183" t="s">
        <v>1</v>
      </c>
      <c r="I400" s="185"/>
      <c r="L400" s="181"/>
      <c r="M400" s="186"/>
      <c r="N400" s="187"/>
      <c r="O400" s="187"/>
      <c r="P400" s="187"/>
      <c r="Q400" s="187"/>
      <c r="R400" s="187"/>
      <c r="S400" s="187"/>
      <c r="T400" s="188"/>
      <c r="AT400" s="183" t="s">
        <v>209</v>
      </c>
      <c r="AU400" s="183" t="s">
        <v>82</v>
      </c>
      <c r="AV400" s="13" t="s">
        <v>80</v>
      </c>
      <c r="AW400" s="13" t="s">
        <v>30</v>
      </c>
      <c r="AX400" s="13" t="s">
        <v>73</v>
      </c>
      <c r="AY400" s="183" t="s">
        <v>200</v>
      </c>
    </row>
    <row r="401" spans="1:65" s="14" customFormat="1" ht="11.25">
      <c r="B401" s="189"/>
      <c r="D401" s="182" t="s">
        <v>209</v>
      </c>
      <c r="E401" s="190" t="s">
        <v>1</v>
      </c>
      <c r="F401" s="191" t="s">
        <v>2388</v>
      </c>
      <c r="H401" s="192">
        <v>5.28</v>
      </c>
      <c r="I401" s="193"/>
      <c r="L401" s="189"/>
      <c r="M401" s="194"/>
      <c r="N401" s="195"/>
      <c r="O401" s="195"/>
      <c r="P401" s="195"/>
      <c r="Q401" s="195"/>
      <c r="R401" s="195"/>
      <c r="S401" s="195"/>
      <c r="T401" s="196"/>
      <c r="AT401" s="190" t="s">
        <v>209</v>
      </c>
      <c r="AU401" s="190" t="s">
        <v>82</v>
      </c>
      <c r="AV401" s="14" t="s">
        <v>82</v>
      </c>
      <c r="AW401" s="14" t="s">
        <v>30</v>
      </c>
      <c r="AX401" s="14" t="s">
        <v>73</v>
      </c>
      <c r="AY401" s="190" t="s">
        <v>200</v>
      </c>
    </row>
    <row r="402" spans="1:65" s="15" customFormat="1" ht="11.25">
      <c r="B402" s="197"/>
      <c r="D402" s="182" t="s">
        <v>209</v>
      </c>
      <c r="E402" s="198" t="s">
        <v>1</v>
      </c>
      <c r="F402" s="199" t="s">
        <v>214</v>
      </c>
      <c r="H402" s="200">
        <v>5.28</v>
      </c>
      <c r="I402" s="201"/>
      <c r="L402" s="197"/>
      <c r="M402" s="202"/>
      <c r="N402" s="203"/>
      <c r="O402" s="203"/>
      <c r="P402" s="203"/>
      <c r="Q402" s="203"/>
      <c r="R402" s="203"/>
      <c r="S402" s="203"/>
      <c r="T402" s="204"/>
      <c r="AT402" s="198" t="s">
        <v>209</v>
      </c>
      <c r="AU402" s="198" t="s">
        <v>82</v>
      </c>
      <c r="AV402" s="15" t="s">
        <v>207</v>
      </c>
      <c r="AW402" s="15" t="s">
        <v>30</v>
      </c>
      <c r="AX402" s="15" t="s">
        <v>80</v>
      </c>
      <c r="AY402" s="198" t="s">
        <v>200</v>
      </c>
    </row>
    <row r="403" spans="1:65" s="2" customFormat="1" ht="16.5" customHeight="1">
      <c r="A403" s="33"/>
      <c r="B403" s="167"/>
      <c r="C403" s="213" t="s">
        <v>616</v>
      </c>
      <c r="D403" s="213" t="s">
        <v>436</v>
      </c>
      <c r="E403" s="214" t="s">
        <v>621</v>
      </c>
      <c r="F403" s="215" t="s">
        <v>622</v>
      </c>
      <c r="G403" s="216" t="s">
        <v>205</v>
      </c>
      <c r="H403" s="217">
        <v>1.32</v>
      </c>
      <c r="I403" s="218"/>
      <c r="J403" s="219">
        <f>ROUND(I403*H403,2)</f>
        <v>0</v>
      </c>
      <c r="K403" s="215" t="s">
        <v>206</v>
      </c>
      <c r="L403" s="220"/>
      <c r="M403" s="221" t="s">
        <v>1</v>
      </c>
      <c r="N403" s="222" t="s">
        <v>38</v>
      </c>
      <c r="O403" s="59"/>
      <c r="P403" s="177">
        <f>O403*H403</f>
        <v>0</v>
      </c>
      <c r="Q403" s="177">
        <v>0.222</v>
      </c>
      <c r="R403" s="177">
        <f>Q403*H403</f>
        <v>0.29304000000000002</v>
      </c>
      <c r="S403" s="177">
        <v>0</v>
      </c>
      <c r="T403" s="178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9" t="s">
        <v>246</v>
      </c>
      <c r="AT403" s="179" t="s">
        <v>436</v>
      </c>
      <c r="AU403" s="179" t="s">
        <v>82</v>
      </c>
      <c r="AY403" s="18" t="s">
        <v>200</v>
      </c>
      <c r="BE403" s="180">
        <f>IF(N403="základní",J403,0)</f>
        <v>0</v>
      </c>
      <c r="BF403" s="180">
        <f>IF(N403="snížená",J403,0)</f>
        <v>0</v>
      </c>
      <c r="BG403" s="180">
        <f>IF(N403="zákl. přenesená",J403,0)</f>
        <v>0</v>
      </c>
      <c r="BH403" s="180">
        <f>IF(N403="sníž. přenesená",J403,0)</f>
        <v>0</v>
      </c>
      <c r="BI403" s="180">
        <f>IF(N403="nulová",J403,0)</f>
        <v>0</v>
      </c>
      <c r="BJ403" s="18" t="s">
        <v>80</v>
      </c>
      <c r="BK403" s="180">
        <f>ROUND(I403*H403,2)</f>
        <v>0</v>
      </c>
      <c r="BL403" s="18" t="s">
        <v>207</v>
      </c>
      <c r="BM403" s="179" t="s">
        <v>2389</v>
      </c>
    </row>
    <row r="404" spans="1:65" s="14" customFormat="1" ht="11.25">
      <c r="B404" s="189"/>
      <c r="D404" s="182" t="s">
        <v>209</v>
      </c>
      <c r="E404" s="190" t="s">
        <v>1</v>
      </c>
      <c r="F404" s="191" t="s">
        <v>2390</v>
      </c>
      <c r="H404" s="192">
        <v>1.32</v>
      </c>
      <c r="I404" s="193"/>
      <c r="L404" s="189"/>
      <c r="M404" s="194"/>
      <c r="N404" s="195"/>
      <c r="O404" s="195"/>
      <c r="P404" s="195"/>
      <c r="Q404" s="195"/>
      <c r="R404" s="195"/>
      <c r="S404" s="195"/>
      <c r="T404" s="196"/>
      <c r="AT404" s="190" t="s">
        <v>209</v>
      </c>
      <c r="AU404" s="190" t="s">
        <v>82</v>
      </c>
      <c r="AV404" s="14" t="s">
        <v>82</v>
      </c>
      <c r="AW404" s="14" t="s">
        <v>30</v>
      </c>
      <c r="AX404" s="14" t="s">
        <v>73</v>
      </c>
      <c r="AY404" s="190" t="s">
        <v>200</v>
      </c>
    </row>
    <row r="405" spans="1:65" s="15" customFormat="1" ht="11.25">
      <c r="B405" s="197"/>
      <c r="D405" s="182" t="s">
        <v>209</v>
      </c>
      <c r="E405" s="198" t="s">
        <v>1</v>
      </c>
      <c r="F405" s="199" t="s">
        <v>214</v>
      </c>
      <c r="H405" s="200">
        <v>1.32</v>
      </c>
      <c r="I405" s="201"/>
      <c r="L405" s="197"/>
      <c r="M405" s="202"/>
      <c r="N405" s="203"/>
      <c r="O405" s="203"/>
      <c r="P405" s="203"/>
      <c r="Q405" s="203"/>
      <c r="R405" s="203"/>
      <c r="S405" s="203"/>
      <c r="T405" s="204"/>
      <c r="AT405" s="198" t="s">
        <v>209</v>
      </c>
      <c r="AU405" s="198" t="s">
        <v>82</v>
      </c>
      <c r="AV405" s="15" t="s">
        <v>207</v>
      </c>
      <c r="AW405" s="15" t="s">
        <v>30</v>
      </c>
      <c r="AX405" s="15" t="s">
        <v>80</v>
      </c>
      <c r="AY405" s="198" t="s">
        <v>200</v>
      </c>
    </row>
    <row r="406" spans="1:65" s="12" customFormat="1" ht="22.9" customHeight="1">
      <c r="B406" s="154"/>
      <c r="D406" s="155" t="s">
        <v>72</v>
      </c>
      <c r="E406" s="165" t="s">
        <v>246</v>
      </c>
      <c r="F406" s="165" t="s">
        <v>638</v>
      </c>
      <c r="I406" s="157"/>
      <c r="J406" s="166">
        <f>BK406</f>
        <v>0</v>
      </c>
      <c r="L406" s="154"/>
      <c r="M406" s="159"/>
      <c r="N406" s="160"/>
      <c r="O406" s="160"/>
      <c r="P406" s="161">
        <f>SUM(P407:P526)</f>
        <v>0</v>
      </c>
      <c r="Q406" s="160"/>
      <c r="R406" s="161">
        <f>SUM(R407:R526)</f>
        <v>1.6179160000000001</v>
      </c>
      <c r="S406" s="160"/>
      <c r="T406" s="162">
        <f>SUM(T407:T526)</f>
        <v>0.15000000000000002</v>
      </c>
      <c r="AR406" s="155" t="s">
        <v>80</v>
      </c>
      <c r="AT406" s="163" t="s">
        <v>72</v>
      </c>
      <c r="AU406" s="163" t="s">
        <v>80</v>
      </c>
      <c r="AY406" s="155" t="s">
        <v>200</v>
      </c>
      <c r="BK406" s="164">
        <f>SUM(BK407:BK526)</f>
        <v>0</v>
      </c>
    </row>
    <row r="407" spans="1:65" s="2" customFormat="1" ht="21.75" customHeight="1">
      <c r="A407" s="33"/>
      <c r="B407" s="167"/>
      <c r="C407" s="168" t="s">
        <v>620</v>
      </c>
      <c r="D407" s="168" t="s">
        <v>202</v>
      </c>
      <c r="E407" s="169" t="s">
        <v>2391</v>
      </c>
      <c r="F407" s="170" t="s">
        <v>2392</v>
      </c>
      <c r="G407" s="171" t="s">
        <v>249</v>
      </c>
      <c r="H407" s="172">
        <v>41</v>
      </c>
      <c r="I407" s="173"/>
      <c r="J407" s="174">
        <f>ROUND(I407*H407,2)</f>
        <v>0</v>
      </c>
      <c r="K407" s="170" t="s">
        <v>206</v>
      </c>
      <c r="L407" s="34"/>
      <c r="M407" s="175" t="s">
        <v>1</v>
      </c>
      <c r="N407" s="176" t="s">
        <v>38</v>
      </c>
      <c r="O407" s="59"/>
      <c r="P407" s="177">
        <f>O407*H407</f>
        <v>0</v>
      </c>
      <c r="Q407" s="177">
        <v>0</v>
      </c>
      <c r="R407" s="177">
        <f>Q407*H407</f>
        <v>0</v>
      </c>
      <c r="S407" s="177">
        <v>0</v>
      </c>
      <c r="T407" s="178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9" t="s">
        <v>207</v>
      </c>
      <c r="AT407" s="179" t="s">
        <v>202</v>
      </c>
      <c r="AU407" s="179" t="s">
        <v>82</v>
      </c>
      <c r="AY407" s="18" t="s">
        <v>200</v>
      </c>
      <c r="BE407" s="180">
        <f>IF(N407="základní",J407,0)</f>
        <v>0</v>
      </c>
      <c r="BF407" s="180">
        <f>IF(N407="snížená",J407,0)</f>
        <v>0</v>
      </c>
      <c r="BG407" s="180">
        <f>IF(N407="zákl. přenesená",J407,0)</f>
        <v>0</v>
      </c>
      <c r="BH407" s="180">
        <f>IF(N407="sníž. přenesená",J407,0)</f>
        <v>0</v>
      </c>
      <c r="BI407" s="180">
        <f>IF(N407="nulová",J407,0)</f>
        <v>0</v>
      </c>
      <c r="BJ407" s="18" t="s">
        <v>80</v>
      </c>
      <c r="BK407" s="180">
        <f>ROUND(I407*H407,2)</f>
        <v>0</v>
      </c>
      <c r="BL407" s="18" t="s">
        <v>207</v>
      </c>
      <c r="BM407" s="179" t="s">
        <v>2393</v>
      </c>
    </row>
    <row r="408" spans="1:65" s="14" customFormat="1" ht="11.25">
      <c r="B408" s="189"/>
      <c r="D408" s="182" t="s">
        <v>209</v>
      </c>
      <c r="E408" s="190" t="s">
        <v>2164</v>
      </c>
      <c r="F408" s="191" t="s">
        <v>2394</v>
      </c>
      <c r="H408" s="192">
        <v>41</v>
      </c>
      <c r="I408" s="193"/>
      <c r="L408" s="189"/>
      <c r="M408" s="194"/>
      <c r="N408" s="195"/>
      <c r="O408" s="195"/>
      <c r="P408" s="195"/>
      <c r="Q408" s="195"/>
      <c r="R408" s="195"/>
      <c r="S408" s="195"/>
      <c r="T408" s="196"/>
      <c r="AT408" s="190" t="s">
        <v>209</v>
      </c>
      <c r="AU408" s="190" t="s">
        <v>82</v>
      </c>
      <c r="AV408" s="14" t="s">
        <v>82</v>
      </c>
      <c r="AW408" s="14" t="s">
        <v>30</v>
      </c>
      <c r="AX408" s="14" t="s">
        <v>80</v>
      </c>
      <c r="AY408" s="190" t="s">
        <v>200</v>
      </c>
    </row>
    <row r="409" spans="1:65" s="2" customFormat="1" ht="55.5" customHeight="1">
      <c r="A409" s="33"/>
      <c r="B409" s="167"/>
      <c r="C409" s="213" t="s">
        <v>625</v>
      </c>
      <c r="D409" s="213" t="s">
        <v>436</v>
      </c>
      <c r="E409" s="214" t="s">
        <v>2395</v>
      </c>
      <c r="F409" s="215" t="s">
        <v>2396</v>
      </c>
      <c r="G409" s="216" t="s">
        <v>249</v>
      </c>
      <c r="H409" s="217">
        <v>41.41</v>
      </c>
      <c r="I409" s="218"/>
      <c r="J409" s="219">
        <f>ROUND(I409*H409,2)</f>
        <v>0</v>
      </c>
      <c r="K409" s="215" t="s">
        <v>1</v>
      </c>
      <c r="L409" s="220"/>
      <c r="M409" s="221" t="s">
        <v>1</v>
      </c>
      <c r="N409" s="222" t="s">
        <v>38</v>
      </c>
      <c r="O409" s="59"/>
      <c r="P409" s="177">
        <f>O409*H409</f>
        <v>0</v>
      </c>
      <c r="Q409" s="177">
        <v>1.77E-2</v>
      </c>
      <c r="R409" s="177">
        <f>Q409*H409</f>
        <v>0.73295699999999997</v>
      </c>
      <c r="S409" s="177">
        <v>0</v>
      </c>
      <c r="T409" s="178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9" t="s">
        <v>246</v>
      </c>
      <c r="AT409" s="179" t="s">
        <v>436</v>
      </c>
      <c r="AU409" s="179" t="s">
        <v>82</v>
      </c>
      <c r="AY409" s="18" t="s">
        <v>200</v>
      </c>
      <c r="BE409" s="180">
        <f>IF(N409="základní",J409,0)</f>
        <v>0</v>
      </c>
      <c r="BF409" s="180">
        <f>IF(N409="snížená",J409,0)</f>
        <v>0</v>
      </c>
      <c r="BG409" s="180">
        <f>IF(N409="zákl. přenesená",J409,0)</f>
        <v>0</v>
      </c>
      <c r="BH409" s="180">
        <f>IF(N409="sníž. přenesená",J409,0)</f>
        <v>0</v>
      </c>
      <c r="BI409" s="180">
        <f>IF(N409="nulová",J409,0)</f>
        <v>0</v>
      </c>
      <c r="BJ409" s="18" t="s">
        <v>80</v>
      </c>
      <c r="BK409" s="180">
        <f>ROUND(I409*H409,2)</f>
        <v>0</v>
      </c>
      <c r="BL409" s="18" t="s">
        <v>207</v>
      </c>
      <c r="BM409" s="179" t="s">
        <v>2397</v>
      </c>
    </row>
    <row r="410" spans="1:65" s="14" customFormat="1" ht="11.25">
      <c r="B410" s="189"/>
      <c r="D410" s="182" t="s">
        <v>209</v>
      </c>
      <c r="E410" s="190" t="s">
        <v>1</v>
      </c>
      <c r="F410" s="191" t="s">
        <v>2398</v>
      </c>
      <c r="H410" s="192">
        <v>41.41</v>
      </c>
      <c r="I410" s="193"/>
      <c r="L410" s="189"/>
      <c r="M410" s="194"/>
      <c r="N410" s="195"/>
      <c r="O410" s="195"/>
      <c r="P410" s="195"/>
      <c r="Q410" s="195"/>
      <c r="R410" s="195"/>
      <c r="S410" s="195"/>
      <c r="T410" s="196"/>
      <c r="AT410" s="190" t="s">
        <v>209</v>
      </c>
      <c r="AU410" s="190" t="s">
        <v>82</v>
      </c>
      <c r="AV410" s="14" t="s">
        <v>82</v>
      </c>
      <c r="AW410" s="14" t="s">
        <v>30</v>
      </c>
      <c r="AX410" s="14" t="s">
        <v>80</v>
      </c>
      <c r="AY410" s="190" t="s">
        <v>200</v>
      </c>
    </row>
    <row r="411" spans="1:65" s="2" customFormat="1" ht="16.5" customHeight="1">
      <c r="A411" s="33"/>
      <c r="B411" s="167"/>
      <c r="C411" s="168" t="s">
        <v>630</v>
      </c>
      <c r="D411" s="168" t="s">
        <v>202</v>
      </c>
      <c r="E411" s="169" t="s">
        <v>2399</v>
      </c>
      <c r="F411" s="170" t="s">
        <v>2400</v>
      </c>
      <c r="G411" s="171" t="s">
        <v>494</v>
      </c>
      <c r="H411" s="172">
        <v>1</v>
      </c>
      <c r="I411" s="173"/>
      <c r="J411" s="174">
        <f>ROUND(I411*H411,2)</f>
        <v>0</v>
      </c>
      <c r="K411" s="170" t="s">
        <v>1</v>
      </c>
      <c r="L411" s="34"/>
      <c r="M411" s="175" t="s">
        <v>1</v>
      </c>
      <c r="N411" s="176" t="s">
        <v>38</v>
      </c>
      <c r="O411" s="59"/>
      <c r="P411" s="177">
        <f>O411*H411</f>
        <v>0</v>
      </c>
      <c r="Q411" s="177">
        <v>0</v>
      </c>
      <c r="R411" s="177">
        <f>Q411*H411</f>
        <v>0</v>
      </c>
      <c r="S411" s="177">
        <v>0</v>
      </c>
      <c r="T411" s="178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9" t="s">
        <v>207</v>
      </c>
      <c r="AT411" s="179" t="s">
        <v>202</v>
      </c>
      <c r="AU411" s="179" t="s">
        <v>82</v>
      </c>
      <c r="AY411" s="18" t="s">
        <v>200</v>
      </c>
      <c r="BE411" s="180">
        <f>IF(N411="základní",J411,0)</f>
        <v>0</v>
      </c>
      <c r="BF411" s="180">
        <f>IF(N411="snížená",J411,0)</f>
        <v>0</v>
      </c>
      <c r="BG411" s="180">
        <f>IF(N411="zákl. přenesená",J411,0)</f>
        <v>0</v>
      </c>
      <c r="BH411" s="180">
        <f>IF(N411="sníž. přenesená",J411,0)</f>
        <v>0</v>
      </c>
      <c r="BI411" s="180">
        <f>IF(N411="nulová",J411,0)</f>
        <v>0</v>
      </c>
      <c r="BJ411" s="18" t="s">
        <v>80</v>
      </c>
      <c r="BK411" s="180">
        <f>ROUND(I411*H411,2)</f>
        <v>0</v>
      </c>
      <c r="BL411" s="18" t="s">
        <v>207</v>
      </c>
      <c r="BM411" s="179" t="s">
        <v>2401</v>
      </c>
    </row>
    <row r="412" spans="1:65" s="14" customFormat="1" ht="11.25">
      <c r="B412" s="189"/>
      <c r="D412" s="182" t="s">
        <v>209</v>
      </c>
      <c r="E412" s="190" t="s">
        <v>1</v>
      </c>
      <c r="F412" s="191" t="s">
        <v>80</v>
      </c>
      <c r="H412" s="192">
        <v>1</v>
      </c>
      <c r="I412" s="193"/>
      <c r="L412" s="189"/>
      <c r="M412" s="194"/>
      <c r="N412" s="195"/>
      <c r="O412" s="195"/>
      <c r="P412" s="195"/>
      <c r="Q412" s="195"/>
      <c r="R412" s="195"/>
      <c r="S412" s="195"/>
      <c r="T412" s="196"/>
      <c r="AT412" s="190" t="s">
        <v>209</v>
      </c>
      <c r="AU412" s="190" t="s">
        <v>82</v>
      </c>
      <c r="AV412" s="14" t="s">
        <v>82</v>
      </c>
      <c r="AW412" s="14" t="s">
        <v>30</v>
      </c>
      <c r="AX412" s="14" t="s">
        <v>80</v>
      </c>
      <c r="AY412" s="190" t="s">
        <v>200</v>
      </c>
    </row>
    <row r="413" spans="1:65" s="2" customFormat="1" ht="16.5" customHeight="1">
      <c r="A413" s="33"/>
      <c r="B413" s="167"/>
      <c r="C413" s="168" t="s">
        <v>634</v>
      </c>
      <c r="D413" s="168" t="s">
        <v>202</v>
      </c>
      <c r="E413" s="169" t="s">
        <v>2402</v>
      </c>
      <c r="F413" s="170" t="s">
        <v>2403</v>
      </c>
      <c r="G413" s="171" t="s">
        <v>494</v>
      </c>
      <c r="H413" s="172">
        <v>2</v>
      </c>
      <c r="I413" s="173"/>
      <c r="J413" s="174">
        <f>ROUND(I413*H413,2)</f>
        <v>0</v>
      </c>
      <c r="K413" s="170" t="s">
        <v>1</v>
      </c>
      <c r="L413" s="34"/>
      <c r="M413" s="175" t="s">
        <v>1</v>
      </c>
      <c r="N413" s="176" t="s">
        <v>38</v>
      </c>
      <c r="O413" s="59"/>
      <c r="P413" s="177">
        <f>O413*H413</f>
        <v>0</v>
      </c>
      <c r="Q413" s="177">
        <v>0</v>
      </c>
      <c r="R413" s="177">
        <f>Q413*H413</f>
        <v>0</v>
      </c>
      <c r="S413" s="177">
        <v>0</v>
      </c>
      <c r="T413" s="178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9" t="s">
        <v>207</v>
      </c>
      <c r="AT413" s="179" t="s">
        <v>202</v>
      </c>
      <c r="AU413" s="179" t="s">
        <v>82</v>
      </c>
      <c r="AY413" s="18" t="s">
        <v>200</v>
      </c>
      <c r="BE413" s="180">
        <f>IF(N413="základní",J413,0)</f>
        <v>0</v>
      </c>
      <c r="BF413" s="180">
        <f>IF(N413="snížená",J413,0)</f>
        <v>0</v>
      </c>
      <c r="BG413" s="180">
        <f>IF(N413="zákl. přenesená",J413,0)</f>
        <v>0</v>
      </c>
      <c r="BH413" s="180">
        <f>IF(N413="sníž. přenesená",J413,0)</f>
        <v>0</v>
      </c>
      <c r="BI413" s="180">
        <f>IF(N413="nulová",J413,0)</f>
        <v>0</v>
      </c>
      <c r="BJ413" s="18" t="s">
        <v>80</v>
      </c>
      <c r="BK413" s="180">
        <f>ROUND(I413*H413,2)</f>
        <v>0</v>
      </c>
      <c r="BL413" s="18" t="s">
        <v>207</v>
      </c>
      <c r="BM413" s="179" t="s">
        <v>2404</v>
      </c>
    </row>
    <row r="414" spans="1:65" s="14" customFormat="1" ht="11.25">
      <c r="B414" s="189"/>
      <c r="D414" s="182" t="s">
        <v>209</v>
      </c>
      <c r="E414" s="190" t="s">
        <v>1</v>
      </c>
      <c r="F414" s="191" t="s">
        <v>82</v>
      </c>
      <c r="H414" s="192">
        <v>2</v>
      </c>
      <c r="I414" s="193"/>
      <c r="L414" s="189"/>
      <c r="M414" s="194"/>
      <c r="N414" s="195"/>
      <c r="O414" s="195"/>
      <c r="P414" s="195"/>
      <c r="Q414" s="195"/>
      <c r="R414" s="195"/>
      <c r="S414" s="195"/>
      <c r="T414" s="196"/>
      <c r="AT414" s="190" t="s">
        <v>209</v>
      </c>
      <c r="AU414" s="190" t="s">
        <v>82</v>
      </c>
      <c r="AV414" s="14" t="s">
        <v>82</v>
      </c>
      <c r="AW414" s="14" t="s">
        <v>30</v>
      </c>
      <c r="AX414" s="14" t="s">
        <v>80</v>
      </c>
      <c r="AY414" s="190" t="s">
        <v>200</v>
      </c>
    </row>
    <row r="415" spans="1:65" s="2" customFormat="1" ht="16.5" customHeight="1">
      <c r="A415" s="33"/>
      <c r="B415" s="167"/>
      <c r="C415" s="168" t="s">
        <v>639</v>
      </c>
      <c r="D415" s="168" t="s">
        <v>202</v>
      </c>
      <c r="E415" s="169" t="s">
        <v>2405</v>
      </c>
      <c r="F415" s="170" t="s">
        <v>2406</v>
      </c>
      <c r="G415" s="171" t="s">
        <v>494</v>
      </c>
      <c r="H415" s="172">
        <v>1</v>
      </c>
      <c r="I415" s="173"/>
      <c r="J415" s="174">
        <f>ROUND(I415*H415,2)</f>
        <v>0</v>
      </c>
      <c r="K415" s="170" t="s">
        <v>1</v>
      </c>
      <c r="L415" s="34"/>
      <c r="M415" s="175" t="s">
        <v>1</v>
      </c>
      <c r="N415" s="176" t="s">
        <v>38</v>
      </c>
      <c r="O415" s="59"/>
      <c r="P415" s="177">
        <f>O415*H415</f>
        <v>0</v>
      </c>
      <c r="Q415" s="177">
        <v>0</v>
      </c>
      <c r="R415" s="177">
        <f>Q415*H415</f>
        <v>0</v>
      </c>
      <c r="S415" s="177">
        <v>0</v>
      </c>
      <c r="T415" s="178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9" t="s">
        <v>207</v>
      </c>
      <c r="AT415" s="179" t="s">
        <v>202</v>
      </c>
      <c r="AU415" s="179" t="s">
        <v>82</v>
      </c>
      <c r="AY415" s="18" t="s">
        <v>200</v>
      </c>
      <c r="BE415" s="180">
        <f>IF(N415="základní",J415,0)</f>
        <v>0</v>
      </c>
      <c r="BF415" s="180">
        <f>IF(N415="snížená",J415,0)</f>
        <v>0</v>
      </c>
      <c r="BG415" s="180">
        <f>IF(N415="zákl. přenesená",J415,0)</f>
        <v>0</v>
      </c>
      <c r="BH415" s="180">
        <f>IF(N415="sníž. přenesená",J415,0)</f>
        <v>0</v>
      </c>
      <c r="BI415" s="180">
        <f>IF(N415="nulová",J415,0)</f>
        <v>0</v>
      </c>
      <c r="BJ415" s="18" t="s">
        <v>80</v>
      </c>
      <c r="BK415" s="180">
        <f>ROUND(I415*H415,2)</f>
        <v>0</v>
      </c>
      <c r="BL415" s="18" t="s">
        <v>207</v>
      </c>
      <c r="BM415" s="179" t="s">
        <v>2407</v>
      </c>
    </row>
    <row r="416" spans="1:65" s="14" customFormat="1" ht="11.25">
      <c r="B416" s="189"/>
      <c r="D416" s="182" t="s">
        <v>209</v>
      </c>
      <c r="E416" s="190" t="s">
        <v>1</v>
      </c>
      <c r="F416" s="191" t="s">
        <v>80</v>
      </c>
      <c r="H416" s="192">
        <v>1</v>
      </c>
      <c r="I416" s="193"/>
      <c r="L416" s="189"/>
      <c r="M416" s="194"/>
      <c r="N416" s="195"/>
      <c r="O416" s="195"/>
      <c r="P416" s="195"/>
      <c r="Q416" s="195"/>
      <c r="R416" s="195"/>
      <c r="S416" s="195"/>
      <c r="T416" s="196"/>
      <c r="AT416" s="190" t="s">
        <v>209</v>
      </c>
      <c r="AU416" s="190" t="s">
        <v>82</v>
      </c>
      <c r="AV416" s="14" t="s">
        <v>82</v>
      </c>
      <c r="AW416" s="14" t="s">
        <v>30</v>
      </c>
      <c r="AX416" s="14" t="s">
        <v>80</v>
      </c>
      <c r="AY416" s="190" t="s">
        <v>200</v>
      </c>
    </row>
    <row r="417" spans="1:65" s="2" customFormat="1" ht="16.5" customHeight="1">
      <c r="A417" s="33"/>
      <c r="B417" s="167"/>
      <c r="C417" s="168" t="s">
        <v>644</v>
      </c>
      <c r="D417" s="168" t="s">
        <v>202</v>
      </c>
      <c r="E417" s="169" t="s">
        <v>2408</v>
      </c>
      <c r="F417" s="170" t="s">
        <v>2409</v>
      </c>
      <c r="G417" s="171" t="s">
        <v>494</v>
      </c>
      <c r="H417" s="172">
        <v>2</v>
      </c>
      <c r="I417" s="173"/>
      <c r="J417" s="174">
        <f>ROUND(I417*H417,2)</f>
        <v>0</v>
      </c>
      <c r="K417" s="170" t="s">
        <v>1</v>
      </c>
      <c r="L417" s="34"/>
      <c r="M417" s="175" t="s">
        <v>1</v>
      </c>
      <c r="N417" s="176" t="s">
        <v>38</v>
      </c>
      <c r="O417" s="59"/>
      <c r="P417" s="177">
        <f>O417*H417</f>
        <v>0</v>
      </c>
      <c r="Q417" s="177">
        <v>0</v>
      </c>
      <c r="R417" s="177">
        <f>Q417*H417</f>
        <v>0</v>
      </c>
      <c r="S417" s="177">
        <v>0</v>
      </c>
      <c r="T417" s="178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9" t="s">
        <v>207</v>
      </c>
      <c r="AT417" s="179" t="s">
        <v>202</v>
      </c>
      <c r="AU417" s="179" t="s">
        <v>82</v>
      </c>
      <c r="AY417" s="18" t="s">
        <v>200</v>
      </c>
      <c r="BE417" s="180">
        <f>IF(N417="základní",J417,0)</f>
        <v>0</v>
      </c>
      <c r="BF417" s="180">
        <f>IF(N417="snížená",J417,0)</f>
        <v>0</v>
      </c>
      <c r="BG417" s="180">
        <f>IF(N417="zákl. přenesená",J417,0)</f>
        <v>0</v>
      </c>
      <c r="BH417" s="180">
        <f>IF(N417="sníž. přenesená",J417,0)</f>
        <v>0</v>
      </c>
      <c r="BI417" s="180">
        <f>IF(N417="nulová",J417,0)</f>
        <v>0</v>
      </c>
      <c r="BJ417" s="18" t="s">
        <v>80</v>
      </c>
      <c r="BK417" s="180">
        <f>ROUND(I417*H417,2)</f>
        <v>0</v>
      </c>
      <c r="BL417" s="18" t="s">
        <v>207</v>
      </c>
      <c r="BM417" s="179" t="s">
        <v>2410</v>
      </c>
    </row>
    <row r="418" spans="1:65" s="14" customFormat="1" ht="11.25">
      <c r="B418" s="189"/>
      <c r="D418" s="182" t="s">
        <v>209</v>
      </c>
      <c r="E418" s="190" t="s">
        <v>1</v>
      </c>
      <c r="F418" s="191" t="s">
        <v>82</v>
      </c>
      <c r="H418" s="192">
        <v>2</v>
      </c>
      <c r="I418" s="193"/>
      <c r="L418" s="189"/>
      <c r="M418" s="194"/>
      <c r="N418" s="195"/>
      <c r="O418" s="195"/>
      <c r="P418" s="195"/>
      <c r="Q418" s="195"/>
      <c r="R418" s="195"/>
      <c r="S418" s="195"/>
      <c r="T418" s="196"/>
      <c r="AT418" s="190" t="s">
        <v>209</v>
      </c>
      <c r="AU418" s="190" t="s">
        <v>82</v>
      </c>
      <c r="AV418" s="14" t="s">
        <v>82</v>
      </c>
      <c r="AW418" s="14" t="s">
        <v>30</v>
      </c>
      <c r="AX418" s="14" t="s">
        <v>80</v>
      </c>
      <c r="AY418" s="190" t="s">
        <v>200</v>
      </c>
    </row>
    <row r="419" spans="1:65" s="2" customFormat="1" ht="16.5" customHeight="1">
      <c r="A419" s="33"/>
      <c r="B419" s="167"/>
      <c r="C419" s="168" t="s">
        <v>649</v>
      </c>
      <c r="D419" s="168" t="s">
        <v>202</v>
      </c>
      <c r="E419" s="169" t="s">
        <v>2411</v>
      </c>
      <c r="F419" s="170" t="s">
        <v>2412</v>
      </c>
      <c r="G419" s="171" t="s">
        <v>494</v>
      </c>
      <c r="H419" s="172">
        <v>1</v>
      </c>
      <c r="I419" s="173"/>
      <c r="J419" s="174">
        <f>ROUND(I419*H419,2)</f>
        <v>0</v>
      </c>
      <c r="K419" s="170" t="s">
        <v>1</v>
      </c>
      <c r="L419" s="34"/>
      <c r="M419" s="175" t="s">
        <v>1</v>
      </c>
      <c r="N419" s="176" t="s">
        <v>38</v>
      </c>
      <c r="O419" s="59"/>
      <c r="P419" s="177">
        <f>O419*H419</f>
        <v>0</v>
      </c>
      <c r="Q419" s="177">
        <v>0</v>
      </c>
      <c r="R419" s="177">
        <f>Q419*H419</f>
        <v>0</v>
      </c>
      <c r="S419" s="177">
        <v>0</v>
      </c>
      <c r="T419" s="178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9" t="s">
        <v>207</v>
      </c>
      <c r="AT419" s="179" t="s">
        <v>202</v>
      </c>
      <c r="AU419" s="179" t="s">
        <v>82</v>
      </c>
      <c r="AY419" s="18" t="s">
        <v>200</v>
      </c>
      <c r="BE419" s="180">
        <f>IF(N419="základní",J419,0)</f>
        <v>0</v>
      </c>
      <c r="BF419" s="180">
        <f>IF(N419="snížená",J419,0)</f>
        <v>0</v>
      </c>
      <c r="BG419" s="180">
        <f>IF(N419="zákl. přenesená",J419,0)</f>
        <v>0</v>
      </c>
      <c r="BH419" s="180">
        <f>IF(N419="sníž. přenesená",J419,0)</f>
        <v>0</v>
      </c>
      <c r="BI419" s="180">
        <f>IF(N419="nulová",J419,0)</f>
        <v>0</v>
      </c>
      <c r="BJ419" s="18" t="s">
        <v>80</v>
      </c>
      <c r="BK419" s="180">
        <f>ROUND(I419*H419,2)</f>
        <v>0</v>
      </c>
      <c r="BL419" s="18" t="s">
        <v>207</v>
      </c>
      <c r="BM419" s="179" t="s">
        <v>2413</v>
      </c>
    </row>
    <row r="420" spans="1:65" s="14" customFormat="1" ht="11.25">
      <c r="B420" s="189"/>
      <c r="D420" s="182" t="s">
        <v>209</v>
      </c>
      <c r="E420" s="190" t="s">
        <v>1</v>
      </c>
      <c r="F420" s="191" t="s">
        <v>80</v>
      </c>
      <c r="H420" s="192">
        <v>1</v>
      </c>
      <c r="I420" s="193"/>
      <c r="L420" s="189"/>
      <c r="M420" s="194"/>
      <c r="N420" s="195"/>
      <c r="O420" s="195"/>
      <c r="P420" s="195"/>
      <c r="Q420" s="195"/>
      <c r="R420" s="195"/>
      <c r="S420" s="195"/>
      <c r="T420" s="196"/>
      <c r="AT420" s="190" t="s">
        <v>209</v>
      </c>
      <c r="AU420" s="190" t="s">
        <v>82</v>
      </c>
      <c r="AV420" s="14" t="s">
        <v>82</v>
      </c>
      <c r="AW420" s="14" t="s">
        <v>30</v>
      </c>
      <c r="AX420" s="14" t="s">
        <v>80</v>
      </c>
      <c r="AY420" s="190" t="s">
        <v>200</v>
      </c>
    </row>
    <row r="421" spans="1:65" s="2" customFormat="1" ht="16.5" customHeight="1">
      <c r="A421" s="33"/>
      <c r="B421" s="167"/>
      <c r="C421" s="168" t="s">
        <v>653</v>
      </c>
      <c r="D421" s="168" t="s">
        <v>202</v>
      </c>
      <c r="E421" s="169" t="s">
        <v>2414</v>
      </c>
      <c r="F421" s="170" t="s">
        <v>2415</v>
      </c>
      <c r="G421" s="171" t="s">
        <v>494</v>
      </c>
      <c r="H421" s="172">
        <v>1</v>
      </c>
      <c r="I421" s="173"/>
      <c r="J421" s="174">
        <f>ROUND(I421*H421,2)</f>
        <v>0</v>
      </c>
      <c r="K421" s="170" t="s">
        <v>1</v>
      </c>
      <c r="L421" s="34"/>
      <c r="M421" s="175" t="s">
        <v>1</v>
      </c>
      <c r="N421" s="176" t="s">
        <v>38</v>
      </c>
      <c r="O421" s="59"/>
      <c r="P421" s="177">
        <f>O421*H421</f>
        <v>0</v>
      </c>
      <c r="Q421" s="177">
        <v>0</v>
      </c>
      <c r="R421" s="177">
        <f>Q421*H421</f>
        <v>0</v>
      </c>
      <c r="S421" s="177">
        <v>0</v>
      </c>
      <c r="T421" s="178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9" t="s">
        <v>207</v>
      </c>
      <c r="AT421" s="179" t="s">
        <v>202</v>
      </c>
      <c r="AU421" s="179" t="s">
        <v>82</v>
      </c>
      <c r="AY421" s="18" t="s">
        <v>200</v>
      </c>
      <c r="BE421" s="180">
        <f>IF(N421="základní",J421,0)</f>
        <v>0</v>
      </c>
      <c r="BF421" s="180">
        <f>IF(N421="snížená",J421,0)</f>
        <v>0</v>
      </c>
      <c r="BG421" s="180">
        <f>IF(N421="zákl. přenesená",J421,0)</f>
        <v>0</v>
      </c>
      <c r="BH421" s="180">
        <f>IF(N421="sníž. přenesená",J421,0)</f>
        <v>0</v>
      </c>
      <c r="BI421" s="180">
        <f>IF(N421="nulová",J421,0)</f>
        <v>0</v>
      </c>
      <c r="BJ421" s="18" t="s">
        <v>80</v>
      </c>
      <c r="BK421" s="180">
        <f>ROUND(I421*H421,2)</f>
        <v>0</v>
      </c>
      <c r="BL421" s="18" t="s">
        <v>207</v>
      </c>
      <c r="BM421" s="179" t="s">
        <v>2416</v>
      </c>
    </row>
    <row r="422" spans="1:65" s="14" customFormat="1" ht="11.25">
      <c r="B422" s="189"/>
      <c r="D422" s="182" t="s">
        <v>209</v>
      </c>
      <c r="E422" s="190" t="s">
        <v>1</v>
      </c>
      <c r="F422" s="191" t="s">
        <v>80</v>
      </c>
      <c r="H422" s="192">
        <v>1</v>
      </c>
      <c r="I422" s="193"/>
      <c r="L422" s="189"/>
      <c r="M422" s="194"/>
      <c r="N422" s="195"/>
      <c r="O422" s="195"/>
      <c r="P422" s="195"/>
      <c r="Q422" s="195"/>
      <c r="R422" s="195"/>
      <c r="S422" s="195"/>
      <c r="T422" s="196"/>
      <c r="AT422" s="190" t="s">
        <v>209</v>
      </c>
      <c r="AU422" s="190" t="s">
        <v>82</v>
      </c>
      <c r="AV422" s="14" t="s">
        <v>82</v>
      </c>
      <c r="AW422" s="14" t="s">
        <v>30</v>
      </c>
      <c r="AX422" s="14" t="s">
        <v>80</v>
      </c>
      <c r="AY422" s="190" t="s">
        <v>200</v>
      </c>
    </row>
    <row r="423" spans="1:65" s="2" customFormat="1" ht="16.5" customHeight="1">
      <c r="A423" s="33"/>
      <c r="B423" s="167"/>
      <c r="C423" s="168" t="s">
        <v>658</v>
      </c>
      <c r="D423" s="168" t="s">
        <v>202</v>
      </c>
      <c r="E423" s="169" t="s">
        <v>2417</v>
      </c>
      <c r="F423" s="170" t="s">
        <v>2418</v>
      </c>
      <c r="G423" s="171" t="s">
        <v>494</v>
      </c>
      <c r="H423" s="172">
        <v>2</v>
      </c>
      <c r="I423" s="173"/>
      <c r="J423" s="174">
        <f>ROUND(I423*H423,2)</f>
        <v>0</v>
      </c>
      <c r="K423" s="170" t="s">
        <v>1</v>
      </c>
      <c r="L423" s="34"/>
      <c r="M423" s="175" t="s">
        <v>1</v>
      </c>
      <c r="N423" s="176" t="s">
        <v>38</v>
      </c>
      <c r="O423" s="59"/>
      <c r="P423" s="177">
        <f>O423*H423</f>
        <v>0</v>
      </c>
      <c r="Q423" s="177">
        <v>0</v>
      </c>
      <c r="R423" s="177">
        <f>Q423*H423</f>
        <v>0</v>
      </c>
      <c r="S423" s="177">
        <v>0</v>
      </c>
      <c r="T423" s="178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9" t="s">
        <v>207</v>
      </c>
      <c r="AT423" s="179" t="s">
        <v>202</v>
      </c>
      <c r="AU423" s="179" t="s">
        <v>82</v>
      </c>
      <c r="AY423" s="18" t="s">
        <v>200</v>
      </c>
      <c r="BE423" s="180">
        <f>IF(N423="základní",J423,0)</f>
        <v>0</v>
      </c>
      <c r="BF423" s="180">
        <f>IF(N423="snížená",J423,0)</f>
        <v>0</v>
      </c>
      <c r="BG423" s="180">
        <f>IF(N423="zákl. přenesená",J423,0)</f>
        <v>0</v>
      </c>
      <c r="BH423" s="180">
        <f>IF(N423="sníž. přenesená",J423,0)</f>
        <v>0</v>
      </c>
      <c r="BI423" s="180">
        <f>IF(N423="nulová",J423,0)</f>
        <v>0</v>
      </c>
      <c r="BJ423" s="18" t="s">
        <v>80</v>
      </c>
      <c r="BK423" s="180">
        <f>ROUND(I423*H423,2)</f>
        <v>0</v>
      </c>
      <c r="BL423" s="18" t="s">
        <v>207</v>
      </c>
      <c r="BM423" s="179" t="s">
        <v>2419</v>
      </c>
    </row>
    <row r="424" spans="1:65" s="14" customFormat="1" ht="11.25">
      <c r="B424" s="189"/>
      <c r="D424" s="182" t="s">
        <v>209</v>
      </c>
      <c r="E424" s="190" t="s">
        <v>1</v>
      </c>
      <c r="F424" s="191" t="s">
        <v>82</v>
      </c>
      <c r="H424" s="192">
        <v>2</v>
      </c>
      <c r="I424" s="193"/>
      <c r="L424" s="189"/>
      <c r="M424" s="194"/>
      <c r="N424" s="195"/>
      <c r="O424" s="195"/>
      <c r="P424" s="195"/>
      <c r="Q424" s="195"/>
      <c r="R424" s="195"/>
      <c r="S424" s="195"/>
      <c r="T424" s="196"/>
      <c r="AT424" s="190" t="s">
        <v>209</v>
      </c>
      <c r="AU424" s="190" t="s">
        <v>82</v>
      </c>
      <c r="AV424" s="14" t="s">
        <v>82</v>
      </c>
      <c r="AW424" s="14" t="s">
        <v>30</v>
      </c>
      <c r="AX424" s="14" t="s">
        <v>80</v>
      </c>
      <c r="AY424" s="190" t="s">
        <v>200</v>
      </c>
    </row>
    <row r="425" spans="1:65" s="2" customFormat="1" ht="16.5" customHeight="1">
      <c r="A425" s="33"/>
      <c r="B425" s="167"/>
      <c r="C425" s="168" t="s">
        <v>662</v>
      </c>
      <c r="D425" s="168" t="s">
        <v>202</v>
      </c>
      <c r="E425" s="169" t="s">
        <v>2420</v>
      </c>
      <c r="F425" s="170" t="s">
        <v>2421</v>
      </c>
      <c r="G425" s="171" t="s">
        <v>494</v>
      </c>
      <c r="H425" s="172">
        <v>1</v>
      </c>
      <c r="I425" s="173"/>
      <c r="J425" s="174">
        <f>ROUND(I425*H425,2)</f>
        <v>0</v>
      </c>
      <c r="K425" s="170" t="s">
        <v>1</v>
      </c>
      <c r="L425" s="34"/>
      <c r="M425" s="175" t="s">
        <v>1</v>
      </c>
      <c r="N425" s="176" t="s">
        <v>38</v>
      </c>
      <c r="O425" s="59"/>
      <c r="P425" s="177">
        <f>O425*H425</f>
        <v>0</v>
      </c>
      <c r="Q425" s="177">
        <v>0</v>
      </c>
      <c r="R425" s="177">
        <f>Q425*H425</f>
        <v>0</v>
      </c>
      <c r="S425" s="177">
        <v>0</v>
      </c>
      <c r="T425" s="178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9" t="s">
        <v>207</v>
      </c>
      <c r="AT425" s="179" t="s">
        <v>202</v>
      </c>
      <c r="AU425" s="179" t="s">
        <v>82</v>
      </c>
      <c r="AY425" s="18" t="s">
        <v>200</v>
      </c>
      <c r="BE425" s="180">
        <f>IF(N425="základní",J425,0)</f>
        <v>0</v>
      </c>
      <c r="BF425" s="180">
        <f>IF(N425="snížená",J425,0)</f>
        <v>0</v>
      </c>
      <c r="BG425" s="180">
        <f>IF(N425="zákl. přenesená",J425,0)</f>
        <v>0</v>
      </c>
      <c r="BH425" s="180">
        <f>IF(N425="sníž. přenesená",J425,0)</f>
        <v>0</v>
      </c>
      <c r="BI425" s="180">
        <f>IF(N425="nulová",J425,0)</f>
        <v>0</v>
      </c>
      <c r="BJ425" s="18" t="s">
        <v>80</v>
      </c>
      <c r="BK425" s="180">
        <f>ROUND(I425*H425,2)</f>
        <v>0</v>
      </c>
      <c r="BL425" s="18" t="s">
        <v>207</v>
      </c>
      <c r="BM425" s="179" t="s">
        <v>2422</v>
      </c>
    </row>
    <row r="426" spans="1:65" s="14" customFormat="1" ht="11.25">
      <c r="B426" s="189"/>
      <c r="D426" s="182" t="s">
        <v>209</v>
      </c>
      <c r="E426" s="190" t="s">
        <v>1</v>
      </c>
      <c r="F426" s="191" t="s">
        <v>80</v>
      </c>
      <c r="H426" s="192">
        <v>1</v>
      </c>
      <c r="I426" s="193"/>
      <c r="L426" s="189"/>
      <c r="M426" s="194"/>
      <c r="N426" s="195"/>
      <c r="O426" s="195"/>
      <c r="P426" s="195"/>
      <c r="Q426" s="195"/>
      <c r="R426" s="195"/>
      <c r="S426" s="195"/>
      <c r="T426" s="196"/>
      <c r="AT426" s="190" t="s">
        <v>209</v>
      </c>
      <c r="AU426" s="190" t="s">
        <v>82</v>
      </c>
      <c r="AV426" s="14" t="s">
        <v>82</v>
      </c>
      <c r="AW426" s="14" t="s">
        <v>30</v>
      </c>
      <c r="AX426" s="14" t="s">
        <v>80</v>
      </c>
      <c r="AY426" s="190" t="s">
        <v>200</v>
      </c>
    </row>
    <row r="427" spans="1:65" s="2" customFormat="1" ht="16.5" customHeight="1">
      <c r="A427" s="33"/>
      <c r="B427" s="167"/>
      <c r="C427" s="168" t="s">
        <v>668</v>
      </c>
      <c r="D427" s="168" t="s">
        <v>202</v>
      </c>
      <c r="E427" s="169" t="s">
        <v>2423</v>
      </c>
      <c r="F427" s="170" t="s">
        <v>2424</v>
      </c>
      <c r="G427" s="171" t="s">
        <v>494</v>
      </c>
      <c r="H427" s="172">
        <v>3</v>
      </c>
      <c r="I427" s="173"/>
      <c r="J427" s="174">
        <f>ROUND(I427*H427,2)</f>
        <v>0</v>
      </c>
      <c r="K427" s="170" t="s">
        <v>1</v>
      </c>
      <c r="L427" s="34"/>
      <c r="M427" s="175" t="s">
        <v>1</v>
      </c>
      <c r="N427" s="176" t="s">
        <v>38</v>
      </c>
      <c r="O427" s="59"/>
      <c r="P427" s="177">
        <f>O427*H427</f>
        <v>0</v>
      </c>
      <c r="Q427" s="177">
        <v>0</v>
      </c>
      <c r="R427" s="177">
        <f>Q427*H427</f>
        <v>0</v>
      </c>
      <c r="S427" s="177">
        <v>0</v>
      </c>
      <c r="T427" s="178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9" t="s">
        <v>207</v>
      </c>
      <c r="AT427" s="179" t="s">
        <v>202</v>
      </c>
      <c r="AU427" s="179" t="s">
        <v>82</v>
      </c>
      <c r="AY427" s="18" t="s">
        <v>200</v>
      </c>
      <c r="BE427" s="180">
        <f>IF(N427="základní",J427,0)</f>
        <v>0</v>
      </c>
      <c r="BF427" s="180">
        <f>IF(N427="snížená",J427,0)</f>
        <v>0</v>
      </c>
      <c r="BG427" s="180">
        <f>IF(N427="zákl. přenesená",J427,0)</f>
        <v>0</v>
      </c>
      <c r="BH427" s="180">
        <f>IF(N427="sníž. přenesená",J427,0)</f>
        <v>0</v>
      </c>
      <c r="BI427" s="180">
        <f>IF(N427="nulová",J427,0)</f>
        <v>0</v>
      </c>
      <c r="BJ427" s="18" t="s">
        <v>80</v>
      </c>
      <c r="BK427" s="180">
        <f>ROUND(I427*H427,2)</f>
        <v>0</v>
      </c>
      <c r="BL427" s="18" t="s">
        <v>207</v>
      </c>
      <c r="BM427" s="179" t="s">
        <v>2425</v>
      </c>
    </row>
    <row r="428" spans="1:65" s="14" customFormat="1" ht="11.25">
      <c r="B428" s="189"/>
      <c r="D428" s="182" t="s">
        <v>209</v>
      </c>
      <c r="E428" s="190" t="s">
        <v>1</v>
      </c>
      <c r="F428" s="191" t="s">
        <v>218</v>
      </c>
      <c r="H428" s="192">
        <v>3</v>
      </c>
      <c r="I428" s="193"/>
      <c r="L428" s="189"/>
      <c r="M428" s="194"/>
      <c r="N428" s="195"/>
      <c r="O428" s="195"/>
      <c r="P428" s="195"/>
      <c r="Q428" s="195"/>
      <c r="R428" s="195"/>
      <c r="S428" s="195"/>
      <c r="T428" s="196"/>
      <c r="AT428" s="190" t="s">
        <v>209</v>
      </c>
      <c r="AU428" s="190" t="s">
        <v>82</v>
      </c>
      <c r="AV428" s="14" t="s">
        <v>82</v>
      </c>
      <c r="AW428" s="14" t="s">
        <v>30</v>
      </c>
      <c r="AX428" s="14" t="s">
        <v>80</v>
      </c>
      <c r="AY428" s="190" t="s">
        <v>200</v>
      </c>
    </row>
    <row r="429" spans="1:65" s="2" customFormat="1" ht="16.5" customHeight="1">
      <c r="A429" s="33"/>
      <c r="B429" s="167"/>
      <c r="C429" s="168" t="s">
        <v>672</v>
      </c>
      <c r="D429" s="168" t="s">
        <v>202</v>
      </c>
      <c r="E429" s="169" t="s">
        <v>2426</v>
      </c>
      <c r="F429" s="170" t="s">
        <v>2427</v>
      </c>
      <c r="G429" s="171" t="s">
        <v>494</v>
      </c>
      <c r="H429" s="172">
        <v>1</v>
      </c>
      <c r="I429" s="173"/>
      <c r="J429" s="174">
        <f>ROUND(I429*H429,2)</f>
        <v>0</v>
      </c>
      <c r="K429" s="170" t="s">
        <v>1</v>
      </c>
      <c r="L429" s="34"/>
      <c r="M429" s="175" t="s">
        <v>1</v>
      </c>
      <c r="N429" s="176" t="s">
        <v>38</v>
      </c>
      <c r="O429" s="59"/>
      <c r="P429" s="177">
        <f>O429*H429</f>
        <v>0</v>
      </c>
      <c r="Q429" s="177">
        <v>0</v>
      </c>
      <c r="R429" s="177">
        <f>Q429*H429</f>
        <v>0</v>
      </c>
      <c r="S429" s="177">
        <v>0</v>
      </c>
      <c r="T429" s="178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9" t="s">
        <v>207</v>
      </c>
      <c r="AT429" s="179" t="s">
        <v>202</v>
      </c>
      <c r="AU429" s="179" t="s">
        <v>82</v>
      </c>
      <c r="AY429" s="18" t="s">
        <v>200</v>
      </c>
      <c r="BE429" s="180">
        <f>IF(N429="základní",J429,0)</f>
        <v>0</v>
      </c>
      <c r="BF429" s="180">
        <f>IF(N429="snížená",J429,0)</f>
        <v>0</v>
      </c>
      <c r="BG429" s="180">
        <f>IF(N429="zákl. přenesená",J429,0)</f>
        <v>0</v>
      </c>
      <c r="BH429" s="180">
        <f>IF(N429="sníž. přenesená",J429,0)</f>
        <v>0</v>
      </c>
      <c r="BI429" s="180">
        <f>IF(N429="nulová",J429,0)</f>
        <v>0</v>
      </c>
      <c r="BJ429" s="18" t="s">
        <v>80</v>
      </c>
      <c r="BK429" s="180">
        <f>ROUND(I429*H429,2)</f>
        <v>0</v>
      </c>
      <c r="BL429" s="18" t="s">
        <v>207</v>
      </c>
      <c r="BM429" s="179" t="s">
        <v>2428</v>
      </c>
    </row>
    <row r="430" spans="1:65" s="14" customFormat="1" ht="11.25">
      <c r="B430" s="189"/>
      <c r="D430" s="182" t="s">
        <v>209</v>
      </c>
      <c r="E430" s="190" t="s">
        <v>1</v>
      </c>
      <c r="F430" s="191" t="s">
        <v>80</v>
      </c>
      <c r="H430" s="192">
        <v>1</v>
      </c>
      <c r="I430" s="193"/>
      <c r="L430" s="189"/>
      <c r="M430" s="194"/>
      <c r="N430" s="195"/>
      <c r="O430" s="195"/>
      <c r="P430" s="195"/>
      <c r="Q430" s="195"/>
      <c r="R430" s="195"/>
      <c r="S430" s="195"/>
      <c r="T430" s="196"/>
      <c r="AT430" s="190" t="s">
        <v>209</v>
      </c>
      <c r="AU430" s="190" t="s">
        <v>82</v>
      </c>
      <c r="AV430" s="14" t="s">
        <v>82</v>
      </c>
      <c r="AW430" s="14" t="s">
        <v>30</v>
      </c>
      <c r="AX430" s="14" t="s">
        <v>80</v>
      </c>
      <c r="AY430" s="190" t="s">
        <v>200</v>
      </c>
    </row>
    <row r="431" spans="1:65" s="2" customFormat="1" ht="16.5" customHeight="1">
      <c r="A431" s="33"/>
      <c r="B431" s="167"/>
      <c r="C431" s="168" t="s">
        <v>679</v>
      </c>
      <c r="D431" s="168" t="s">
        <v>202</v>
      </c>
      <c r="E431" s="169" t="s">
        <v>2429</v>
      </c>
      <c r="F431" s="170" t="s">
        <v>2430</v>
      </c>
      <c r="G431" s="171" t="s">
        <v>494</v>
      </c>
      <c r="H431" s="172">
        <v>1</v>
      </c>
      <c r="I431" s="173"/>
      <c r="J431" s="174">
        <f>ROUND(I431*H431,2)</f>
        <v>0</v>
      </c>
      <c r="K431" s="170" t="s">
        <v>1</v>
      </c>
      <c r="L431" s="34"/>
      <c r="M431" s="175" t="s">
        <v>1</v>
      </c>
      <c r="N431" s="176" t="s">
        <v>38</v>
      </c>
      <c r="O431" s="59"/>
      <c r="P431" s="177">
        <f>O431*H431</f>
        <v>0</v>
      </c>
      <c r="Q431" s="177">
        <v>0</v>
      </c>
      <c r="R431" s="177">
        <f>Q431*H431</f>
        <v>0</v>
      </c>
      <c r="S431" s="177">
        <v>0</v>
      </c>
      <c r="T431" s="178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9" t="s">
        <v>207</v>
      </c>
      <c r="AT431" s="179" t="s">
        <v>202</v>
      </c>
      <c r="AU431" s="179" t="s">
        <v>82</v>
      </c>
      <c r="AY431" s="18" t="s">
        <v>200</v>
      </c>
      <c r="BE431" s="180">
        <f>IF(N431="základní",J431,0)</f>
        <v>0</v>
      </c>
      <c r="BF431" s="180">
        <f>IF(N431="snížená",J431,0)</f>
        <v>0</v>
      </c>
      <c r="BG431" s="180">
        <f>IF(N431="zákl. přenesená",J431,0)</f>
        <v>0</v>
      </c>
      <c r="BH431" s="180">
        <f>IF(N431="sníž. přenesená",J431,0)</f>
        <v>0</v>
      </c>
      <c r="BI431" s="180">
        <f>IF(N431="nulová",J431,0)</f>
        <v>0</v>
      </c>
      <c r="BJ431" s="18" t="s">
        <v>80</v>
      </c>
      <c r="BK431" s="180">
        <f>ROUND(I431*H431,2)</f>
        <v>0</v>
      </c>
      <c r="BL431" s="18" t="s">
        <v>207</v>
      </c>
      <c r="BM431" s="179" t="s">
        <v>2431</v>
      </c>
    </row>
    <row r="432" spans="1:65" s="14" customFormat="1" ht="11.25">
      <c r="B432" s="189"/>
      <c r="D432" s="182" t="s">
        <v>209</v>
      </c>
      <c r="E432" s="190" t="s">
        <v>1</v>
      </c>
      <c r="F432" s="191" t="s">
        <v>80</v>
      </c>
      <c r="H432" s="192">
        <v>1</v>
      </c>
      <c r="I432" s="193"/>
      <c r="L432" s="189"/>
      <c r="M432" s="194"/>
      <c r="N432" s="195"/>
      <c r="O432" s="195"/>
      <c r="P432" s="195"/>
      <c r="Q432" s="195"/>
      <c r="R432" s="195"/>
      <c r="S432" s="195"/>
      <c r="T432" s="196"/>
      <c r="AT432" s="190" t="s">
        <v>209</v>
      </c>
      <c r="AU432" s="190" t="s">
        <v>82</v>
      </c>
      <c r="AV432" s="14" t="s">
        <v>82</v>
      </c>
      <c r="AW432" s="14" t="s">
        <v>30</v>
      </c>
      <c r="AX432" s="14" t="s">
        <v>80</v>
      </c>
      <c r="AY432" s="190" t="s">
        <v>200</v>
      </c>
    </row>
    <row r="433" spans="1:65" s="2" customFormat="1" ht="16.5" customHeight="1">
      <c r="A433" s="33"/>
      <c r="B433" s="167"/>
      <c r="C433" s="168" t="s">
        <v>683</v>
      </c>
      <c r="D433" s="168" t="s">
        <v>202</v>
      </c>
      <c r="E433" s="169" t="s">
        <v>2432</v>
      </c>
      <c r="F433" s="170" t="s">
        <v>2433</v>
      </c>
      <c r="G433" s="171" t="s">
        <v>494</v>
      </c>
      <c r="H433" s="172">
        <v>1</v>
      </c>
      <c r="I433" s="173"/>
      <c r="J433" s="174">
        <f>ROUND(I433*H433,2)</f>
        <v>0</v>
      </c>
      <c r="K433" s="170" t="s">
        <v>1</v>
      </c>
      <c r="L433" s="34"/>
      <c r="M433" s="175" t="s">
        <v>1</v>
      </c>
      <c r="N433" s="176" t="s">
        <v>38</v>
      </c>
      <c r="O433" s="59"/>
      <c r="P433" s="177">
        <f>O433*H433</f>
        <v>0</v>
      </c>
      <c r="Q433" s="177">
        <v>0</v>
      </c>
      <c r="R433" s="177">
        <f>Q433*H433</f>
        <v>0</v>
      </c>
      <c r="S433" s="177">
        <v>0</v>
      </c>
      <c r="T433" s="178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9" t="s">
        <v>207</v>
      </c>
      <c r="AT433" s="179" t="s">
        <v>202</v>
      </c>
      <c r="AU433" s="179" t="s">
        <v>82</v>
      </c>
      <c r="AY433" s="18" t="s">
        <v>200</v>
      </c>
      <c r="BE433" s="180">
        <f>IF(N433="základní",J433,0)</f>
        <v>0</v>
      </c>
      <c r="BF433" s="180">
        <f>IF(N433="snížená",J433,0)</f>
        <v>0</v>
      </c>
      <c r="BG433" s="180">
        <f>IF(N433="zákl. přenesená",J433,0)</f>
        <v>0</v>
      </c>
      <c r="BH433" s="180">
        <f>IF(N433="sníž. přenesená",J433,0)</f>
        <v>0</v>
      </c>
      <c r="BI433" s="180">
        <f>IF(N433="nulová",J433,0)</f>
        <v>0</v>
      </c>
      <c r="BJ433" s="18" t="s">
        <v>80</v>
      </c>
      <c r="BK433" s="180">
        <f>ROUND(I433*H433,2)</f>
        <v>0</v>
      </c>
      <c r="BL433" s="18" t="s">
        <v>207</v>
      </c>
      <c r="BM433" s="179" t="s">
        <v>2434</v>
      </c>
    </row>
    <row r="434" spans="1:65" s="14" customFormat="1" ht="11.25">
      <c r="B434" s="189"/>
      <c r="D434" s="182" t="s">
        <v>209</v>
      </c>
      <c r="E434" s="190" t="s">
        <v>1</v>
      </c>
      <c r="F434" s="191" t="s">
        <v>80</v>
      </c>
      <c r="H434" s="192">
        <v>1</v>
      </c>
      <c r="I434" s="193"/>
      <c r="L434" s="189"/>
      <c r="M434" s="194"/>
      <c r="N434" s="195"/>
      <c r="O434" s="195"/>
      <c r="P434" s="195"/>
      <c r="Q434" s="195"/>
      <c r="R434" s="195"/>
      <c r="S434" s="195"/>
      <c r="T434" s="196"/>
      <c r="AT434" s="190" t="s">
        <v>209</v>
      </c>
      <c r="AU434" s="190" t="s">
        <v>82</v>
      </c>
      <c r="AV434" s="14" t="s">
        <v>82</v>
      </c>
      <c r="AW434" s="14" t="s">
        <v>30</v>
      </c>
      <c r="AX434" s="14" t="s">
        <v>80</v>
      </c>
      <c r="AY434" s="190" t="s">
        <v>200</v>
      </c>
    </row>
    <row r="435" spans="1:65" s="2" customFormat="1" ht="16.5" customHeight="1">
      <c r="A435" s="33"/>
      <c r="B435" s="167"/>
      <c r="C435" s="168" t="s">
        <v>688</v>
      </c>
      <c r="D435" s="168" t="s">
        <v>202</v>
      </c>
      <c r="E435" s="169" t="s">
        <v>2435</v>
      </c>
      <c r="F435" s="170" t="s">
        <v>2436</v>
      </c>
      <c r="G435" s="171" t="s">
        <v>494</v>
      </c>
      <c r="H435" s="172">
        <v>2</v>
      </c>
      <c r="I435" s="173"/>
      <c r="J435" s="174">
        <f>ROUND(I435*H435,2)</f>
        <v>0</v>
      </c>
      <c r="K435" s="170" t="s">
        <v>1</v>
      </c>
      <c r="L435" s="34"/>
      <c r="M435" s="175" t="s">
        <v>1</v>
      </c>
      <c r="N435" s="176" t="s">
        <v>38</v>
      </c>
      <c r="O435" s="59"/>
      <c r="P435" s="177">
        <f>O435*H435</f>
        <v>0</v>
      </c>
      <c r="Q435" s="177">
        <v>0</v>
      </c>
      <c r="R435" s="177">
        <f>Q435*H435</f>
        <v>0</v>
      </c>
      <c r="S435" s="177">
        <v>0</v>
      </c>
      <c r="T435" s="178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9" t="s">
        <v>207</v>
      </c>
      <c r="AT435" s="179" t="s">
        <v>202</v>
      </c>
      <c r="AU435" s="179" t="s">
        <v>82</v>
      </c>
      <c r="AY435" s="18" t="s">
        <v>200</v>
      </c>
      <c r="BE435" s="180">
        <f>IF(N435="základní",J435,0)</f>
        <v>0</v>
      </c>
      <c r="BF435" s="180">
        <f>IF(N435="snížená",J435,0)</f>
        <v>0</v>
      </c>
      <c r="BG435" s="180">
        <f>IF(N435="zákl. přenesená",J435,0)</f>
        <v>0</v>
      </c>
      <c r="BH435" s="180">
        <f>IF(N435="sníž. přenesená",J435,0)</f>
        <v>0</v>
      </c>
      <c r="BI435" s="180">
        <f>IF(N435="nulová",J435,0)</f>
        <v>0</v>
      </c>
      <c r="BJ435" s="18" t="s">
        <v>80</v>
      </c>
      <c r="BK435" s="180">
        <f>ROUND(I435*H435,2)</f>
        <v>0</v>
      </c>
      <c r="BL435" s="18" t="s">
        <v>207</v>
      </c>
      <c r="BM435" s="179" t="s">
        <v>2437</v>
      </c>
    </row>
    <row r="436" spans="1:65" s="14" customFormat="1" ht="11.25">
      <c r="B436" s="189"/>
      <c r="D436" s="182" t="s">
        <v>209</v>
      </c>
      <c r="E436" s="190" t="s">
        <v>1</v>
      </c>
      <c r="F436" s="191" t="s">
        <v>82</v>
      </c>
      <c r="H436" s="192">
        <v>2</v>
      </c>
      <c r="I436" s="193"/>
      <c r="L436" s="189"/>
      <c r="M436" s="194"/>
      <c r="N436" s="195"/>
      <c r="O436" s="195"/>
      <c r="P436" s="195"/>
      <c r="Q436" s="195"/>
      <c r="R436" s="195"/>
      <c r="S436" s="195"/>
      <c r="T436" s="196"/>
      <c r="AT436" s="190" t="s">
        <v>209</v>
      </c>
      <c r="AU436" s="190" t="s">
        <v>82</v>
      </c>
      <c r="AV436" s="14" t="s">
        <v>82</v>
      </c>
      <c r="AW436" s="14" t="s">
        <v>30</v>
      </c>
      <c r="AX436" s="14" t="s">
        <v>80</v>
      </c>
      <c r="AY436" s="190" t="s">
        <v>200</v>
      </c>
    </row>
    <row r="437" spans="1:65" s="2" customFormat="1" ht="16.5" customHeight="1">
      <c r="A437" s="33"/>
      <c r="B437" s="167"/>
      <c r="C437" s="168" t="s">
        <v>693</v>
      </c>
      <c r="D437" s="168" t="s">
        <v>202</v>
      </c>
      <c r="E437" s="169" t="s">
        <v>2438</v>
      </c>
      <c r="F437" s="170" t="s">
        <v>2439</v>
      </c>
      <c r="G437" s="171" t="s">
        <v>494</v>
      </c>
      <c r="H437" s="172">
        <v>13</v>
      </c>
      <c r="I437" s="173"/>
      <c r="J437" s="174">
        <f>ROUND(I437*H437,2)</f>
        <v>0</v>
      </c>
      <c r="K437" s="170" t="s">
        <v>1</v>
      </c>
      <c r="L437" s="34"/>
      <c r="M437" s="175" t="s">
        <v>1</v>
      </c>
      <c r="N437" s="176" t="s">
        <v>38</v>
      </c>
      <c r="O437" s="59"/>
      <c r="P437" s="177">
        <f>O437*H437</f>
        <v>0</v>
      </c>
      <c r="Q437" s="177">
        <v>0</v>
      </c>
      <c r="R437" s="177">
        <f>Q437*H437</f>
        <v>0</v>
      </c>
      <c r="S437" s="177">
        <v>0</v>
      </c>
      <c r="T437" s="178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9" t="s">
        <v>207</v>
      </c>
      <c r="AT437" s="179" t="s">
        <v>202</v>
      </c>
      <c r="AU437" s="179" t="s">
        <v>82</v>
      </c>
      <c r="AY437" s="18" t="s">
        <v>200</v>
      </c>
      <c r="BE437" s="180">
        <f>IF(N437="základní",J437,0)</f>
        <v>0</v>
      </c>
      <c r="BF437" s="180">
        <f>IF(N437="snížená",J437,0)</f>
        <v>0</v>
      </c>
      <c r="BG437" s="180">
        <f>IF(N437="zákl. přenesená",J437,0)</f>
        <v>0</v>
      </c>
      <c r="BH437" s="180">
        <f>IF(N437="sníž. přenesená",J437,0)</f>
        <v>0</v>
      </c>
      <c r="BI437" s="180">
        <f>IF(N437="nulová",J437,0)</f>
        <v>0</v>
      </c>
      <c r="BJ437" s="18" t="s">
        <v>80</v>
      </c>
      <c r="BK437" s="180">
        <f>ROUND(I437*H437,2)</f>
        <v>0</v>
      </c>
      <c r="BL437" s="18" t="s">
        <v>207</v>
      </c>
      <c r="BM437" s="179" t="s">
        <v>2440</v>
      </c>
    </row>
    <row r="438" spans="1:65" s="14" customFormat="1" ht="11.25">
      <c r="B438" s="189"/>
      <c r="D438" s="182" t="s">
        <v>209</v>
      </c>
      <c r="E438" s="190" t="s">
        <v>1</v>
      </c>
      <c r="F438" s="191" t="s">
        <v>276</v>
      </c>
      <c r="H438" s="192">
        <v>13</v>
      </c>
      <c r="I438" s="193"/>
      <c r="L438" s="189"/>
      <c r="M438" s="194"/>
      <c r="N438" s="195"/>
      <c r="O438" s="195"/>
      <c r="P438" s="195"/>
      <c r="Q438" s="195"/>
      <c r="R438" s="195"/>
      <c r="S438" s="195"/>
      <c r="T438" s="196"/>
      <c r="AT438" s="190" t="s">
        <v>209</v>
      </c>
      <c r="AU438" s="190" t="s">
        <v>82</v>
      </c>
      <c r="AV438" s="14" t="s">
        <v>82</v>
      </c>
      <c r="AW438" s="14" t="s">
        <v>30</v>
      </c>
      <c r="AX438" s="14" t="s">
        <v>80</v>
      </c>
      <c r="AY438" s="190" t="s">
        <v>200</v>
      </c>
    </row>
    <row r="439" spans="1:65" s="2" customFormat="1" ht="16.5" customHeight="1">
      <c r="A439" s="33"/>
      <c r="B439" s="167"/>
      <c r="C439" s="168" t="s">
        <v>697</v>
      </c>
      <c r="D439" s="168" t="s">
        <v>202</v>
      </c>
      <c r="E439" s="169" t="s">
        <v>2441</v>
      </c>
      <c r="F439" s="170" t="s">
        <v>2442</v>
      </c>
      <c r="G439" s="171" t="s">
        <v>494</v>
      </c>
      <c r="H439" s="172">
        <v>4</v>
      </c>
      <c r="I439" s="173"/>
      <c r="J439" s="174">
        <f>ROUND(I439*H439,2)</f>
        <v>0</v>
      </c>
      <c r="K439" s="170" t="s">
        <v>1</v>
      </c>
      <c r="L439" s="34"/>
      <c r="M439" s="175" t="s">
        <v>1</v>
      </c>
      <c r="N439" s="176" t="s">
        <v>38</v>
      </c>
      <c r="O439" s="59"/>
      <c r="P439" s="177">
        <f>O439*H439</f>
        <v>0</v>
      </c>
      <c r="Q439" s="177">
        <v>0</v>
      </c>
      <c r="R439" s="177">
        <f>Q439*H439</f>
        <v>0</v>
      </c>
      <c r="S439" s="177">
        <v>0</v>
      </c>
      <c r="T439" s="178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79" t="s">
        <v>207</v>
      </c>
      <c r="AT439" s="179" t="s">
        <v>202</v>
      </c>
      <c r="AU439" s="179" t="s">
        <v>82</v>
      </c>
      <c r="AY439" s="18" t="s">
        <v>200</v>
      </c>
      <c r="BE439" s="180">
        <f>IF(N439="základní",J439,0)</f>
        <v>0</v>
      </c>
      <c r="BF439" s="180">
        <f>IF(N439="snížená",J439,0)</f>
        <v>0</v>
      </c>
      <c r="BG439" s="180">
        <f>IF(N439="zákl. přenesená",J439,0)</f>
        <v>0</v>
      </c>
      <c r="BH439" s="180">
        <f>IF(N439="sníž. přenesená",J439,0)</f>
        <v>0</v>
      </c>
      <c r="BI439" s="180">
        <f>IF(N439="nulová",J439,0)</f>
        <v>0</v>
      </c>
      <c r="BJ439" s="18" t="s">
        <v>80</v>
      </c>
      <c r="BK439" s="180">
        <f>ROUND(I439*H439,2)</f>
        <v>0</v>
      </c>
      <c r="BL439" s="18" t="s">
        <v>207</v>
      </c>
      <c r="BM439" s="179" t="s">
        <v>2443</v>
      </c>
    </row>
    <row r="440" spans="1:65" s="14" customFormat="1" ht="11.25">
      <c r="B440" s="189"/>
      <c r="D440" s="182" t="s">
        <v>209</v>
      </c>
      <c r="E440" s="190" t="s">
        <v>1</v>
      </c>
      <c r="F440" s="191" t="s">
        <v>207</v>
      </c>
      <c r="H440" s="192">
        <v>4</v>
      </c>
      <c r="I440" s="193"/>
      <c r="L440" s="189"/>
      <c r="M440" s="194"/>
      <c r="N440" s="195"/>
      <c r="O440" s="195"/>
      <c r="P440" s="195"/>
      <c r="Q440" s="195"/>
      <c r="R440" s="195"/>
      <c r="S440" s="195"/>
      <c r="T440" s="196"/>
      <c r="AT440" s="190" t="s">
        <v>209</v>
      </c>
      <c r="AU440" s="190" t="s">
        <v>82</v>
      </c>
      <c r="AV440" s="14" t="s">
        <v>82</v>
      </c>
      <c r="AW440" s="14" t="s">
        <v>30</v>
      </c>
      <c r="AX440" s="14" t="s">
        <v>80</v>
      </c>
      <c r="AY440" s="190" t="s">
        <v>200</v>
      </c>
    </row>
    <row r="441" spans="1:65" s="2" customFormat="1" ht="16.5" customHeight="1">
      <c r="A441" s="33"/>
      <c r="B441" s="167"/>
      <c r="C441" s="168" t="s">
        <v>702</v>
      </c>
      <c r="D441" s="168" t="s">
        <v>202</v>
      </c>
      <c r="E441" s="169" t="s">
        <v>2444</v>
      </c>
      <c r="F441" s="170" t="s">
        <v>2445</v>
      </c>
      <c r="G441" s="171" t="s">
        <v>494</v>
      </c>
      <c r="H441" s="172">
        <v>4</v>
      </c>
      <c r="I441" s="173"/>
      <c r="J441" s="174">
        <f>ROUND(I441*H441,2)</f>
        <v>0</v>
      </c>
      <c r="K441" s="170" t="s">
        <v>1</v>
      </c>
      <c r="L441" s="34"/>
      <c r="M441" s="175" t="s">
        <v>1</v>
      </c>
      <c r="N441" s="176" t="s">
        <v>38</v>
      </c>
      <c r="O441" s="59"/>
      <c r="P441" s="177">
        <f>O441*H441</f>
        <v>0</v>
      </c>
      <c r="Q441" s="177">
        <v>0</v>
      </c>
      <c r="R441" s="177">
        <f>Q441*H441</f>
        <v>0</v>
      </c>
      <c r="S441" s="177">
        <v>0</v>
      </c>
      <c r="T441" s="178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9" t="s">
        <v>207</v>
      </c>
      <c r="AT441" s="179" t="s">
        <v>202</v>
      </c>
      <c r="AU441" s="179" t="s">
        <v>82</v>
      </c>
      <c r="AY441" s="18" t="s">
        <v>200</v>
      </c>
      <c r="BE441" s="180">
        <f>IF(N441="základní",J441,0)</f>
        <v>0</v>
      </c>
      <c r="BF441" s="180">
        <f>IF(N441="snížená",J441,0)</f>
        <v>0</v>
      </c>
      <c r="BG441" s="180">
        <f>IF(N441="zákl. přenesená",J441,0)</f>
        <v>0</v>
      </c>
      <c r="BH441" s="180">
        <f>IF(N441="sníž. přenesená",J441,0)</f>
        <v>0</v>
      </c>
      <c r="BI441" s="180">
        <f>IF(N441="nulová",J441,0)</f>
        <v>0</v>
      </c>
      <c r="BJ441" s="18" t="s">
        <v>80</v>
      </c>
      <c r="BK441" s="180">
        <f>ROUND(I441*H441,2)</f>
        <v>0</v>
      </c>
      <c r="BL441" s="18" t="s">
        <v>207</v>
      </c>
      <c r="BM441" s="179" t="s">
        <v>2446</v>
      </c>
    </row>
    <row r="442" spans="1:65" s="14" customFormat="1" ht="11.25">
      <c r="B442" s="189"/>
      <c r="D442" s="182" t="s">
        <v>209</v>
      </c>
      <c r="E442" s="190" t="s">
        <v>1</v>
      </c>
      <c r="F442" s="191" t="s">
        <v>207</v>
      </c>
      <c r="H442" s="192">
        <v>4</v>
      </c>
      <c r="I442" s="193"/>
      <c r="L442" s="189"/>
      <c r="M442" s="194"/>
      <c r="N442" s="195"/>
      <c r="O442" s="195"/>
      <c r="P442" s="195"/>
      <c r="Q442" s="195"/>
      <c r="R442" s="195"/>
      <c r="S442" s="195"/>
      <c r="T442" s="196"/>
      <c r="AT442" s="190" t="s">
        <v>209</v>
      </c>
      <c r="AU442" s="190" t="s">
        <v>82</v>
      </c>
      <c r="AV442" s="14" t="s">
        <v>82</v>
      </c>
      <c r="AW442" s="14" t="s">
        <v>30</v>
      </c>
      <c r="AX442" s="14" t="s">
        <v>80</v>
      </c>
      <c r="AY442" s="190" t="s">
        <v>200</v>
      </c>
    </row>
    <row r="443" spans="1:65" s="2" customFormat="1" ht="16.5" customHeight="1">
      <c r="A443" s="33"/>
      <c r="B443" s="167"/>
      <c r="C443" s="168" t="s">
        <v>706</v>
      </c>
      <c r="D443" s="168" t="s">
        <v>202</v>
      </c>
      <c r="E443" s="169" t="s">
        <v>2447</v>
      </c>
      <c r="F443" s="170" t="s">
        <v>2448</v>
      </c>
      <c r="G443" s="171" t="s">
        <v>494</v>
      </c>
      <c r="H443" s="172">
        <v>2</v>
      </c>
      <c r="I443" s="173"/>
      <c r="J443" s="174">
        <f>ROUND(I443*H443,2)</f>
        <v>0</v>
      </c>
      <c r="K443" s="170" t="s">
        <v>1</v>
      </c>
      <c r="L443" s="34"/>
      <c r="M443" s="175" t="s">
        <v>1</v>
      </c>
      <c r="N443" s="176" t="s">
        <v>38</v>
      </c>
      <c r="O443" s="59"/>
      <c r="P443" s="177">
        <f>O443*H443</f>
        <v>0</v>
      </c>
      <c r="Q443" s="177">
        <v>0</v>
      </c>
      <c r="R443" s="177">
        <f>Q443*H443</f>
        <v>0</v>
      </c>
      <c r="S443" s="177">
        <v>0</v>
      </c>
      <c r="T443" s="178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9" t="s">
        <v>207</v>
      </c>
      <c r="AT443" s="179" t="s">
        <v>202</v>
      </c>
      <c r="AU443" s="179" t="s">
        <v>82</v>
      </c>
      <c r="AY443" s="18" t="s">
        <v>200</v>
      </c>
      <c r="BE443" s="180">
        <f>IF(N443="základní",J443,0)</f>
        <v>0</v>
      </c>
      <c r="BF443" s="180">
        <f>IF(N443="snížená",J443,0)</f>
        <v>0</v>
      </c>
      <c r="BG443" s="180">
        <f>IF(N443="zákl. přenesená",J443,0)</f>
        <v>0</v>
      </c>
      <c r="BH443" s="180">
        <f>IF(N443="sníž. přenesená",J443,0)</f>
        <v>0</v>
      </c>
      <c r="BI443" s="180">
        <f>IF(N443="nulová",J443,0)</f>
        <v>0</v>
      </c>
      <c r="BJ443" s="18" t="s">
        <v>80</v>
      </c>
      <c r="BK443" s="180">
        <f>ROUND(I443*H443,2)</f>
        <v>0</v>
      </c>
      <c r="BL443" s="18" t="s">
        <v>207</v>
      </c>
      <c r="BM443" s="179" t="s">
        <v>2449</v>
      </c>
    </row>
    <row r="444" spans="1:65" s="14" customFormat="1" ht="11.25">
      <c r="B444" s="189"/>
      <c r="D444" s="182" t="s">
        <v>209</v>
      </c>
      <c r="E444" s="190" t="s">
        <v>1</v>
      </c>
      <c r="F444" s="191" t="s">
        <v>82</v>
      </c>
      <c r="H444" s="192">
        <v>2</v>
      </c>
      <c r="I444" s="193"/>
      <c r="L444" s="189"/>
      <c r="M444" s="194"/>
      <c r="N444" s="195"/>
      <c r="O444" s="195"/>
      <c r="P444" s="195"/>
      <c r="Q444" s="195"/>
      <c r="R444" s="195"/>
      <c r="S444" s="195"/>
      <c r="T444" s="196"/>
      <c r="AT444" s="190" t="s">
        <v>209</v>
      </c>
      <c r="AU444" s="190" t="s">
        <v>82</v>
      </c>
      <c r="AV444" s="14" t="s">
        <v>82</v>
      </c>
      <c r="AW444" s="14" t="s">
        <v>30</v>
      </c>
      <c r="AX444" s="14" t="s">
        <v>80</v>
      </c>
      <c r="AY444" s="190" t="s">
        <v>200</v>
      </c>
    </row>
    <row r="445" spans="1:65" s="2" customFormat="1" ht="21.75" customHeight="1">
      <c r="A445" s="33"/>
      <c r="B445" s="167"/>
      <c r="C445" s="168" t="s">
        <v>711</v>
      </c>
      <c r="D445" s="168" t="s">
        <v>202</v>
      </c>
      <c r="E445" s="169" t="s">
        <v>2450</v>
      </c>
      <c r="F445" s="170" t="s">
        <v>2451</v>
      </c>
      <c r="G445" s="171" t="s">
        <v>494</v>
      </c>
      <c r="H445" s="172">
        <v>64</v>
      </c>
      <c r="I445" s="173"/>
      <c r="J445" s="174">
        <f>ROUND(I445*H445,2)</f>
        <v>0</v>
      </c>
      <c r="K445" s="170" t="s">
        <v>1</v>
      </c>
      <c r="L445" s="34"/>
      <c r="M445" s="175" t="s">
        <v>1</v>
      </c>
      <c r="N445" s="176" t="s">
        <v>38</v>
      </c>
      <c r="O445" s="59"/>
      <c r="P445" s="177">
        <f>O445*H445</f>
        <v>0</v>
      </c>
      <c r="Q445" s="177">
        <v>0</v>
      </c>
      <c r="R445" s="177">
        <f>Q445*H445</f>
        <v>0</v>
      </c>
      <c r="S445" s="177">
        <v>0</v>
      </c>
      <c r="T445" s="178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9" t="s">
        <v>207</v>
      </c>
      <c r="AT445" s="179" t="s">
        <v>202</v>
      </c>
      <c r="AU445" s="179" t="s">
        <v>82</v>
      </c>
      <c r="AY445" s="18" t="s">
        <v>200</v>
      </c>
      <c r="BE445" s="180">
        <f>IF(N445="základní",J445,0)</f>
        <v>0</v>
      </c>
      <c r="BF445" s="180">
        <f>IF(N445="snížená",J445,0)</f>
        <v>0</v>
      </c>
      <c r="BG445" s="180">
        <f>IF(N445="zákl. přenesená",J445,0)</f>
        <v>0</v>
      </c>
      <c r="BH445" s="180">
        <f>IF(N445="sníž. přenesená",J445,0)</f>
        <v>0</v>
      </c>
      <c r="BI445" s="180">
        <f>IF(N445="nulová",J445,0)</f>
        <v>0</v>
      </c>
      <c r="BJ445" s="18" t="s">
        <v>80</v>
      </c>
      <c r="BK445" s="180">
        <f>ROUND(I445*H445,2)</f>
        <v>0</v>
      </c>
      <c r="BL445" s="18" t="s">
        <v>207</v>
      </c>
      <c r="BM445" s="179" t="s">
        <v>2452</v>
      </c>
    </row>
    <row r="446" spans="1:65" s="14" customFormat="1" ht="11.25">
      <c r="B446" s="189"/>
      <c r="D446" s="182" t="s">
        <v>209</v>
      </c>
      <c r="E446" s="190" t="s">
        <v>1</v>
      </c>
      <c r="F446" s="191" t="s">
        <v>588</v>
      </c>
      <c r="H446" s="192">
        <v>64</v>
      </c>
      <c r="I446" s="193"/>
      <c r="L446" s="189"/>
      <c r="M446" s="194"/>
      <c r="N446" s="195"/>
      <c r="O446" s="195"/>
      <c r="P446" s="195"/>
      <c r="Q446" s="195"/>
      <c r="R446" s="195"/>
      <c r="S446" s="195"/>
      <c r="T446" s="196"/>
      <c r="AT446" s="190" t="s">
        <v>209</v>
      </c>
      <c r="AU446" s="190" t="s">
        <v>82</v>
      </c>
      <c r="AV446" s="14" t="s">
        <v>82</v>
      </c>
      <c r="AW446" s="14" t="s">
        <v>30</v>
      </c>
      <c r="AX446" s="14" t="s">
        <v>80</v>
      </c>
      <c r="AY446" s="190" t="s">
        <v>200</v>
      </c>
    </row>
    <row r="447" spans="1:65" s="2" customFormat="1" ht="21.75" customHeight="1">
      <c r="A447" s="33"/>
      <c r="B447" s="167"/>
      <c r="C447" s="168" t="s">
        <v>716</v>
      </c>
      <c r="D447" s="168" t="s">
        <v>202</v>
      </c>
      <c r="E447" s="169" t="s">
        <v>2453</v>
      </c>
      <c r="F447" s="170" t="s">
        <v>2454</v>
      </c>
      <c r="G447" s="171" t="s">
        <v>494</v>
      </c>
      <c r="H447" s="172">
        <v>16</v>
      </c>
      <c r="I447" s="173"/>
      <c r="J447" s="174">
        <f>ROUND(I447*H447,2)</f>
        <v>0</v>
      </c>
      <c r="K447" s="170" t="s">
        <v>1</v>
      </c>
      <c r="L447" s="34"/>
      <c r="M447" s="175" t="s">
        <v>1</v>
      </c>
      <c r="N447" s="176" t="s">
        <v>38</v>
      </c>
      <c r="O447" s="59"/>
      <c r="P447" s="177">
        <f>O447*H447</f>
        <v>0</v>
      </c>
      <c r="Q447" s="177">
        <v>0</v>
      </c>
      <c r="R447" s="177">
        <f>Q447*H447</f>
        <v>0</v>
      </c>
      <c r="S447" s="177">
        <v>0</v>
      </c>
      <c r="T447" s="178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9" t="s">
        <v>207</v>
      </c>
      <c r="AT447" s="179" t="s">
        <v>202</v>
      </c>
      <c r="AU447" s="179" t="s">
        <v>82</v>
      </c>
      <c r="AY447" s="18" t="s">
        <v>200</v>
      </c>
      <c r="BE447" s="180">
        <f>IF(N447="základní",J447,0)</f>
        <v>0</v>
      </c>
      <c r="BF447" s="180">
        <f>IF(N447="snížená",J447,0)</f>
        <v>0</v>
      </c>
      <c r="BG447" s="180">
        <f>IF(N447="zákl. přenesená",J447,0)</f>
        <v>0</v>
      </c>
      <c r="BH447" s="180">
        <f>IF(N447="sníž. přenesená",J447,0)</f>
        <v>0</v>
      </c>
      <c r="BI447" s="180">
        <f>IF(N447="nulová",J447,0)</f>
        <v>0</v>
      </c>
      <c r="BJ447" s="18" t="s">
        <v>80</v>
      </c>
      <c r="BK447" s="180">
        <f>ROUND(I447*H447,2)</f>
        <v>0</v>
      </c>
      <c r="BL447" s="18" t="s">
        <v>207</v>
      </c>
      <c r="BM447" s="179" t="s">
        <v>2455</v>
      </c>
    </row>
    <row r="448" spans="1:65" s="14" customFormat="1" ht="11.25">
      <c r="B448" s="189"/>
      <c r="D448" s="182" t="s">
        <v>209</v>
      </c>
      <c r="E448" s="190" t="s">
        <v>1</v>
      </c>
      <c r="F448" s="191" t="s">
        <v>294</v>
      </c>
      <c r="H448" s="192">
        <v>16</v>
      </c>
      <c r="I448" s="193"/>
      <c r="L448" s="189"/>
      <c r="M448" s="194"/>
      <c r="N448" s="195"/>
      <c r="O448" s="195"/>
      <c r="P448" s="195"/>
      <c r="Q448" s="195"/>
      <c r="R448" s="195"/>
      <c r="S448" s="195"/>
      <c r="T448" s="196"/>
      <c r="AT448" s="190" t="s">
        <v>209</v>
      </c>
      <c r="AU448" s="190" t="s">
        <v>82</v>
      </c>
      <c r="AV448" s="14" t="s">
        <v>82</v>
      </c>
      <c r="AW448" s="14" t="s">
        <v>30</v>
      </c>
      <c r="AX448" s="14" t="s">
        <v>80</v>
      </c>
      <c r="AY448" s="190" t="s">
        <v>200</v>
      </c>
    </row>
    <row r="449" spans="1:65" s="2" customFormat="1" ht="16.5" customHeight="1">
      <c r="A449" s="33"/>
      <c r="B449" s="167"/>
      <c r="C449" s="168" t="s">
        <v>722</v>
      </c>
      <c r="D449" s="168" t="s">
        <v>202</v>
      </c>
      <c r="E449" s="169" t="s">
        <v>2456</v>
      </c>
      <c r="F449" s="170" t="s">
        <v>2457</v>
      </c>
      <c r="G449" s="171" t="s">
        <v>494</v>
      </c>
      <c r="H449" s="172">
        <v>1</v>
      </c>
      <c r="I449" s="173"/>
      <c r="J449" s="174">
        <f>ROUND(I449*H449,2)</f>
        <v>0</v>
      </c>
      <c r="K449" s="170" t="s">
        <v>1</v>
      </c>
      <c r="L449" s="34"/>
      <c r="M449" s="175" t="s">
        <v>1</v>
      </c>
      <c r="N449" s="176" t="s">
        <v>38</v>
      </c>
      <c r="O449" s="59"/>
      <c r="P449" s="177">
        <f>O449*H449</f>
        <v>0</v>
      </c>
      <c r="Q449" s="177">
        <v>0</v>
      </c>
      <c r="R449" s="177">
        <f>Q449*H449</f>
        <v>0</v>
      </c>
      <c r="S449" s="177">
        <v>0</v>
      </c>
      <c r="T449" s="178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79" t="s">
        <v>207</v>
      </c>
      <c r="AT449" s="179" t="s">
        <v>202</v>
      </c>
      <c r="AU449" s="179" t="s">
        <v>82</v>
      </c>
      <c r="AY449" s="18" t="s">
        <v>200</v>
      </c>
      <c r="BE449" s="180">
        <f>IF(N449="základní",J449,0)</f>
        <v>0</v>
      </c>
      <c r="BF449" s="180">
        <f>IF(N449="snížená",J449,0)</f>
        <v>0</v>
      </c>
      <c r="BG449" s="180">
        <f>IF(N449="zákl. přenesená",J449,0)</f>
        <v>0</v>
      </c>
      <c r="BH449" s="180">
        <f>IF(N449="sníž. přenesená",J449,0)</f>
        <v>0</v>
      </c>
      <c r="BI449" s="180">
        <f>IF(N449="nulová",J449,0)</f>
        <v>0</v>
      </c>
      <c r="BJ449" s="18" t="s">
        <v>80</v>
      </c>
      <c r="BK449" s="180">
        <f>ROUND(I449*H449,2)</f>
        <v>0</v>
      </c>
      <c r="BL449" s="18" t="s">
        <v>207</v>
      </c>
      <c r="BM449" s="179" t="s">
        <v>2458</v>
      </c>
    </row>
    <row r="450" spans="1:65" s="14" customFormat="1" ht="11.25">
      <c r="B450" s="189"/>
      <c r="D450" s="182" t="s">
        <v>209</v>
      </c>
      <c r="E450" s="190" t="s">
        <v>1</v>
      </c>
      <c r="F450" s="191" t="s">
        <v>80</v>
      </c>
      <c r="H450" s="192">
        <v>1</v>
      </c>
      <c r="I450" s="193"/>
      <c r="L450" s="189"/>
      <c r="M450" s="194"/>
      <c r="N450" s="195"/>
      <c r="O450" s="195"/>
      <c r="P450" s="195"/>
      <c r="Q450" s="195"/>
      <c r="R450" s="195"/>
      <c r="S450" s="195"/>
      <c r="T450" s="196"/>
      <c r="AT450" s="190" t="s">
        <v>209</v>
      </c>
      <c r="AU450" s="190" t="s">
        <v>82</v>
      </c>
      <c r="AV450" s="14" t="s">
        <v>82</v>
      </c>
      <c r="AW450" s="14" t="s">
        <v>30</v>
      </c>
      <c r="AX450" s="14" t="s">
        <v>80</v>
      </c>
      <c r="AY450" s="190" t="s">
        <v>200</v>
      </c>
    </row>
    <row r="451" spans="1:65" s="2" customFormat="1" ht="16.5" customHeight="1">
      <c r="A451" s="33"/>
      <c r="B451" s="167"/>
      <c r="C451" s="168" t="s">
        <v>726</v>
      </c>
      <c r="D451" s="168" t="s">
        <v>202</v>
      </c>
      <c r="E451" s="169" t="s">
        <v>2459</v>
      </c>
      <c r="F451" s="170" t="s">
        <v>2460</v>
      </c>
      <c r="G451" s="171" t="s">
        <v>494</v>
      </c>
      <c r="H451" s="172">
        <v>13</v>
      </c>
      <c r="I451" s="173"/>
      <c r="J451" s="174">
        <f>ROUND(I451*H451,2)</f>
        <v>0</v>
      </c>
      <c r="K451" s="170" t="s">
        <v>1</v>
      </c>
      <c r="L451" s="34"/>
      <c r="M451" s="175" t="s">
        <v>1</v>
      </c>
      <c r="N451" s="176" t="s">
        <v>38</v>
      </c>
      <c r="O451" s="59"/>
      <c r="P451" s="177">
        <f>O451*H451</f>
        <v>0</v>
      </c>
      <c r="Q451" s="177">
        <v>0</v>
      </c>
      <c r="R451" s="177">
        <f>Q451*H451</f>
        <v>0</v>
      </c>
      <c r="S451" s="177">
        <v>0</v>
      </c>
      <c r="T451" s="178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9" t="s">
        <v>207</v>
      </c>
      <c r="AT451" s="179" t="s">
        <v>202</v>
      </c>
      <c r="AU451" s="179" t="s">
        <v>82</v>
      </c>
      <c r="AY451" s="18" t="s">
        <v>200</v>
      </c>
      <c r="BE451" s="180">
        <f>IF(N451="základní",J451,0)</f>
        <v>0</v>
      </c>
      <c r="BF451" s="180">
        <f>IF(N451="snížená",J451,0)</f>
        <v>0</v>
      </c>
      <c r="BG451" s="180">
        <f>IF(N451="zákl. přenesená",J451,0)</f>
        <v>0</v>
      </c>
      <c r="BH451" s="180">
        <f>IF(N451="sníž. přenesená",J451,0)</f>
        <v>0</v>
      </c>
      <c r="BI451" s="180">
        <f>IF(N451="nulová",J451,0)</f>
        <v>0</v>
      </c>
      <c r="BJ451" s="18" t="s">
        <v>80</v>
      </c>
      <c r="BK451" s="180">
        <f>ROUND(I451*H451,2)</f>
        <v>0</v>
      </c>
      <c r="BL451" s="18" t="s">
        <v>207</v>
      </c>
      <c r="BM451" s="179" t="s">
        <v>2461</v>
      </c>
    </row>
    <row r="452" spans="1:65" s="14" customFormat="1" ht="11.25">
      <c r="B452" s="189"/>
      <c r="D452" s="182" t="s">
        <v>209</v>
      </c>
      <c r="E452" s="190" t="s">
        <v>1</v>
      </c>
      <c r="F452" s="191" t="s">
        <v>276</v>
      </c>
      <c r="H452" s="192">
        <v>13</v>
      </c>
      <c r="I452" s="193"/>
      <c r="L452" s="189"/>
      <c r="M452" s="194"/>
      <c r="N452" s="195"/>
      <c r="O452" s="195"/>
      <c r="P452" s="195"/>
      <c r="Q452" s="195"/>
      <c r="R452" s="195"/>
      <c r="S452" s="195"/>
      <c r="T452" s="196"/>
      <c r="AT452" s="190" t="s">
        <v>209</v>
      </c>
      <c r="AU452" s="190" t="s">
        <v>82</v>
      </c>
      <c r="AV452" s="14" t="s">
        <v>82</v>
      </c>
      <c r="AW452" s="14" t="s">
        <v>30</v>
      </c>
      <c r="AX452" s="14" t="s">
        <v>80</v>
      </c>
      <c r="AY452" s="190" t="s">
        <v>200</v>
      </c>
    </row>
    <row r="453" spans="1:65" s="2" customFormat="1" ht="16.5" customHeight="1">
      <c r="A453" s="33"/>
      <c r="B453" s="167"/>
      <c r="C453" s="168" t="s">
        <v>730</v>
      </c>
      <c r="D453" s="168" t="s">
        <v>202</v>
      </c>
      <c r="E453" s="169" t="s">
        <v>2462</v>
      </c>
      <c r="F453" s="170" t="s">
        <v>2463</v>
      </c>
      <c r="G453" s="171" t="s">
        <v>494</v>
      </c>
      <c r="H453" s="172">
        <v>4</v>
      </c>
      <c r="I453" s="173"/>
      <c r="J453" s="174">
        <f>ROUND(I453*H453,2)</f>
        <v>0</v>
      </c>
      <c r="K453" s="170" t="s">
        <v>1</v>
      </c>
      <c r="L453" s="34"/>
      <c r="M453" s="175" t="s">
        <v>1</v>
      </c>
      <c r="N453" s="176" t="s">
        <v>38</v>
      </c>
      <c r="O453" s="59"/>
      <c r="P453" s="177">
        <f>O453*H453</f>
        <v>0</v>
      </c>
      <c r="Q453" s="177">
        <v>0</v>
      </c>
      <c r="R453" s="177">
        <f>Q453*H453</f>
        <v>0</v>
      </c>
      <c r="S453" s="177">
        <v>0</v>
      </c>
      <c r="T453" s="178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9" t="s">
        <v>207</v>
      </c>
      <c r="AT453" s="179" t="s">
        <v>202</v>
      </c>
      <c r="AU453" s="179" t="s">
        <v>82</v>
      </c>
      <c r="AY453" s="18" t="s">
        <v>200</v>
      </c>
      <c r="BE453" s="180">
        <f>IF(N453="základní",J453,0)</f>
        <v>0</v>
      </c>
      <c r="BF453" s="180">
        <f>IF(N453="snížená",J453,0)</f>
        <v>0</v>
      </c>
      <c r="BG453" s="180">
        <f>IF(N453="zákl. přenesená",J453,0)</f>
        <v>0</v>
      </c>
      <c r="BH453" s="180">
        <f>IF(N453="sníž. přenesená",J453,0)</f>
        <v>0</v>
      </c>
      <c r="BI453" s="180">
        <f>IF(N453="nulová",J453,0)</f>
        <v>0</v>
      </c>
      <c r="BJ453" s="18" t="s">
        <v>80</v>
      </c>
      <c r="BK453" s="180">
        <f>ROUND(I453*H453,2)</f>
        <v>0</v>
      </c>
      <c r="BL453" s="18" t="s">
        <v>207</v>
      </c>
      <c r="BM453" s="179" t="s">
        <v>2464</v>
      </c>
    </row>
    <row r="454" spans="1:65" s="14" customFormat="1" ht="11.25">
      <c r="B454" s="189"/>
      <c r="D454" s="182" t="s">
        <v>209</v>
      </c>
      <c r="E454" s="190" t="s">
        <v>1</v>
      </c>
      <c r="F454" s="191" t="s">
        <v>207</v>
      </c>
      <c r="H454" s="192">
        <v>4</v>
      </c>
      <c r="I454" s="193"/>
      <c r="L454" s="189"/>
      <c r="M454" s="194"/>
      <c r="N454" s="195"/>
      <c r="O454" s="195"/>
      <c r="P454" s="195"/>
      <c r="Q454" s="195"/>
      <c r="R454" s="195"/>
      <c r="S454" s="195"/>
      <c r="T454" s="196"/>
      <c r="AT454" s="190" t="s">
        <v>209</v>
      </c>
      <c r="AU454" s="190" t="s">
        <v>82</v>
      </c>
      <c r="AV454" s="14" t="s">
        <v>82</v>
      </c>
      <c r="AW454" s="14" t="s">
        <v>30</v>
      </c>
      <c r="AX454" s="14" t="s">
        <v>80</v>
      </c>
      <c r="AY454" s="190" t="s">
        <v>200</v>
      </c>
    </row>
    <row r="455" spans="1:65" s="2" customFormat="1" ht="16.5" customHeight="1">
      <c r="A455" s="33"/>
      <c r="B455" s="167"/>
      <c r="C455" s="168" t="s">
        <v>734</v>
      </c>
      <c r="D455" s="168" t="s">
        <v>202</v>
      </c>
      <c r="E455" s="169" t="s">
        <v>2465</v>
      </c>
      <c r="F455" s="170" t="s">
        <v>2466</v>
      </c>
      <c r="G455" s="171" t="s">
        <v>494</v>
      </c>
      <c r="H455" s="172">
        <v>2</v>
      </c>
      <c r="I455" s="173"/>
      <c r="J455" s="174">
        <f>ROUND(I455*H455,2)</f>
        <v>0</v>
      </c>
      <c r="K455" s="170" t="s">
        <v>206</v>
      </c>
      <c r="L455" s="34"/>
      <c r="M455" s="175" t="s">
        <v>1</v>
      </c>
      <c r="N455" s="176" t="s">
        <v>38</v>
      </c>
      <c r="O455" s="59"/>
      <c r="P455" s="177">
        <f>O455*H455</f>
        <v>0</v>
      </c>
      <c r="Q455" s="177">
        <v>7.3999999999999999E-4</v>
      </c>
      <c r="R455" s="177">
        <f>Q455*H455</f>
        <v>1.48E-3</v>
      </c>
      <c r="S455" s="177">
        <v>0</v>
      </c>
      <c r="T455" s="178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9" t="s">
        <v>207</v>
      </c>
      <c r="AT455" s="179" t="s">
        <v>202</v>
      </c>
      <c r="AU455" s="179" t="s">
        <v>82</v>
      </c>
      <c r="AY455" s="18" t="s">
        <v>200</v>
      </c>
      <c r="BE455" s="180">
        <f>IF(N455="základní",J455,0)</f>
        <v>0</v>
      </c>
      <c r="BF455" s="180">
        <f>IF(N455="snížená",J455,0)</f>
        <v>0</v>
      </c>
      <c r="BG455" s="180">
        <f>IF(N455="zákl. přenesená",J455,0)</f>
        <v>0</v>
      </c>
      <c r="BH455" s="180">
        <f>IF(N455="sníž. přenesená",J455,0)</f>
        <v>0</v>
      </c>
      <c r="BI455" s="180">
        <f>IF(N455="nulová",J455,0)</f>
        <v>0</v>
      </c>
      <c r="BJ455" s="18" t="s">
        <v>80</v>
      </c>
      <c r="BK455" s="180">
        <f>ROUND(I455*H455,2)</f>
        <v>0</v>
      </c>
      <c r="BL455" s="18" t="s">
        <v>207</v>
      </c>
      <c r="BM455" s="179" t="s">
        <v>2467</v>
      </c>
    </row>
    <row r="456" spans="1:65" s="14" customFormat="1" ht="11.25">
      <c r="B456" s="189"/>
      <c r="D456" s="182" t="s">
        <v>209</v>
      </c>
      <c r="E456" s="190" t="s">
        <v>1</v>
      </c>
      <c r="F456" s="191" t="s">
        <v>82</v>
      </c>
      <c r="H456" s="192">
        <v>2</v>
      </c>
      <c r="I456" s="193"/>
      <c r="L456" s="189"/>
      <c r="M456" s="194"/>
      <c r="N456" s="195"/>
      <c r="O456" s="195"/>
      <c r="P456" s="195"/>
      <c r="Q456" s="195"/>
      <c r="R456" s="195"/>
      <c r="S456" s="195"/>
      <c r="T456" s="196"/>
      <c r="AT456" s="190" t="s">
        <v>209</v>
      </c>
      <c r="AU456" s="190" t="s">
        <v>82</v>
      </c>
      <c r="AV456" s="14" t="s">
        <v>82</v>
      </c>
      <c r="AW456" s="14" t="s">
        <v>30</v>
      </c>
      <c r="AX456" s="14" t="s">
        <v>80</v>
      </c>
      <c r="AY456" s="190" t="s">
        <v>200</v>
      </c>
    </row>
    <row r="457" spans="1:65" s="2" customFormat="1" ht="21.75" customHeight="1">
      <c r="A457" s="33"/>
      <c r="B457" s="167"/>
      <c r="C457" s="213" t="s">
        <v>738</v>
      </c>
      <c r="D457" s="213" t="s">
        <v>436</v>
      </c>
      <c r="E457" s="214" t="s">
        <v>2468</v>
      </c>
      <c r="F457" s="215" t="s">
        <v>2469</v>
      </c>
      <c r="G457" s="216" t="s">
        <v>494</v>
      </c>
      <c r="H457" s="217">
        <v>4.04</v>
      </c>
      <c r="I457" s="218"/>
      <c r="J457" s="219">
        <f>ROUND(I457*H457,2)</f>
        <v>0</v>
      </c>
      <c r="K457" s="215" t="s">
        <v>1</v>
      </c>
      <c r="L457" s="220"/>
      <c r="M457" s="221" t="s">
        <v>1</v>
      </c>
      <c r="N457" s="222" t="s">
        <v>38</v>
      </c>
      <c r="O457" s="59"/>
      <c r="P457" s="177">
        <f>O457*H457</f>
        <v>0</v>
      </c>
      <c r="Q457" s="177">
        <v>8.9999999999999993E-3</v>
      </c>
      <c r="R457" s="177">
        <f>Q457*H457</f>
        <v>3.6359999999999996E-2</v>
      </c>
      <c r="S457" s="177">
        <v>0</v>
      </c>
      <c r="T457" s="178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9" t="s">
        <v>246</v>
      </c>
      <c r="AT457" s="179" t="s">
        <v>436</v>
      </c>
      <c r="AU457" s="179" t="s">
        <v>82</v>
      </c>
      <c r="AY457" s="18" t="s">
        <v>200</v>
      </c>
      <c r="BE457" s="180">
        <f>IF(N457="základní",J457,0)</f>
        <v>0</v>
      </c>
      <c r="BF457" s="180">
        <f>IF(N457="snížená",J457,0)</f>
        <v>0</v>
      </c>
      <c r="BG457" s="180">
        <f>IF(N457="zákl. přenesená",J457,0)</f>
        <v>0</v>
      </c>
      <c r="BH457" s="180">
        <f>IF(N457="sníž. přenesená",J457,0)</f>
        <v>0</v>
      </c>
      <c r="BI457" s="180">
        <f>IF(N457="nulová",J457,0)</f>
        <v>0</v>
      </c>
      <c r="BJ457" s="18" t="s">
        <v>80</v>
      </c>
      <c r="BK457" s="180">
        <f>ROUND(I457*H457,2)</f>
        <v>0</v>
      </c>
      <c r="BL457" s="18" t="s">
        <v>207</v>
      </c>
      <c r="BM457" s="179" t="s">
        <v>2470</v>
      </c>
    </row>
    <row r="458" spans="1:65" s="14" customFormat="1" ht="11.25">
      <c r="B458" s="189"/>
      <c r="D458" s="182" t="s">
        <v>209</v>
      </c>
      <c r="E458" s="190" t="s">
        <v>1</v>
      </c>
      <c r="F458" s="191" t="s">
        <v>1683</v>
      </c>
      <c r="H458" s="192">
        <v>4.04</v>
      </c>
      <c r="I458" s="193"/>
      <c r="L458" s="189"/>
      <c r="M458" s="194"/>
      <c r="N458" s="195"/>
      <c r="O458" s="195"/>
      <c r="P458" s="195"/>
      <c r="Q458" s="195"/>
      <c r="R458" s="195"/>
      <c r="S458" s="195"/>
      <c r="T458" s="196"/>
      <c r="AT458" s="190" t="s">
        <v>209</v>
      </c>
      <c r="AU458" s="190" t="s">
        <v>82</v>
      </c>
      <c r="AV458" s="14" t="s">
        <v>82</v>
      </c>
      <c r="AW458" s="14" t="s">
        <v>30</v>
      </c>
      <c r="AX458" s="14" t="s">
        <v>80</v>
      </c>
      <c r="AY458" s="190" t="s">
        <v>200</v>
      </c>
    </row>
    <row r="459" spans="1:65" s="2" customFormat="1" ht="21.75" customHeight="1">
      <c r="A459" s="33"/>
      <c r="B459" s="167"/>
      <c r="C459" s="213" t="s">
        <v>743</v>
      </c>
      <c r="D459" s="213" t="s">
        <v>436</v>
      </c>
      <c r="E459" s="214" t="s">
        <v>2471</v>
      </c>
      <c r="F459" s="215" t="s">
        <v>2472</v>
      </c>
      <c r="G459" s="216" t="s">
        <v>494</v>
      </c>
      <c r="H459" s="217">
        <v>2.02</v>
      </c>
      <c r="I459" s="218"/>
      <c r="J459" s="219">
        <f>ROUND(I459*H459,2)</f>
        <v>0</v>
      </c>
      <c r="K459" s="215" t="s">
        <v>1</v>
      </c>
      <c r="L459" s="220"/>
      <c r="M459" s="221" t="s">
        <v>1</v>
      </c>
      <c r="N459" s="222" t="s">
        <v>38</v>
      </c>
      <c r="O459" s="59"/>
      <c r="P459" s="177">
        <f>O459*H459</f>
        <v>0</v>
      </c>
      <c r="Q459" s="177">
        <v>3.0999999999999999E-3</v>
      </c>
      <c r="R459" s="177">
        <f>Q459*H459</f>
        <v>6.2620000000000002E-3</v>
      </c>
      <c r="S459" s="177">
        <v>0</v>
      </c>
      <c r="T459" s="178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79" t="s">
        <v>246</v>
      </c>
      <c r="AT459" s="179" t="s">
        <v>436</v>
      </c>
      <c r="AU459" s="179" t="s">
        <v>82</v>
      </c>
      <c r="AY459" s="18" t="s">
        <v>200</v>
      </c>
      <c r="BE459" s="180">
        <f>IF(N459="základní",J459,0)</f>
        <v>0</v>
      </c>
      <c r="BF459" s="180">
        <f>IF(N459="snížená",J459,0)</f>
        <v>0</v>
      </c>
      <c r="BG459" s="180">
        <f>IF(N459="zákl. přenesená",J459,0)</f>
        <v>0</v>
      </c>
      <c r="BH459" s="180">
        <f>IF(N459="sníž. přenesená",J459,0)</f>
        <v>0</v>
      </c>
      <c r="BI459" s="180">
        <f>IF(N459="nulová",J459,0)</f>
        <v>0</v>
      </c>
      <c r="BJ459" s="18" t="s">
        <v>80</v>
      </c>
      <c r="BK459" s="180">
        <f>ROUND(I459*H459,2)</f>
        <v>0</v>
      </c>
      <c r="BL459" s="18" t="s">
        <v>207</v>
      </c>
      <c r="BM459" s="179" t="s">
        <v>2473</v>
      </c>
    </row>
    <row r="460" spans="1:65" s="14" customFormat="1" ht="11.25">
      <c r="B460" s="189"/>
      <c r="D460" s="182" t="s">
        <v>209</v>
      </c>
      <c r="E460" s="190" t="s">
        <v>1</v>
      </c>
      <c r="F460" s="191" t="s">
        <v>2474</v>
      </c>
      <c r="H460" s="192">
        <v>2.02</v>
      </c>
      <c r="I460" s="193"/>
      <c r="L460" s="189"/>
      <c r="M460" s="194"/>
      <c r="N460" s="195"/>
      <c r="O460" s="195"/>
      <c r="P460" s="195"/>
      <c r="Q460" s="195"/>
      <c r="R460" s="195"/>
      <c r="S460" s="195"/>
      <c r="T460" s="196"/>
      <c r="AT460" s="190" t="s">
        <v>209</v>
      </c>
      <c r="AU460" s="190" t="s">
        <v>82</v>
      </c>
      <c r="AV460" s="14" t="s">
        <v>82</v>
      </c>
      <c r="AW460" s="14" t="s">
        <v>30</v>
      </c>
      <c r="AX460" s="14" t="s">
        <v>80</v>
      </c>
      <c r="AY460" s="190" t="s">
        <v>200</v>
      </c>
    </row>
    <row r="461" spans="1:65" s="2" customFormat="1" ht="16.5" customHeight="1">
      <c r="A461" s="33"/>
      <c r="B461" s="167"/>
      <c r="C461" s="168" t="s">
        <v>748</v>
      </c>
      <c r="D461" s="168" t="s">
        <v>202</v>
      </c>
      <c r="E461" s="169" t="s">
        <v>2475</v>
      </c>
      <c r="F461" s="170" t="s">
        <v>2476</v>
      </c>
      <c r="G461" s="171" t="s">
        <v>494</v>
      </c>
      <c r="H461" s="172">
        <v>1</v>
      </c>
      <c r="I461" s="173"/>
      <c r="J461" s="174">
        <f>ROUND(I461*H461,2)</f>
        <v>0</v>
      </c>
      <c r="K461" s="170" t="s">
        <v>206</v>
      </c>
      <c r="L461" s="34"/>
      <c r="M461" s="175" t="s">
        <v>1</v>
      </c>
      <c r="N461" s="176" t="s">
        <v>38</v>
      </c>
      <c r="O461" s="59"/>
      <c r="P461" s="177">
        <f>O461*H461</f>
        <v>0</v>
      </c>
      <c r="Q461" s="177">
        <v>1.6199999999999999E-3</v>
      </c>
      <c r="R461" s="177">
        <f>Q461*H461</f>
        <v>1.6199999999999999E-3</v>
      </c>
      <c r="S461" s="177">
        <v>0</v>
      </c>
      <c r="T461" s="178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9" t="s">
        <v>207</v>
      </c>
      <c r="AT461" s="179" t="s">
        <v>202</v>
      </c>
      <c r="AU461" s="179" t="s">
        <v>82</v>
      </c>
      <c r="AY461" s="18" t="s">
        <v>200</v>
      </c>
      <c r="BE461" s="180">
        <f>IF(N461="základní",J461,0)</f>
        <v>0</v>
      </c>
      <c r="BF461" s="180">
        <f>IF(N461="snížená",J461,0)</f>
        <v>0</v>
      </c>
      <c r="BG461" s="180">
        <f>IF(N461="zákl. přenesená",J461,0)</f>
        <v>0</v>
      </c>
      <c r="BH461" s="180">
        <f>IF(N461="sníž. přenesená",J461,0)</f>
        <v>0</v>
      </c>
      <c r="BI461" s="180">
        <f>IF(N461="nulová",J461,0)</f>
        <v>0</v>
      </c>
      <c r="BJ461" s="18" t="s">
        <v>80</v>
      </c>
      <c r="BK461" s="180">
        <f>ROUND(I461*H461,2)</f>
        <v>0</v>
      </c>
      <c r="BL461" s="18" t="s">
        <v>207</v>
      </c>
      <c r="BM461" s="179" t="s">
        <v>2477</v>
      </c>
    </row>
    <row r="462" spans="1:65" s="14" customFormat="1" ht="11.25">
      <c r="B462" s="189"/>
      <c r="D462" s="182" t="s">
        <v>209</v>
      </c>
      <c r="E462" s="190" t="s">
        <v>1</v>
      </c>
      <c r="F462" s="191" t="s">
        <v>80</v>
      </c>
      <c r="H462" s="192">
        <v>1</v>
      </c>
      <c r="I462" s="193"/>
      <c r="L462" s="189"/>
      <c r="M462" s="194"/>
      <c r="N462" s="195"/>
      <c r="O462" s="195"/>
      <c r="P462" s="195"/>
      <c r="Q462" s="195"/>
      <c r="R462" s="195"/>
      <c r="S462" s="195"/>
      <c r="T462" s="196"/>
      <c r="AT462" s="190" t="s">
        <v>209</v>
      </c>
      <c r="AU462" s="190" t="s">
        <v>82</v>
      </c>
      <c r="AV462" s="14" t="s">
        <v>82</v>
      </c>
      <c r="AW462" s="14" t="s">
        <v>30</v>
      </c>
      <c r="AX462" s="14" t="s">
        <v>80</v>
      </c>
      <c r="AY462" s="190" t="s">
        <v>200</v>
      </c>
    </row>
    <row r="463" spans="1:65" s="2" customFormat="1" ht="16.5" customHeight="1">
      <c r="A463" s="33"/>
      <c r="B463" s="167"/>
      <c r="C463" s="213" t="s">
        <v>752</v>
      </c>
      <c r="D463" s="213" t="s">
        <v>436</v>
      </c>
      <c r="E463" s="214" t="s">
        <v>2478</v>
      </c>
      <c r="F463" s="215" t="s">
        <v>2479</v>
      </c>
      <c r="G463" s="216" t="s">
        <v>494</v>
      </c>
      <c r="H463" s="217">
        <v>1.01</v>
      </c>
      <c r="I463" s="218"/>
      <c r="J463" s="219">
        <f>ROUND(I463*H463,2)</f>
        <v>0</v>
      </c>
      <c r="K463" s="215" t="s">
        <v>1</v>
      </c>
      <c r="L463" s="220"/>
      <c r="M463" s="221" t="s">
        <v>1</v>
      </c>
      <c r="N463" s="222" t="s">
        <v>38</v>
      </c>
      <c r="O463" s="59"/>
      <c r="P463" s="177">
        <f>O463*H463</f>
        <v>0</v>
      </c>
      <c r="Q463" s="177">
        <v>4.5999999999999999E-3</v>
      </c>
      <c r="R463" s="177">
        <f>Q463*H463</f>
        <v>4.646E-3</v>
      </c>
      <c r="S463" s="177">
        <v>0</v>
      </c>
      <c r="T463" s="178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9" t="s">
        <v>246</v>
      </c>
      <c r="AT463" s="179" t="s">
        <v>436</v>
      </c>
      <c r="AU463" s="179" t="s">
        <v>82</v>
      </c>
      <c r="AY463" s="18" t="s">
        <v>200</v>
      </c>
      <c r="BE463" s="180">
        <f>IF(N463="základní",J463,0)</f>
        <v>0</v>
      </c>
      <c r="BF463" s="180">
        <f>IF(N463="snížená",J463,0)</f>
        <v>0</v>
      </c>
      <c r="BG463" s="180">
        <f>IF(N463="zákl. přenesená",J463,0)</f>
        <v>0</v>
      </c>
      <c r="BH463" s="180">
        <f>IF(N463="sníž. přenesená",J463,0)</f>
        <v>0</v>
      </c>
      <c r="BI463" s="180">
        <f>IF(N463="nulová",J463,0)</f>
        <v>0</v>
      </c>
      <c r="BJ463" s="18" t="s">
        <v>80</v>
      </c>
      <c r="BK463" s="180">
        <f>ROUND(I463*H463,2)</f>
        <v>0</v>
      </c>
      <c r="BL463" s="18" t="s">
        <v>207</v>
      </c>
      <c r="BM463" s="179" t="s">
        <v>2480</v>
      </c>
    </row>
    <row r="464" spans="1:65" s="14" customFormat="1" ht="11.25">
      <c r="B464" s="189"/>
      <c r="D464" s="182" t="s">
        <v>209</v>
      </c>
      <c r="E464" s="190" t="s">
        <v>1</v>
      </c>
      <c r="F464" s="191" t="s">
        <v>2481</v>
      </c>
      <c r="H464" s="192">
        <v>1.01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209</v>
      </c>
      <c r="AU464" s="190" t="s">
        <v>82</v>
      </c>
      <c r="AV464" s="14" t="s">
        <v>82</v>
      </c>
      <c r="AW464" s="14" t="s">
        <v>30</v>
      </c>
      <c r="AX464" s="14" t="s">
        <v>80</v>
      </c>
      <c r="AY464" s="190" t="s">
        <v>200</v>
      </c>
    </row>
    <row r="465" spans="1:65" s="2" customFormat="1" ht="16.5" customHeight="1">
      <c r="A465" s="33"/>
      <c r="B465" s="167"/>
      <c r="C465" s="168" t="s">
        <v>756</v>
      </c>
      <c r="D465" s="168" t="s">
        <v>202</v>
      </c>
      <c r="E465" s="169" t="s">
        <v>2482</v>
      </c>
      <c r="F465" s="170" t="s">
        <v>2483</v>
      </c>
      <c r="G465" s="171" t="s">
        <v>494</v>
      </c>
      <c r="H465" s="172">
        <v>1</v>
      </c>
      <c r="I465" s="173"/>
      <c r="J465" s="174">
        <f>ROUND(I465*H465,2)</f>
        <v>0</v>
      </c>
      <c r="K465" s="170" t="s">
        <v>206</v>
      </c>
      <c r="L465" s="34"/>
      <c r="M465" s="175" t="s">
        <v>1</v>
      </c>
      <c r="N465" s="176" t="s">
        <v>38</v>
      </c>
      <c r="O465" s="59"/>
      <c r="P465" s="177">
        <f>O465*H465</f>
        <v>0</v>
      </c>
      <c r="Q465" s="177">
        <v>3.4000000000000002E-4</v>
      </c>
      <c r="R465" s="177">
        <f>Q465*H465</f>
        <v>3.4000000000000002E-4</v>
      </c>
      <c r="S465" s="177">
        <v>0</v>
      </c>
      <c r="T465" s="178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9" t="s">
        <v>207</v>
      </c>
      <c r="AT465" s="179" t="s">
        <v>202</v>
      </c>
      <c r="AU465" s="179" t="s">
        <v>82</v>
      </c>
      <c r="AY465" s="18" t="s">
        <v>200</v>
      </c>
      <c r="BE465" s="180">
        <f>IF(N465="základní",J465,0)</f>
        <v>0</v>
      </c>
      <c r="BF465" s="180">
        <f>IF(N465="snížená",J465,0)</f>
        <v>0</v>
      </c>
      <c r="BG465" s="180">
        <f>IF(N465="zákl. přenesená",J465,0)</f>
        <v>0</v>
      </c>
      <c r="BH465" s="180">
        <f>IF(N465="sníž. přenesená",J465,0)</f>
        <v>0</v>
      </c>
      <c r="BI465" s="180">
        <f>IF(N465="nulová",J465,0)</f>
        <v>0</v>
      </c>
      <c r="BJ465" s="18" t="s">
        <v>80</v>
      </c>
      <c r="BK465" s="180">
        <f>ROUND(I465*H465,2)</f>
        <v>0</v>
      </c>
      <c r="BL465" s="18" t="s">
        <v>207</v>
      </c>
      <c r="BM465" s="179" t="s">
        <v>2484</v>
      </c>
    </row>
    <row r="466" spans="1:65" s="14" customFormat="1" ht="11.25">
      <c r="B466" s="189"/>
      <c r="D466" s="182" t="s">
        <v>209</v>
      </c>
      <c r="E466" s="190" t="s">
        <v>1</v>
      </c>
      <c r="F466" s="191" t="s">
        <v>80</v>
      </c>
      <c r="H466" s="192">
        <v>1</v>
      </c>
      <c r="I466" s="193"/>
      <c r="L466" s="189"/>
      <c r="M466" s="194"/>
      <c r="N466" s="195"/>
      <c r="O466" s="195"/>
      <c r="P466" s="195"/>
      <c r="Q466" s="195"/>
      <c r="R466" s="195"/>
      <c r="S466" s="195"/>
      <c r="T466" s="196"/>
      <c r="AT466" s="190" t="s">
        <v>209</v>
      </c>
      <c r="AU466" s="190" t="s">
        <v>82</v>
      </c>
      <c r="AV466" s="14" t="s">
        <v>82</v>
      </c>
      <c r="AW466" s="14" t="s">
        <v>30</v>
      </c>
      <c r="AX466" s="14" t="s">
        <v>80</v>
      </c>
      <c r="AY466" s="190" t="s">
        <v>200</v>
      </c>
    </row>
    <row r="467" spans="1:65" s="2" customFormat="1" ht="16.5" customHeight="1">
      <c r="A467" s="33"/>
      <c r="B467" s="167"/>
      <c r="C467" s="213" t="s">
        <v>761</v>
      </c>
      <c r="D467" s="213" t="s">
        <v>436</v>
      </c>
      <c r="E467" s="214" t="s">
        <v>2485</v>
      </c>
      <c r="F467" s="215" t="s">
        <v>2486</v>
      </c>
      <c r="G467" s="216" t="s">
        <v>494</v>
      </c>
      <c r="H467" s="217">
        <v>1.01</v>
      </c>
      <c r="I467" s="218"/>
      <c r="J467" s="219">
        <f>ROUND(I467*H467,2)</f>
        <v>0</v>
      </c>
      <c r="K467" s="215" t="s">
        <v>1</v>
      </c>
      <c r="L467" s="220"/>
      <c r="M467" s="221" t="s">
        <v>1</v>
      </c>
      <c r="N467" s="222" t="s">
        <v>38</v>
      </c>
      <c r="O467" s="59"/>
      <c r="P467" s="177">
        <f>O467*H467</f>
        <v>0</v>
      </c>
      <c r="Q467" s="177">
        <v>3.95E-2</v>
      </c>
      <c r="R467" s="177">
        <f>Q467*H467</f>
        <v>3.9895E-2</v>
      </c>
      <c r="S467" s="177">
        <v>0</v>
      </c>
      <c r="T467" s="178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9" t="s">
        <v>246</v>
      </c>
      <c r="AT467" s="179" t="s">
        <v>436</v>
      </c>
      <c r="AU467" s="179" t="s">
        <v>82</v>
      </c>
      <c r="AY467" s="18" t="s">
        <v>200</v>
      </c>
      <c r="BE467" s="180">
        <f>IF(N467="základní",J467,0)</f>
        <v>0</v>
      </c>
      <c r="BF467" s="180">
        <f>IF(N467="snížená",J467,0)</f>
        <v>0</v>
      </c>
      <c r="BG467" s="180">
        <f>IF(N467="zákl. přenesená",J467,0)</f>
        <v>0</v>
      </c>
      <c r="BH467" s="180">
        <f>IF(N467="sníž. přenesená",J467,0)</f>
        <v>0</v>
      </c>
      <c r="BI467" s="180">
        <f>IF(N467="nulová",J467,0)</f>
        <v>0</v>
      </c>
      <c r="BJ467" s="18" t="s">
        <v>80</v>
      </c>
      <c r="BK467" s="180">
        <f>ROUND(I467*H467,2)</f>
        <v>0</v>
      </c>
      <c r="BL467" s="18" t="s">
        <v>207</v>
      </c>
      <c r="BM467" s="179" t="s">
        <v>2487</v>
      </c>
    </row>
    <row r="468" spans="1:65" s="14" customFormat="1" ht="11.25">
      <c r="B468" s="189"/>
      <c r="D468" s="182" t="s">
        <v>209</v>
      </c>
      <c r="E468" s="190" t="s">
        <v>1</v>
      </c>
      <c r="F468" s="191" t="s">
        <v>2481</v>
      </c>
      <c r="H468" s="192">
        <v>1.01</v>
      </c>
      <c r="I468" s="193"/>
      <c r="L468" s="189"/>
      <c r="M468" s="194"/>
      <c r="N468" s="195"/>
      <c r="O468" s="195"/>
      <c r="P468" s="195"/>
      <c r="Q468" s="195"/>
      <c r="R468" s="195"/>
      <c r="S468" s="195"/>
      <c r="T468" s="196"/>
      <c r="AT468" s="190" t="s">
        <v>209</v>
      </c>
      <c r="AU468" s="190" t="s">
        <v>82</v>
      </c>
      <c r="AV468" s="14" t="s">
        <v>82</v>
      </c>
      <c r="AW468" s="14" t="s">
        <v>30</v>
      </c>
      <c r="AX468" s="14" t="s">
        <v>80</v>
      </c>
      <c r="AY468" s="190" t="s">
        <v>200</v>
      </c>
    </row>
    <row r="469" spans="1:65" s="2" customFormat="1" ht="16.5" customHeight="1">
      <c r="A469" s="33"/>
      <c r="B469" s="167"/>
      <c r="C469" s="168" t="s">
        <v>765</v>
      </c>
      <c r="D469" s="168" t="s">
        <v>202</v>
      </c>
      <c r="E469" s="169" t="s">
        <v>2488</v>
      </c>
      <c r="F469" s="170" t="s">
        <v>2489</v>
      </c>
      <c r="G469" s="171" t="s">
        <v>494</v>
      </c>
      <c r="H469" s="172">
        <v>1</v>
      </c>
      <c r="I469" s="173"/>
      <c r="J469" s="174">
        <f>ROUND(I469*H469,2)</f>
        <v>0</v>
      </c>
      <c r="K469" s="170" t="s">
        <v>206</v>
      </c>
      <c r="L469" s="34"/>
      <c r="M469" s="175" t="s">
        <v>1</v>
      </c>
      <c r="N469" s="176" t="s">
        <v>38</v>
      </c>
      <c r="O469" s="59"/>
      <c r="P469" s="177">
        <f>O469*H469</f>
        <v>0</v>
      </c>
      <c r="Q469" s="177">
        <v>1.65E-3</v>
      </c>
      <c r="R469" s="177">
        <f>Q469*H469</f>
        <v>1.65E-3</v>
      </c>
      <c r="S469" s="177">
        <v>0</v>
      </c>
      <c r="T469" s="178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9" t="s">
        <v>207</v>
      </c>
      <c r="AT469" s="179" t="s">
        <v>202</v>
      </c>
      <c r="AU469" s="179" t="s">
        <v>82</v>
      </c>
      <c r="AY469" s="18" t="s">
        <v>200</v>
      </c>
      <c r="BE469" s="180">
        <f>IF(N469="základní",J469,0)</f>
        <v>0</v>
      </c>
      <c r="BF469" s="180">
        <f>IF(N469="snížená",J469,0)</f>
        <v>0</v>
      </c>
      <c r="BG469" s="180">
        <f>IF(N469="zákl. přenesená",J469,0)</f>
        <v>0</v>
      </c>
      <c r="BH469" s="180">
        <f>IF(N469="sníž. přenesená",J469,0)</f>
        <v>0</v>
      </c>
      <c r="BI469" s="180">
        <f>IF(N469="nulová",J469,0)</f>
        <v>0</v>
      </c>
      <c r="BJ469" s="18" t="s">
        <v>80</v>
      </c>
      <c r="BK469" s="180">
        <f>ROUND(I469*H469,2)</f>
        <v>0</v>
      </c>
      <c r="BL469" s="18" t="s">
        <v>207</v>
      </c>
      <c r="BM469" s="179" t="s">
        <v>2490</v>
      </c>
    </row>
    <row r="470" spans="1:65" s="14" customFormat="1" ht="11.25">
      <c r="B470" s="189"/>
      <c r="D470" s="182" t="s">
        <v>209</v>
      </c>
      <c r="E470" s="190" t="s">
        <v>1</v>
      </c>
      <c r="F470" s="191" t="s">
        <v>80</v>
      </c>
      <c r="H470" s="192">
        <v>1</v>
      </c>
      <c r="I470" s="193"/>
      <c r="L470" s="189"/>
      <c r="M470" s="194"/>
      <c r="N470" s="195"/>
      <c r="O470" s="195"/>
      <c r="P470" s="195"/>
      <c r="Q470" s="195"/>
      <c r="R470" s="195"/>
      <c r="S470" s="195"/>
      <c r="T470" s="196"/>
      <c r="AT470" s="190" t="s">
        <v>209</v>
      </c>
      <c r="AU470" s="190" t="s">
        <v>82</v>
      </c>
      <c r="AV470" s="14" t="s">
        <v>82</v>
      </c>
      <c r="AW470" s="14" t="s">
        <v>30</v>
      </c>
      <c r="AX470" s="14" t="s">
        <v>80</v>
      </c>
      <c r="AY470" s="190" t="s">
        <v>200</v>
      </c>
    </row>
    <row r="471" spans="1:65" s="2" customFormat="1" ht="16.5" customHeight="1">
      <c r="A471" s="33"/>
      <c r="B471" s="167"/>
      <c r="C471" s="213" t="s">
        <v>769</v>
      </c>
      <c r="D471" s="213" t="s">
        <v>436</v>
      </c>
      <c r="E471" s="214" t="s">
        <v>2491</v>
      </c>
      <c r="F471" s="215" t="s">
        <v>2492</v>
      </c>
      <c r="G471" s="216" t="s">
        <v>494</v>
      </c>
      <c r="H471" s="217">
        <v>1.01</v>
      </c>
      <c r="I471" s="218"/>
      <c r="J471" s="219">
        <f>ROUND(I471*H471,2)</f>
        <v>0</v>
      </c>
      <c r="K471" s="215" t="s">
        <v>1</v>
      </c>
      <c r="L471" s="220"/>
      <c r="M471" s="221" t="s">
        <v>1</v>
      </c>
      <c r="N471" s="222" t="s">
        <v>38</v>
      </c>
      <c r="O471" s="59"/>
      <c r="P471" s="177">
        <f>O471*H471</f>
        <v>0</v>
      </c>
      <c r="Q471" s="177">
        <v>4.5999999999999999E-3</v>
      </c>
      <c r="R471" s="177">
        <f>Q471*H471</f>
        <v>4.646E-3</v>
      </c>
      <c r="S471" s="177">
        <v>0</v>
      </c>
      <c r="T471" s="178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9" t="s">
        <v>246</v>
      </c>
      <c r="AT471" s="179" t="s">
        <v>436</v>
      </c>
      <c r="AU471" s="179" t="s">
        <v>82</v>
      </c>
      <c r="AY471" s="18" t="s">
        <v>200</v>
      </c>
      <c r="BE471" s="180">
        <f>IF(N471="základní",J471,0)</f>
        <v>0</v>
      </c>
      <c r="BF471" s="180">
        <f>IF(N471="snížená",J471,0)</f>
        <v>0</v>
      </c>
      <c r="BG471" s="180">
        <f>IF(N471="zákl. přenesená",J471,0)</f>
        <v>0</v>
      </c>
      <c r="BH471" s="180">
        <f>IF(N471="sníž. přenesená",J471,0)</f>
        <v>0</v>
      </c>
      <c r="BI471" s="180">
        <f>IF(N471="nulová",J471,0)</f>
        <v>0</v>
      </c>
      <c r="BJ471" s="18" t="s">
        <v>80</v>
      </c>
      <c r="BK471" s="180">
        <f>ROUND(I471*H471,2)</f>
        <v>0</v>
      </c>
      <c r="BL471" s="18" t="s">
        <v>207</v>
      </c>
      <c r="BM471" s="179" t="s">
        <v>2493</v>
      </c>
    </row>
    <row r="472" spans="1:65" s="14" customFormat="1" ht="11.25">
      <c r="B472" s="189"/>
      <c r="D472" s="182" t="s">
        <v>209</v>
      </c>
      <c r="E472" s="190" t="s">
        <v>1</v>
      </c>
      <c r="F472" s="191" t="s">
        <v>2481</v>
      </c>
      <c r="H472" s="192">
        <v>1.01</v>
      </c>
      <c r="I472" s="193"/>
      <c r="L472" s="189"/>
      <c r="M472" s="194"/>
      <c r="N472" s="195"/>
      <c r="O472" s="195"/>
      <c r="P472" s="195"/>
      <c r="Q472" s="195"/>
      <c r="R472" s="195"/>
      <c r="S472" s="195"/>
      <c r="T472" s="196"/>
      <c r="AT472" s="190" t="s">
        <v>209</v>
      </c>
      <c r="AU472" s="190" t="s">
        <v>82</v>
      </c>
      <c r="AV472" s="14" t="s">
        <v>82</v>
      </c>
      <c r="AW472" s="14" t="s">
        <v>30</v>
      </c>
      <c r="AX472" s="14" t="s">
        <v>80</v>
      </c>
      <c r="AY472" s="190" t="s">
        <v>200</v>
      </c>
    </row>
    <row r="473" spans="1:65" s="2" customFormat="1" ht="21.75" customHeight="1">
      <c r="A473" s="33"/>
      <c r="B473" s="167"/>
      <c r="C473" s="168" t="s">
        <v>775</v>
      </c>
      <c r="D473" s="168" t="s">
        <v>202</v>
      </c>
      <c r="E473" s="169" t="s">
        <v>2494</v>
      </c>
      <c r="F473" s="170" t="s">
        <v>2495</v>
      </c>
      <c r="G473" s="171" t="s">
        <v>494</v>
      </c>
      <c r="H473" s="172">
        <v>3</v>
      </c>
      <c r="I473" s="173"/>
      <c r="J473" s="174">
        <f>ROUND(I473*H473,2)</f>
        <v>0</v>
      </c>
      <c r="K473" s="170" t="s">
        <v>206</v>
      </c>
      <c r="L473" s="34"/>
      <c r="M473" s="175" t="s">
        <v>1</v>
      </c>
      <c r="N473" s="176" t="s">
        <v>38</v>
      </c>
      <c r="O473" s="59"/>
      <c r="P473" s="177">
        <f>O473*H473</f>
        <v>0</v>
      </c>
      <c r="Q473" s="177">
        <v>0</v>
      </c>
      <c r="R473" s="177">
        <f>Q473*H473</f>
        <v>0</v>
      </c>
      <c r="S473" s="177">
        <v>0.05</v>
      </c>
      <c r="T473" s="178">
        <f>S473*H473</f>
        <v>0.15000000000000002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9" t="s">
        <v>207</v>
      </c>
      <c r="AT473" s="179" t="s">
        <v>202</v>
      </c>
      <c r="AU473" s="179" t="s">
        <v>82</v>
      </c>
      <c r="AY473" s="18" t="s">
        <v>200</v>
      </c>
      <c r="BE473" s="180">
        <f>IF(N473="základní",J473,0)</f>
        <v>0</v>
      </c>
      <c r="BF473" s="180">
        <f>IF(N473="snížená",J473,0)</f>
        <v>0</v>
      </c>
      <c r="BG473" s="180">
        <f>IF(N473="zákl. přenesená",J473,0)</f>
        <v>0</v>
      </c>
      <c r="BH473" s="180">
        <f>IF(N473="sníž. přenesená",J473,0)</f>
        <v>0</v>
      </c>
      <c r="BI473" s="180">
        <f>IF(N473="nulová",J473,0)</f>
        <v>0</v>
      </c>
      <c r="BJ473" s="18" t="s">
        <v>80</v>
      </c>
      <c r="BK473" s="180">
        <f>ROUND(I473*H473,2)</f>
        <v>0</v>
      </c>
      <c r="BL473" s="18" t="s">
        <v>207</v>
      </c>
      <c r="BM473" s="179" t="s">
        <v>2496</v>
      </c>
    </row>
    <row r="474" spans="1:65" s="14" customFormat="1" ht="11.25">
      <c r="B474" s="189"/>
      <c r="D474" s="182" t="s">
        <v>209</v>
      </c>
      <c r="E474" s="190" t="s">
        <v>1</v>
      </c>
      <c r="F474" s="191" t="s">
        <v>2497</v>
      </c>
      <c r="H474" s="192">
        <v>1</v>
      </c>
      <c r="I474" s="193"/>
      <c r="L474" s="189"/>
      <c r="M474" s="194"/>
      <c r="N474" s="195"/>
      <c r="O474" s="195"/>
      <c r="P474" s="195"/>
      <c r="Q474" s="195"/>
      <c r="R474" s="195"/>
      <c r="S474" s="195"/>
      <c r="T474" s="196"/>
      <c r="AT474" s="190" t="s">
        <v>209</v>
      </c>
      <c r="AU474" s="190" t="s">
        <v>82</v>
      </c>
      <c r="AV474" s="14" t="s">
        <v>82</v>
      </c>
      <c r="AW474" s="14" t="s">
        <v>30</v>
      </c>
      <c r="AX474" s="14" t="s">
        <v>73</v>
      </c>
      <c r="AY474" s="190" t="s">
        <v>200</v>
      </c>
    </row>
    <row r="475" spans="1:65" s="14" customFormat="1" ht="11.25">
      <c r="B475" s="189"/>
      <c r="D475" s="182" t="s">
        <v>209</v>
      </c>
      <c r="E475" s="190" t="s">
        <v>1</v>
      </c>
      <c r="F475" s="191" t="s">
        <v>2498</v>
      </c>
      <c r="H475" s="192">
        <v>2</v>
      </c>
      <c r="I475" s="193"/>
      <c r="L475" s="189"/>
      <c r="M475" s="194"/>
      <c r="N475" s="195"/>
      <c r="O475" s="195"/>
      <c r="P475" s="195"/>
      <c r="Q475" s="195"/>
      <c r="R475" s="195"/>
      <c r="S475" s="195"/>
      <c r="T475" s="196"/>
      <c r="AT475" s="190" t="s">
        <v>209</v>
      </c>
      <c r="AU475" s="190" t="s">
        <v>82</v>
      </c>
      <c r="AV475" s="14" t="s">
        <v>82</v>
      </c>
      <c r="AW475" s="14" t="s">
        <v>30</v>
      </c>
      <c r="AX475" s="14" t="s">
        <v>73</v>
      </c>
      <c r="AY475" s="190" t="s">
        <v>200</v>
      </c>
    </row>
    <row r="476" spans="1:65" s="15" customFormat="1" ht="11.25">
      <c r="B476" s="197"/>
      <c r="D476" s="182" t="s">
        <v>209</v>
      </c>
      <c r="E476" s="198" t="s">
        <v>1</v>
      </c>
      <c r="F476" s="199" t="s">
        <v>214</v>
      </c>
      <c r="H476" s="200">
        <v>3</v>
      </c>
      <c r="I476" s="201"/>
      <c r="L476" s="197"/>
      <c r="M476" s="202"/>
      <c r="N476" s="203"/>
      <c r="O476" s="203"/>
      <c r="P476" s="203"/>
      <c r="Q476" s="203"/>
      <c r="R476" s="203"/>
      <c r="S476" s="203"/>
      <c r="T476" s="204"/>
      <c r="AT476" s="198" t="s">
        <v>209</v>
      </c>
      <c r="AU476" s="198" t="s">
        <v>82</v>
      </c>
      <c r="AV476" s="15" t="s">
        <v>207</v>
      </c>
      <c r="AW476" s="15" t="s">
        <v>30</v>
      </c>
      <c r="AX476" s="15" t="s">
        <v>80</v>
      </c>
      <c r="AY476" s="198" t="s">
        <v>200</v>
      </c>
    </row>
    <row r="477" spans="1:65" s="2" customFormat="1" ht="21.75" customHeight="1">
      <c r="A477" s="33"/>
      <c r="B477" s="167"/>
      <c r="C477" s="168" t="s">
        <v>782</v>
      </c>
      <c r="D477" s="168" t="s">
        <v>202</v>
      </c>
      <c r="E477" s="169" t="s">
        <v>2499</v>
      </c>
      <c r="F477" s="170" t="s">
        <v>2500</v>
      </c>
      <c r="G477" s="171" t="s">
        <v>249</v>
      </c>
      <c r="H477" s="172">
        <v>1</v>
      </c>
      <c r="I477" s="173"/>
      <c r="J477" s="174">
        <f>ROUND(I477*H477,2)</f>
        <v>0</v>
      </c>
      <c r="K477" s="170" t="s">
        <v>1</v>
      </c>
      <c r="L477" s="34"/>
      <c r="M477" s="175" t="s">
        <v>1</v>
      </c>
      <c r="N477" s="176" t="s">
        <v>38</v>
      </c>
      <c r="O477" s="59"/>
      <c r="P477" s="177">
        <f>O477*H477</f>
        <v>0</v>
      </c>
      <c r="Q477" s="177">
        <v>0</v>
      </c>
      <c r="R477" s="177">
        <f>Q477*H477</f>
        <v>0</v>
      </c>
      <c r="S477" s="177">
        <v>0</v>
      </c>
      <c r="T477" s="178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9" t="s">
        <v>207</v>
      </c>
      <c r="AT477" s="179" t="s">
        <v>202</v>
      </c>
      <c r="AU477" s="179" t="s">
        <v>82</v>
      </c>
      <c r="AY477" s="18" t="s">
        <v>200</v>
      </c>
      <c r="BE477" s="180">
        <f>IF(N477="základní",J477,0)</f>
        <v>0</v>
      </c>
      <c r="BF477" s="180">
        <f>IF(N477="snížená",J477,0)</f>
        <v>0</v>
      </c>
      <c r="BG477" s="180">
        <f>IF(N477="zákl. přenesená",J477,0)</f>
        <v>0</v>
      </c>
      <c r="BH477" s="180">
        <f>IF(N477="sníž. přenesená",J477,0)</f>
        <v>0</v>
      </c>
      <c r="BI477" s="180">
        <f>IF(N477="nulová",J477,0)</f>
        <v>0</v>
      </c>
      <c r="BJ477" s="18" t="s">
        <v>80</v>
      </c>
      <c r="BK477" s="180">
        <f>ROUND(I477*H477,2)</f>
        <v>0</v>
      </c>
      <c r="BL477" s="18" t="s">
        <v>207</v>
      </c>
      <c r="BM477" s="179" t="s">
        <v>2501</v>
      </c>
    </row>
    <row r="478" spans="1:65" s="14" customFormat="1" ht="11.25">
      <c r="B478" s="189"/>
      <c r="D478" s="182" t="s">
        <v>209</v>
      </c>
      <c r="E478" s="190" t="s">
        <v>1</v>
      </c>
      <c r="F478" s="191" t="s">
        <v>2502</v>
      </c>
      <c r="H478" s="192">
        <v>1</v>
      </c>
      <c r="I478" s="193"/>
      <c r="L478" s="189"/>
      <c r="M478" s="194"/>
      <c r="N478" s="195"/>
      <c r="O478" s="195"/>
      <c r="P478" s="195"/>
      <c r="Q478" s="195"/>
      <c r="R478" s="195"/>
      <c r="S478" s="195"/>
      <c r="T478" s="196"/>
      <c r="AT478" s="190" t="s">
        <v>209</v>
      </c>
      <c r="AU478" s="190" t="s">
        <v>82</v>
      </c>
      <c r="AV478" s="14" t="s">
        <v>82</v>
      </c>
      <c r="AW478" s="14" t="s">
        <v>30</v>
      </c>
      <c r="AX478" s="14" t="s">
        <v>73</v>
      </c>
      <c r="AY478" s="190" t="s">
        <v>200</v>
      </c>
    </row>
    <row r="479" spans="1:65" s="15" customFormat="1" ht="11.25">
      <c r="B479" s="197"/>
      <c r="D479" s="182" t="s">
        <v>209</v>
      </c>
      <c r="E479" s="198" t="s">
        <v>1</v>
      </c>
      <c r="F479" s="199" t="s">
        <v>214</v>
      </c>
      <c r="H479" s="200">
        <v>1</v>
      </c>
      <c r="I479" s="201"/>
      <c r="L479" s="197"/>
      <c r="M479" s="202"/>
      <c r="N479" s="203"/>
      <c r="O479" s="203"/>
      <c r="P479" s="203"/>
      <c r="Q479" s="203"/>
      <c r="R479" s="203"/>
      <c r="S479" s="203"/>
      <c r="T479" s="204"/>
      <c r="AT479" s="198" t="s">
        <v>209</v>
      </c>
      <c r="AU479" s="198" t="s">
        <v>82</v>
      </c>
      <c r="AV479" s="15" t="s">
        <v>207</v>
      </c>
      <c r="AW479" s="15" t="s">
        <v>30</v>
      </c>
      <c r="AX479" s="15" t="s">
        <v>80</v>
      </c>
      <c r="AY479" s="198" t="s">
        <v>200</v>
      </c>
    </row>
    <row r="480" spans="1:65" s="2" customFormat="1" ht="21.75" customHeight="1">
      <c r="A480" s="33"/>
      <c r="B480" s="167"/>
      <c r="C480" s="168" t="s">
        <v>787</v>
      </c>
      <c r="D480" s="168" t="s">
        <v>202</v>
      </c>
      <c r="E480" s="169" t="s">
        <v>2503</v>
      </c>
      <c r="F480" s="170" t="s">
        <v>2504</v>
      </c>
      <c r="G480" s="171" t="s">
        <v>249</v>
      </c>
      <c r="H480" s="172">
        <v>1.7</v>
      </c>
      <c r="I480" s="173"/>
      <c r="J480" s="174">
        <f>ROUND(I480*H480,2)</f>
        <v>0</v>
      </c>
      <c r="K480" s="170" t="s">
        <v>1</v>
      </c>
      <c r="L480" s="34"/>
      <c r="M480" s="175" t="s">
        <v>1</v>
      </c>
      <c r="N480" s="176" t="s">
        <v>38</v>
      </c>
      <c r="O480" s="59"/>
      <c r="P480" s="177">
        <f>O480*H480</f>
        <v>0</v>
      </c>
      <c r="Q480" s="177">
        <v>0</v>
      </c>
      <c r="R480" s="177">
        <f>Q480*H480</f>
        <v>0</v>
      </c>
      <c r="S480" s="177">
        <v>0</v>
      </c>
      <c r="T480" s="178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9" t="s">
        <v>207</v>
      </c>
      <c r="AT480" s="179" t="s">
        <v>202</v>
      </c>
      <c r="AU480" s="179" t="s">
        <v>82</v>
      </c>
      <c r="AY480" s="18" t="s">
        <v>200</v>
      </c>
      <c r="BE480" s="180">
        <f>IF(N480="základní",J480,0)</f>
        <v>0</v>
      </c>
      <c r="BF480" s="180">
        <f>IF(N480="snížená",J480,0)</f>
        <v>0</v>
      </c>
      <c r="BG480" s="180">
        <f>IF(N480="zákl. přenesená",J480,0)</f>
        <v>0</v>
      </c>
      <c r="BH480" s="180">
        <f>IF(N480="sníž. přenesená",J480,0)</f>
        <v>0</v>
      </c>
      <c r="BI480" s="180">
        <f>IF(N480="nulová",J480,0)</f>
        <v>0</v>
      </c>
      <c r="BJ480" s="18" t="s">
        <v>80</v>
      </c>
      <c r="BK480" s="180">
        <f>ROUND(I480*H480,2)</f>
        <v>0</v>
      </c>
      <c r="BL480" s="18" t="s">
        <v>207</v>
      </c>
      <c r="BM480" s="179" t="s">
        <v>2505</v>
      </c>
    </row>
    <row r="481" spans="1:65" s="14" customFormat="1" ht="11.25">
      <c r="B481" s="189"/>
      <c r="D481" s="182" t="s">
        <v>209</v>
      </c>
      <c r="E481" s="190" t="s">
        <v>1</v>
      </c>
      <c r="F481" s="191" t="s">
        <v>2506</v>
      </c>
      <c r="H481" s="192">
        <v>1.7</v>
      </c>
      <c r="I481" s="193"/>
      <c r="L481" s="189"/>
      <c r="M481" s="194"/>
      <c r="N481" s="195"/>
      <c r="O481" s="195"/>
      <c r="P481" s="195"/>
      <c r="Q481" s="195"/>
      <c r="R481" s="195"/>
      <c r="S481" s="195"/>
      <c r="T481" s="196"/>
      <c r="AT481" s="190" t="s">
        <v>209</v>
      </c>
      <c r="AU481" s="190" t="s">
        <v>82</v>
      </c>
      <c r="AV481" s="14" t="s">
        <v>82</v>
      </c>
      <c r="AW481" s="14" t="s">
        <v>30</v>
      </c>
      <c r="AX481" s="14" t="s">
        <v>73</v>
      </c>
      <c r="AY481" s="190" t="s">
        <v>200</v>
      </c>
    </row>
    <row r="482" spans="1:65" s="15" customFormat="1" ht="11.25">
      <c r="B482" s="197"/>
      <c r="D482" s="182" t="s">
        <v>209</v>
      </c>
      <c r="E482" s="198" t="s">
        <v>1</v>
      </c>
      <c r="F482" s="199" t="s">
        <v>214</v>
      </c>
      <c r="H482" s="200">
        <v>1.7</v>
      </c>
      <c r="I482" s="201"/>
      <c r="L482" s="197"/>
      <c r="M482" s="202"/>
      <c r="N482" s="203"/>
      <c r="O482" s="203"/>
      <c r="P482" s="203"/>
      <c r="Q482" s="203"/>
      <c r="R482" s="203"/>
      <c r="S482" s="203"/>
      <c r="T482" s="204"/>
      <c r="AT482" s="198" t="s">
        <v>209</v>
      </c>
      <c r="AU482" s="198" t="s">
        <v>82</v>
      </c>
      <c r="AV482" s="15" t="s">
        <v>207</v>
      </c>
      <c r="AW482" s="15" t="s">
        <v>30</v>
      </c>
      <c r="AX482" s="15" t="s">
        <v>80</v>
      </c>
      <c r="AY482" s="198" t="s">
        <v>200</v>
      </c>
    </row>
    <row r="483" spans="1:65" s="2" customFormat="1" ht="21.75" customHeight="1">
      <c r="A483" s="33"/>
      <c r="B483" s="167"/>
      <c r="C483" s="168" t="s">
        <v>794</v>
      </c>
      <c r="D483" s="168" t="s">
        <v>202</v>
      </c>
      <c r="E483" s="169" t="s">
        <v>2507</v>
      </c>
      <c r="F483" s="170" t="s">
        <v>2508</v>
      </c>
      <c r="G483" s="171" t="s">
        <v>249</v>
      </c>
      <c r="H483" s="172">
        <v>2</v>
      </c>
      <c r="I483" s="173"/>
      <c r="J483" s="174">
        <f>ROUND(I483*H483,2)</f>
        <v>0</v>
      </c>
      <c r="K483" s="170" t="s">
        <v>1</v>
      </c>
      <c r="L483" s="34"/>
      <c r="M483" s="175" t="s">
        <v>1</v>
      </c>
      <c r="N483" s="176" t="s">
        <v>38</v>
      </c>
      <c r="O483" s="59"/>
      <c r="P483" s="177">
        <f>O483*H483</f>
        <v>0</v>
      </c>
      <c r="Q483" s="177">
        <v>0</v>
      </c>
      <c r="R483" s="177">
        <f>Q483*H483</f>
        <v>0</v>
      </c>
      <c r="S483" s="177">
        <v>0</v>
      </c>
      <c r="T483" s="178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9" t="s">
        <v>207</v>
      </c>
      <c r="AT483" s="179" t="s">
        <v>202</v>
      </c>
      <c r="AU483" s="179" t="s">
        <v>82</v>
      </c>
      <c r="AY483" s="18" t="s">
        <v>200</v>
      </c>
      <c r="BE483" s="180">
        <f>IF(N483="základní",J483,0)</f>
        <v>0</v>
      </c>
      <c r="BF483" s="180">
        <f>IF(N483="snížená",J483,0)</f>
        <v>0</v>
      </c>
      <c r="BG483" s="180">
        <f>IF(N483="zákl. přenesená",J483,0)</f>
        <v>0</v>
      </c>
      <c r="BH483" s="180">
        <f>IF(N483="sníž. přenesená",J483,0)</f>
        <v>0</v>
      </c>
      <c r="BI483" s="180">
        <f>IF(N483="nulová",J483,0)</f>
        <v>0</v>
      </c>
      <c r="BJ483" s="18" t="s">
        <v>80</v>
      </c>
      <c r="BK483" s="180">
        <f>ROUND(I483*H483,2)</f>
        <v>0</v>
      </c>
      <c r="BL483" s="18" t="s">
        <v>207</v>
      </c>
      <c r="BM483" s="179" t="s">
        <v>2509</v>
      </c>
    </row>
    <row r="484" spans="1:65" s="14" customFormat="1" ht="11.25">
      <c r="B484" s="189"/>
      <c r="D484" s="182" t="s">
        <v>209</v>
      </c>
      <c r="E484" s="190" t="s">
        <v>1</v>
      </c>
      <c r="F484" s="191" t="s">
        <v>2510</v>
      </c>
      <c r="H484" s="192">
        <v>2</v>
      </c>
      <c r="I484" s="193"/>
      <c r="L484" s="189"/>
      <c r="M484" s="194"/>
      <c r="N484" s="195"/>
      <c r="O484" s="195"/>
      <c r="P484" s="195"/>
      <c r="Q484" s="195"/>
      <c r="R484" s="195"/>
      <c r="S484" s="195"/>
      <c r="T484" s="196"/>
      <c r="AT484" s="190" t="s">
        <v>209</v>
      </c>
      <c r="AU484" s="190" t="s">
        <v>82</v>
      </c>
      <c r="AV484" s="14" t="s">
        <v>82</v>
      </c>
      <c r="AW484" s="14" t="s">
        <v>30</v>
      </c>
      <c r="AX484" s="14" t="s">
        <v>73</v>
      </c>
      <c r="AY484" s="190" t="s">
        <v>200</v>
      </c>
    </row>
    <row r="485" spans="1:65" s="15" customFormat="1" ht="11.25">
      <c r="B485" s="197"/>
      <c r="D485" s="182" t="s">
        <v>209</v>
      </c>
      <c r="E485" s="198" t="s">
        <v>1</v>
      </c>
      <c r="F485" s="199" t="s">
        <v>214</v>
      </c>
      <c r="H485" s="200">
        <v>2</v>
      </c>
      <c r="I485" s="201"/>
      <c r="L485" s="197"/>
      <c r="M485" s="202"/>
      <c r="N485" s="203"/>
      <c r="O485" s="203"/>
      <c r="P485" s="203"/>
      <c r="Q485" s="203"/>
      <c r="R485" s="203"/>
      <c r="S485" s="203"/>
      <c r="T485" s="204"/>
      <c r="AT485" s="198" t="s">
        <v>209</v>
      </c>
      <c r="AU485" s="198" t="s">
        <v>82</v>
      </c>
      <c r="AV485" s="15" t="s">
        <v>207</v>
      </c>
      <c r="AW485" s="15" t="s">
        <v>30</v>
      </c>
      <c r="AX485" s="15" t="s">
        <v>80</v>
      </c>
      <c r="AY485" s="198" t="s">
        <v>200</v>
      </c>
    </row>
    <row r="486" spans="1:65" s="2" customFormat="1" ht="21.75" customHeight="1">
      <c r="A486" s="33"/>
      <c r="B486" s="167"/>
      <c r="C486" s="168" t="s">
        <v>799</v>
      </c>
      <c r="D486" s="168" t="s">
        <v>202</v>
      </c>
      <c r="E486" s="169" t="s">
        <v>2511</v>
      </c>
      <c r="F486" s="170" t="s">
        <v>2512</v>
      </c>
      <c r="G486" s="171" t="s">
        <v>1189</v>
      </c>
      <c r="H486" s="172">
        <v>1</v>
      </c>
      <c r="I486" s="173"/>
      <c r="J486" s="174">
        <f>ROUND(I486*H486,2)</f>
        <v>0</v>
      </c>
      <c r="K486" s="170" t="s">
        <v>1</v>
      </c>
      <c r="L486" s="34"/>
      <c r="M486" s="175" t="s">
        <v>1</v>
      </c>
      <c r="N486" s="176" t="s">
        <v>38</v>
      </c>
      <c r="O486" s="59"/>
      <c r="P486" s="177">
        <f>O486*H486</f>
        <v>0</v>
      </c>
      <c r="Q486" s="177">
        <v>0</v>
      </c>
      <c r="R486" s="177">
        <f>Q486*H486</f>
        <v>0</v>
      </c>
      <c r="S486" s="177">
        <v>0</v>
      </c>
      <c r="T486" s="178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9" t="s">
        <v>207</v>
      </c>
      <c r="AT486" s="179" t="s">
        <v>202</v>
      </c>
      <c r="AU486" s="179" t="s">
        <v>82</v>
      </c>
      <c r="AY486" s="18" t="s">
        <v>200</v>
      </c>
      <c r="BE486" s="180">
        <f>IF(N486="základní",J486,0)</f>
        <v>0</v>
      </c>
      <c r="BF486" s="180">
        <f>IF(N486="snížená",J486,0)</f>
        <v>0</v>
      </c>
      <c r="BG486" s="180">
        <f>IF(N486="zákl. přenesená",J486,0)</f>
        <v>0</v>
      </c>
      <c r="BH486" s="180">
        <f>IF(N486="sníž. přenesená",J486,0)</f>
        <v>0</v>
      </c>
      <c r="BI486" s="180">
        <f>IF(N486="nulová",J486,0)</f>
        <v>0</v>
      </c>
      <c r="BJ486" s="18" t="s">
        <v>80</v>
      </c>
      <c r="BK486" s="180">
        <f>ROUND(I486*H486,2)</f>
        <v>0</v>
      </c>
      <c r="BL486" s="18" t="s">
        <v>207</v>
      </c>
      <c r="BM486" s="179" t="s">
        <v>2513</v>
      </c>
    </row>
    <row r="487" spans="1:65" s="14" customFormat="1" ht="11.25">
      <c r="B487" s="189"/>
      <c r="D487" s="182" t="s">
        <v>209</v>
      </c>
      <c r="E487" s="190" t="s">
        <v>1</v>
      </c>
      <c r="F487" s="191" t="s">
        <v>80</v>
      </c>
      <c r="H487" s="192">
        <v>1</v>
      </c>
      <c r="I487" s="193"/>
      <c r="L487" s="189"/>
      <c r="M487" s="194"/>
      <c r="N487" s="195"/>
      <c r="O487" s="195"/>
      <c r="P487" s="195"/>
      <c r="Q487" s="195"/>
      <c r="R487" s="195"/>
      <c r="S487" s="195"/>
      <c r="T487" s="196"/>
      <c r="AT487" s="190" t="s">
        <v>209</v>
      </c>
      <c r="AU487" s="190" t="s">
        <v>82</v>
      </c>
      <c r="AV487" s="14" t="s">
        <v>82</v>
      </c>
      <c r="AW487" s="14" t="s">
        <v>30</v>
      </c>
      <c r="AX487" s="14" t="s">
        <v>73</v>
      </c>
      <c r="AY487" s="190" t="s">
        <v>200</v>
      </c>
    </row>
    <row r="488" spans="1:65" s="15" customFormat="1" ht="11.25">
      <c r="B488" s="197"/>
      <c r="D488" s="182" t="s">
        <v>209</v>
      </c>
      <c r="E488" s="198" t="s">
        <v>1</v>
      </c>
      <c r="F488" s="199" t="s">
        <v>214</v>
      </c>
      <c r="H488" s="200">
        <v>1</v>
      </c>
      <c r="I488" s="201"/>
      <c r="L488" s="197"/>
      <c r="M488" s="202"/>
      <c r="N488" s="203"/>
      <c r="O488" s="203"/>
      <c r="P488" s="203"/>
      <c r="Q488" s="203"/>
      <c r="R488" s="203"/>
      <c r="S488" s="203"/>
      <c r="T488" s="204"/>
      <c r="AT488" s="198" t="s">
        <v>209</v>
      </c>
      <c r="AU488" s="198" t="s">
        <v>82</v>
      </c>
      <c r="AV488" s="15" t="s">
        <v>207</v>
      </c>
      <c r="AW488" s="15" t="s">
        <v>30</v>
      </c>
      <c r="AX488" s="15" t="s">
        <v>80</v>
      </c>
      <c r="AY488" s="198" t="s">
        <v>200</v>
      </c>
    </row>
    <row r="489" spans="1:65" s="2" customFormat="1" ht="21.75" customHeight="1">
      <c r="A489" s="33"/>
      <c r="B489" s="167"/>
      <c r="C489" s="168" t="s">
        <v>803</v>
      </c>
      <c r="D489" s="168" t="s">
        <v>202</v>
      </c>
      <c r="E489" s="169" t="s">
        <v>2514</v>
      </c>
      <c r="F489" s="170" t="s">
        <v>2515</v>
      </c>
      <c r="G489" s="171" t="s">
        <v>1189</v>
      </c>
      <c r="H489" s="172">
        <v>2</v>
      </c>
      <c r="I489" s="173"/>
      <c r="J489" s="174">
        <f>ROUND(I489*H489,2)</f>
        <v>0</v>
      </c>
      <c r="K489" s="170" t="s">
        <v>1</v>
      </c>
      <c r="L489" s="34"/>
      <c r="M489" s="175" t="s">
        <v>1</v>
      </c>
      <c r="N489" s="176" t="s">
        <v>38</v>
      </c>
      <c r="O489" s="59"/>
      <c r="P489" s="177">
        <f>O489*H489</f>
        <v>0</v>
      </c>
      <c r="Q489" s="177">
        <v>0</v>
      </c>
      <c r="R489" s="177">
        <f>Q489*H489</f>
        <v>0</v>
      </c>
      <c r="S489" s="177">
        <v>0</v>
      </c>
      <c r="T489" s="178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9" t="s">
        <v>207</v>
      </c>
      <c r="AT489" s="179" t="s">
        <v>202</v>
      </c>
      <c r="AU489" s="179" t="s">
        <v>82</v>
      </c>
      <c r="AY489" s="18" t="s">
        <v>200</v>
      </c>
      <c r="BE489" s="180">
        <f>IF(N489="základní",J489,0)</f>
        <v>0</v>
      </c>
      <c r="BF489" s="180">
        <f>IF(N489="snížená",J489,0)</f>
        <v>0</v>
      </c>
      <c r="BG489" s="180">
        <f>IF(N489="zákl. přenesená",J489,0)</f>
        <v>0</v>
      </c>
      <c r="BH489" s="180">
        <f>IF(N489="sníž. přenesená",J489,0)</f>
        <v>0</v>
      </c>
      <c r="BI489" s="180">
        <f>IF(N489="nulová",J489,0)</f>
        <v>0</v>
      </c>
      <c r="BJ489" s="18" t="s">
        <v>80</v>
      </c>
      <c r="BK489" s="180">
        <f>ROUND(I489*H489,2)</f>
        <v>0</v>
      </c>
      <c r="BL489" s="18" t="s">
        <v>207</v>
      </c>
      <c r="BM489" s="179" t="s">
        <v>2516</v>
      </c>
    </row>
    <row r="490" spans="1:65" s="14" customFormat="1" ht="11.25">
      <c r="B490" s="189"/>
      <c r="D490" s="182" t="s">
        <v>209</v>
      </c>
      <c r="E490" s="190" t="s">
        <v>1</v>
      </c>
      <c r="F490" s="191" t="s">
        <v>82</v>
      </c>
      <c r="H490" s="192">
        <v>2</v>
      </c>
      <c r="I490" s="193"/>
      <c r="L490" s="189"/>
      <c r="M490" s="194"/>
      <c r="N490" s="195"/>
      <c r="O490" s="195"/>
      <c r="P490" s="195"/>
      <c r="Q490" s="195"/>
      <c r="R490" s="195"/>
      <c r="S490" s="195"/>
      <c r="T490" s="196"/>
      <c r="AT490" s="190" t="s">
        <v>209</v>
      </c>
      <c r="AU490" s="190" t="s">
        <v>82</v>
      </c>
      <c r="AV490" s="14" t="s">
        <v>82</v>
      </c>
      <c r="AW490" s="14" t="s">
        <v>30</v>
      </c>
      <c r="AX490" s="14" t="s">
        <v>73</v>
      </c>
      <c r="AY490" s="190" t="s">
        <v>200</v>
      </c>
    </row>
    <row r="491" spans="1:65" s="15" customFormat="1" ht="11.25">
      <c r="B491" s="197"/>
      <c r="D491" s="182" t="s">
        <v>209</v>
      </c>
      <c r="E491" s="198" t="s">
        <v>1</v>
      </c>
      <c r="F491" s="199" t="s">
        <v>214</v>
      </c>
      <c r="H491" s="200">
        <v>2</v>
      </c>
      <c r="I491" s="201"/>
      <c r="L491" s="197"/>
      <c r="M491" s="202"/>
      <c r="N491" s="203"/>
      <c r="O491" s="203"/>
      <c r="P491" s="203"/>
      <c r="Q491" s="203"/>
      <c r="R491" s="203"/>
      <c r="S491" s="203"/>
      <c r="T491" s="204"/>
      <c r="AT491" s="198" t="s">
        <v>209</v>
      </c>
      <c r="AU491" s="198" t="s">
        <v>82</v>
      </c>
      <c r="AV491" s="15" t="s">
        <v>207</v>
      </c>
      <c r="AW491" s="15" t="s">
        <v>30</v>
      </c>
      <c r="AX491" s="15" t="s">
        <v>80</v>
      </c>
      <c r="AY491" s="198" t="s">
        <v>200</v>
      </c>
    </row>
    <row r="492" spans="1:65" s="2" customFormat="1" ht="16.5" customHeight="1">
      <c r="A492" s="33"/>
      <c r="B492" s="167"/>
      <c r="C492" s="168" t="s">
        <v>808</v>
      </c>
      <c r="D492" s="168" t="s">
        <v>202</v>
      </c>
      <c r="E492" s="169" t="s">
        <v>2517</v>
      </c>
      <c r="F492" s="170" t="s">
        <v>2518</v>
      </c>
      <c r="G492" s="171" t="s">
        <v>494</v>
      </c>
      <c r="H492" s="172">
        <v>3</v>
      </c>
      <c r="I492" s="173"/>
      <c r="J492" s="174">
        <f>ROUND(I492*H492,2)</f>
        <v>0</v>
      </c>
      <c r="K492" s="170" t="s">
        <v>1</v>
      </c>
      <c r="L492" s="34"/>
      <c r="M492" s="175" t="s">
        <v>1</v>
      </c>
      <c r="N492" s="176" t="s">
        <v>38</v>
      </c>
      <c r="O492" s="59"/>
      <c r="P492" s="177">
        <f>O492*H492</f>
        <v>0</v>
      </c>
      <c r="Q492" s="177">
        <v>0</v>
      </c>
      <c r="R492" s="177">
        <f>Q492*H492</f>
        <v>0</v>
      </c>
      <c r="S492" s="177">
        <v>0</v>
      </c>
      <c r="T492" s="178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9" t="s">
        <v>207</v>
      </c>
      <c r="AT492" s="179" t="s">
        <v>202</v>
      </c>
      <c r="AU492" s="179" t="s">
        <v>82</v>
      </c>
      <c r="AY492" s="18" t="s">
        <v>200</v>
      </c>
      <c r="BE492" s="180">
        <f>IF(N492="základní",J492,0)</f>
        <v>0</v>
      </c>
      <c r="BF492" s="180">
        <f>IF(N492="snížená",J492,0)</f>
        <v>0</v>
      </c>
      <c r="BG492" s="180">
        <f>IF(N492="zákl. přenesená",J492,0)</f>
        <v>0</v>
      </c>
      <c r="BH492" s="180">
        <f>IF(N492="sníž. přenesená",J492,0)</f>
        <v>0</v>
      </c>
      <c r="BI492" s="180">
        <f>IF(N492="nulová",J492,0)</f>
        <v>0</v>
      </c>
      <c r="BJ492" s="18" t="s">
        <v>80</v>
      </c>
      <c r="BK492" s="180">
        <f>ROUND(I492*H492,2)</f>
        <v>0</v>
      </c>
      <c r="BL492" s="18" t="s">
        <v>207</v>
      </c>
      <c r="BM492" s="179" t="s">
        <v>2519</v>
      </c>
    </row>
    <row r="493" spans="1:65" s="14" customFormat="1" ht="11.25">
      <c r="B493" s="189"/>
      <c r="D493" s="182" t="s">
        <v>209</v>
      </c>
      <c r="E493" s="190" t="s">
        <v>1</v>
      </c>
      <c r="F493" s="191" t="s">
        <v>218</v>
      </c>
      <c r="H493" s="192">
        <v>3</v>
      </c>
      <c r="I493" s="193"/>
      <c r="L493" s="189"/>
      <c r="M493" s="194"/>
      <c r="N493" s="195"/>
      <c r="O493" s="195"/>
      <c r="P493" s="195"/>
      <c r="Q493" s="195"/>
      <c r="R493" s="195"/>
      <c r="S493" s="195"/>
      <c r="T493" s="196"/>
      <c r="AT493" s="190" t="s">
        <v>209</v>
      </c>
      <c r="AU493" s="190" t="s">
        <v>82</v>
      </c>
      <c r="AV493" s="14" t="s">
        <v>82</v>
      </c>
      <c r="AW493" s="14" t="s">
        <v>30</v>
      </c>
      <c r="AX493" s="14" t="s">
        <v>73</v>
      </c>
      <c r="AY493" s="190" t="s">
        <v>200</v>
      </c>
    </row>
    <row r="494" spans="1:65" s="15" customFormat="1" ht="11.25">
      <c r="B494" s="197"/>
      <c r="D494" s="182" t="s">
        <v>209</v>
      </c>
      <c r="E494" s="198" t="s">
        <v>1</v>
      </c>
      <c r="F494" s="199" t="s">
        <v>214</v>
      </c>
      <c r="H494" s="200">
        <v>3</v>
      </c>
      <c r="I494" s="201"/>
      <c r="L494" s="197"/>
      <c r="M494" s="202"/>
      <c r="N494" s="203"/>
      <c r="O494" s="203"/>
      <c r="P494" s="203"/>
      <c r="Q494" s="203"/>
      <c r="R494" s="203"/>
      <c r="S494" s="203"/>
      <c r="T494" s="204"/>
      <c r="AT494" s="198" t="s">
        <v>209</v>
      </c>
      <c r="AU494" s="198" t="s">
        <v>82</v>
      </c>
      <c r="AV494" s="15" t="s">
        <v>207</v>
      </c>
      <c r="AW494" s="15" t="s">
        <v>30</v>
      </c>
      <c r="AX494" s="15" t="s">
        <v>80</v>
      </c>
      <c r="AY494" s="198" t="s">
        <v>200</v>
      </c>
    </row>
    <row r="495" spans="1:65" s="2" customFormat="1" ht="16.5" customHeight="1">
      <c r="A495" s="33"/>
      <c r="B495" s="167"/>
      <c r="C495" s="168" t="s">
        <v>813</v>
      </c>
      <c r="D495" s="168" t="s">
        <v>202</v>
      </c>
      <c r="E495" s="169" t="s">
        <v>2520</v>
      </c>
      <c r="F495" s="170" t="s">
        <v>2521</v>
      </c>
      <c r="G495" s="171" t="s">
        <v>494</v>
      </c>
      <c r="H495" s="172">
        <v>4</v>
      </c>
      <c r="I495" s="173"/>
      <c r="J495" s="174">
        <f>ROUND(I495*H495,2)</f>
        <v>0</v>
      </c>
      <c r="K495" s="170" t="s">
        <v>1</v>
      </c>
      <c r="L495" s="34"/>
      <c r="M495" s="175" t="s">
        <v>1</v>
      </c>
      <c r="N495" s="176" t="s">
        <v>38</v>
      </c>
      <c r="O495" s="59"/>
      <c r="P495" s="177">
        <f>O495*H495</f>
        <v>0</v>
      </c>
      <c r="Q495" s="177">
        <v>0</v>
      </c>
      <c r="R495" s="177">
        <f>Q495*H495</f>
        <v>0</v>
      </c>
      <c r="S495" s="177">
        <v>0</v>
      </c>
      <c r="T495" s="178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9" t="s">
        <v>207</v>
      </c>
      <c r="AT495" s="179" t="s">
        <v>202</v>
      </c>
      <c r="AU495" s="179" t="s">
        <v>82</v>
      </c>
      <c r="AY495" s="18" t="s">
        <v>200</v>
      </c>
      <c r="BE495" s="180">
        <f>IF(N495="základní",J495,0)</f>
        <v>0</v>
      </c>
      <c r="BF495" s="180">
        <f>IF(N495="snížená",J495,0)</f>
        <v>0</v>
      </c>
      <c r="BG495" s="180">
        <f>IF(N495="zákl. přenesená",J495,0)</f>
        <v>0</v>
      </c>
      <c r="BH495" s="180">
        <f>IF(N495="sníž. přenesená",J495,0)</f>
        <v>0</v>
      </c>
      <c r="BI495" s="180">
        <f>IF(N495="nulová",J495,0)</f>
        <v>0</v>
      </c>
      <c r="BJ495" s="18" t="s">
        <v>80</v>
      </c>
      <c r="BK495" s="180">
        <f>ROUND(I495*H495,2)</f>
        <v>0</v>
      </c>
      <c r="BL495" s="18" t="s">
        <v>207</v>
      </c>
      <c r="BM495" s="179" t="s">
        <v>2522</v>
      </c>
    </row>
    <row r="496" spans="1:65" s="14" customFormat="1" ht="11.25">
      <c r="B496" s="189"/>
      <c r="D496" s="182" t="s">
        <v>209</v>
      </c>
      <c r="E496" s="190" t="s">
        <v>1</v>
      </c>
      <c r="F496" s="191" t="s">
        <v>207</v>
      </c>
      <c r="H496" s="192">
        <v>4</v>
      </c>
      <c r="I496" s="193"/>
      <c r="L496" s="189"/>
      <c r="M496" s="194"/>
      <c r="N496" s="195"/>
      <c r="O496" s="195"/>
      <c r="P496" s="195"/>
      <c r="Q496" s="195"/>
      <c r="R496" s="195"/>
      <c r="S496" s="195"/>
      <c r="T496" s="196"/>
      <c r="AT496" s="190" t="s">
        <v>209</v>
      </c>
      <c r="AU496" s="190" t="s">
        <v>82</v>
      </c>
      <c r="AV496" s="14" t="s">
        <v>82</v>
      </c>
      <c r="AW496" s="14" t="s">
        <v>30</v>
      </c>
      <c r="AX496" s="14" t="s">
        <v>73</v>
      </c>
      <c r="AY496" s="190" t="s">
        <v>200</v>
      </c>
    </row>
    <row r="497" spans="1:65" s="15" customFormat="1" ht="11.25">
      <c r="B497" s="197"/>
      <c r="D497" s="182" t="s">
        <v>209</v>
      </c>
      <c r="E497" s="198" t="s">
        <v>1</v>
      </c>
      <c r="F497" s="199" t="s">
        <v>214</v>
      </c>
      <c r="H497" s="200">
        <v>4</v>
      </c>
      <c r="I497" s="201"/>
      <c r="L497" s="197"/>
      <c r="M497" s="202"/>
      <c r="N497" s="203"/>
      <c r="O497" s="203"/>
      <c r="P497" s="203"/>
      <c r="Q497" s="203"/>
      <c r="R497" s="203"/>
      <c r="S497" s="203"/>
      <c r="T497" s="204"/>
      <c r="AT497" s="198" t="s">
        <v>209</v>
      </c>
      <c r="AU497" s="198" t="s">
        <v>82</v>
      </c>
      <c r="AV497" s="15" t="s">
        <v>207</v>
      </c>
      <c r="AW497" s="15" t="s">
        <v>30</v>
      </c>
      <c r="AX497" s="15" t="s">
        <v>80</v>
      </c>
      <c r="AY497" s="198" t="s">
        <v>200</v>
      </c>
    </row>
    <row r="498" spans="1:65" s="2" customFormat="1" ht="16.5" customHeight="1">
      <c r="A498" s="33"/>
      <c r="B498" s="167"/>
      <c r="C498" s="168" t="s">
        <v>817</v>
      </c>
      <c r="D498" s="168" t="s">
        <v>202</v>
      </c>
      <c r="E498" s="169" t="s">
        <v>2523</v>
      </c>
      <c r="F498" s="170" t="s">
        <v>2524</v>
      </c>
      <c r="G498" s="171" t="s">
        <v>494</v>
      </c>
      <c r="H498" s="172">
        <v>2</v>
      </c>
      <c r="I498" s="173"/>
      <c r="J498" s="174">
        <f>ROUND(I498*H498,2)</f>
        <v>0</v>
      </c>
      <c r="K498" s="170" t="s">
        <v>1</v>
      </c>
      <c r="L498" s="34"/>
      <c r="M498" s="175" t="s">
        <v>1</v>
      </c>
      <c r="N498" s="176" t="s">
        <v>38</v>
      </c>
      <c r="O498" s="59"/>
      <c r="P498" s="177">
        <f>O498*H498</f>
        <v>0</v>
      </c>
      <c r="Q498" s="177">
        <v>0</v>
      </c>
      <c r="R498" s="177">
        <f>Q498*H498</f>
        <v>0</v>
      </c>
      <c r="S498" s="177">
        <v>0</v>
      </c>
      <c r="T498" s="178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9" t="s">
        <v>207</v>
      </c>
      <c r="AT498" s="179" t="s">
        <v>202</v>
      </c>
      <c r="AU498" s="179" t="s">
        <v>82</v>
      </c>
      <c r="AY498" s="18" t="s">
        <v>200</v>
      </c>
      <c r="BE498" s="180">
        <f>IF(N498="základní",J498,0)</f>
        <v>0</v>
      </c>
      <c r="BF498" s="180">
        <f>IF(N498="snížená",J498,0)</f>
        <v>0</v>
      </c>
      <c r="BG498" s="180">
        <f>IF(N498="zákl. přenesená",J498,0)</f>
        <v>0</v>
      </c>
      <c r="BH498" s="180">
        <f>IF(N498="sníž. přenesená",J498,0)</f>
        <v>0</v>
      </c>
      <c r="BI498" s="180">
        <f>IF(N498="nulová",J498,0)</f>
        <v>0</v>
      </c>
      <c r="BJ498" s="18" t="s">
        <v>80</v>
      </c>
      <c r="BK498" s="180">
        <f>ROUND(I498*H498,2)</f>
        <v>0</v>
      </c>
      <c r="BL498" s="18" t="s">
        <v>207</v>
      </c>
      <c r="BM498" s="179" t="s">
        <v>2525</v>
      </c>
    </row>
    <row r="499" spans="1:65" s="14" customFormat="1" ht="11.25">
      <c r="B499" s="189"/>
      <c r="D499" s="182" t="s">
        <v>209</v>
      </c>
      <c r="E499" s="190" t="s">
        <v>1</v>
      </c>
      <c r="F499" s="191" t="s">
        <v>82</v>
      </c>
      <c r="H499" s="192">
        <v>2</v>
      </c>
      <c r="I499" s="193"/>
      <c r="L499" s="189"/>
      <c r="M499" s="194"/>
      <c r="N499" s="195"/>
      <c r="O499" s="195"/>
      <c r="P499" s="195"/>
      <c r="Q499" s="195"/>
      <c r="R499" s="195"/>
      <c r="S499" s="195"/>
      <c r="T499" s="196"/>
      <c r="AT499" s="190" t="s">
        <v>209</v>
      </c>
      <c r="AU499" s="190" t="s">
        <v>82</v>
      </c>
      <c r="AV499" s="14" t="s">
        <v>82</v>
      </c>
      <c r="AW499" s="14" t="s">
        <v>30</v>
      </c>
      <c r="AX499" s="14" t="s">
        <v>73</v>
      </c>
      <c r="AY499" s="190" t="s">
        <v>200</v>
      </c>
    </row>
    <row r="500" spans="1:65" s="15" customFormat="1" ht="11.25">
      <c r="B500" s="197"/>
      <c r="D500" s="182" t="s">
        <v>209</v>
      </c>
      <c r="E500" s="198" t="s">
        <v>1</v>
      </c>
      <c r="F500" s="199" t="s">
        <v>214</v>
      </c>
      <c r="H500" s="200">
        <v>2</v>
      </c>
      <c r="I500" s="201"/>
      <c r="L500" s="197"/>
      <c r="M500" s="202"/>
      <c r="N500" s="203"/>
      <c r="O500" s="203"/>
      <c r="P500" s="203"/>
      <c r="Q500" s="203"/>
      <c r="R500" s="203"/>
      <c r="S500" s="203"/>
      <c r="T500" s="204"/>
      <c r="AT500" s="198" t="s">
        <v>209</v>
      </c>
      <c r="AU500" s="198" t="s">
        <v>82</v>
      </c>
      <c r="AV500" s="15" t="s">
        <v>207</v>
      </c>
      <c r="AW500" s="15" t="s">
        <v>30</v>
      </c>
      <c r="AX500" s="15" t="s">
        <v>80</v>
      </c>
      <c r="AY500" s="198" t="s">
        <v>200</v>
      </c>
    </row>
    <row r="501" spans="1:65" s="2" customFormat="1" ht="21.75" customHeight="1">
      <c r="A501" s="33"/>
      <c r="B501" s="167"/>
      <c r="C501" s="168" t="s">
        <v>829</v>
      </c>
      <c r="D501" s="168" t="s">
        <v>202</v>
      </c>
      <c r="E501" s="169" t="s">
        <v>2526</v>
      </c>
      <c r="F501" s="170" t="s">
        <v>2527</v>
      </c>
      <c r="G501" s="171" t="s">
        <v>494</v>
      </c>
      <c r="H501" s="172">
        <v>3</v>
      </c>
      <c r="I501" s="173"/>
      <c r="J501" s="174">
        <f>ROUND(I501*H501,2)</f>
        <v>0</v>
      </c>
      <c r="K501" s="170" t="s">
        <v>1</v>
      </c>
      <c r="L501" s="34"/>
      <c r="M501" s="175" t="s">
        <v>1</v>
      </c>
      <c r="N501" s="176" t="s">
        <v>38</v>
      </c>
      <c r="O501" s="59"/>
      <c r="P501" s="177">
        <f>O501*H501</f>
        <v>0</v>
      </c>
      <c r="Q501" s="177">
        <v>0</v>
      </c>
      <c r="R501" s="177">
        <f>Q501*H501</f>
        <v>0</v>
      </c>
      <c r="S501" s="177">
        <v>0</v>
      </c>
      <c r="T501" s="178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9" t="s">
        <v>207</v>
      </c>
      <c r="AT501" s="179" t="s">
        <v>202</v>
      </c>
      <c r="AU501" s="179" t="s">
        <v>82</v>
      </c>
      <c r="AY501" s="18" t="s">
        <v>200</v>
      </c>
      <c r="BE501" s="180">
        <f>IF(N501="základní",J501,0)</f>
        <v>0</v>
      </c>
      <c r="BF501" s="180">
        <f>IF(N501="snížená",J501,0)</f>
        <v>0</v>
      </c>
      <c r="BG501" s="180">
        <f>IF(N501="zákl. přenesená",J501,0)</f>
        <v>0</v>
      </c>
      <c r="BH501" s="180">
        <f>IF(N501="sníž. přenesená",J501,0)</f>
        <v>0</v>
      </c>
      <c r="BI501" s="180">
        <f>IF(N501="nulová",J501,0)</f>
        <v>0</v>
      </c>
      <c r="BJ501" s="18" t="s">
        <v>80</v>
      </c>
      <c r="BK501" s="180">
        <f>ROUND(I501*H501,2)</f>
        <v>0</v>
      </c>
      <c r="BL501" s="18" t="s">
        <v>207</v>
      </c>
      <c r="BM501" s="179" t="s">
        <v>2528</v>
      </c>
    </row>
    <row r="502" spans="1:65" s="14" customFormat="1" ht="11.25">
      <c r="B502" s="189"/>
      <c r="D502" s="182" t="s">
        <v>209</v>
      </c>
      <c r="E502" s="190" t="s">
        <v>1</v>
      </c>
      <c r="F502" s="191" t="s">
        <v>218</v>
      </c>
      <c r="H502" s="192">
        <v>3</v>
      </c>
      <c r="I502" s="193"/>
      <c r="L502" s="189"/>
      <c r="M502" s="194"/>
      <c r="N502" s="195"/>
      <c r="O502" s="195"/>
      <c r="P502" s="195"/>
      <c r="Q502" s="195"/>
      <c r="R502" s="195"/>
      <c r="S502" s="195"/>
      <c r="T502" s="196"/>
      <c r="AT502" s="190" t="s">
        <v>209</v>
      </c>
      <c r="AU502" s="190" t="s">
        <v>82</v>
      </c>
      <c r="AV502" s="14" t="s">
        <v>82</v>
      </c>
      <c r="AW502" s="14" t="s">
        <v>30</v>
      </c>
      <c r="AX502" s="14" t="s">
        <v>80</v>
      </c>
      <c r="AY502" s="190" t="s">
        <v>200</v>
      </c>
    </row>
    <row r="503" spans="1:65" s="2" customFormat="1" ht="21.75" customHeight="1">
      <c r="A503" s="33"/>
      <c r="B503" s="167"/>
      <c r="C503" s="168" t="s">
        <v>837</v>
      </c>
      <c r="D503" s="168" t="s">
        <v>202</v>
      </c>
      <c r="E503" s="169" t="s">
        <v>2529</v>
      </c>
      <c r="F503" s="170" t="s">
        <v>2530</v>
      </c>
      <c r="G503" s="171" t="s">
        <v>494</v>
      </c>
      <c r="H503" s="172">
        <v>1</v>
      </c>
      <c r="I503" s="173"/>
      <c r="J503" s="174">
        <f>ROUND(I503*H503,2)</f>
        <v>0</v>
      </c>
      <c r="K503" s="170" t="s">
        <v>1</v>
      </c>
      <c r="L503" s="34"/>
      <c r="M503" s="175" t="s">
        <v>1</v>
      </c>
      <c r="N503" s="176" t="s">
        <v>38</v>
      </c>
      <c r="O503" s="59"/>
      <c r="P503" s="177">
        <f>O503*H503</f>
        <v>0</v>
      </c>
      <c r="Q503" s="177">
        <v>0</v>
      </c>
      <c r="R503" s="177">
        <f>Q503*H503</f>
        <v>0</v>
      </c>
      <c r="S503" s="177">
        <v>0</v>
      </c>
      <c r="T503" s="178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9" t="s">
        <v>207</v>
      </c>
      <c r="AT503" s="179" t="s">
        <v>202</v>
      </c>
      <c r="AU503" s="179" t="s">
        <v>82</v>
      </c>
      <c r="AY503" s="18" t="s">
        <v>200</v>
      </c>
      <c r="BE503" s="180">
        <f>IF(N503="základní",J503,0)</f>
        <v>0</v>
      </c>
      <c r="BF503" s="180">
        <f>IF(N503="snížená",J503,0)</f>
        <v>0</v>
      </c>
      <c r="BG503" s="180">
        <f>IF(N503="zákl. přenesená",J503,0)</f>
        <v>0</v>
      </c>
      <c r="BH503" s="180">
        <f>IF(N503="sníž. přenesená",J503,0)</f>
        <v>0</v>
      </c>
      <c r="BI503" s="180">
        <f>IF(N503="nulová",J503,0)</f>
        <v>0</v>
      </c>
      <c r="BJ503" s="18" t="s">
        <v>80</v>
      </c>
      <c r="BK503" s="180">
        <f>ROUND(I503*H503,2)</f>
        <v>0</v>
      </c>
      <c r="BL503" s="18" t="s">
        <v>207</v>
      </c>
      <c r="BM503" s="179" t="s">
        <v>2531</v>
      </c>
    </row>
    <row r="504" spans="1:65" s="14" customFormat="1" ht="11.25">
      <c r="B504" s="189"/>
      <c r="D504" s="182" t="s">
        <v>209</v>
      </c>
      <c r="E504" s="190" t="s">
        <v>1</v>
      </c>
      <c r="F504" s="191" t="s">
        <v>80</v>
      </c>
      <c r="H504" s="192">
        <v>1</v>
      </c>
      <c r="I504" s="193"/>
      <c r="L504" s="189"/>
      <c r="M504" s="194"/>
      <c r="N504" s="195"/>
      <c r="O504" s="195"/>
      <c r="P504" s="195"/>
      <c r="Q504" s="195"/>
      <c r="R504" s="195"/>
      <c r="S504" s="195"/>
      <c r="T504" s="196"/>
      <c r="AT504" s="190" t="s">
        <v>209</v>
      </c>
      <c r="AU504" s="190" t="s">
        <v>82</v>
      </c>
      <c r="AV504" s="14" t="s">
        <v>82</v>
      </c>
      <c r="AW504" s="14" t="s">
        <v>30</v>
      </c>
      <c r="AX504" s="14" t="s">
        <v>80</v>
      </c>
      <c r="AY504" s="190" t="s">
        <v>200</v>
      </c>
    </row>
    <row r="505" spans="1:65" s="2" customFormat="1" ht="21.75" customHeight="1">
      <c r="A505" s="33"/>
      <c r="B505" s="167"/>
      <c r="C505" s="168" t="s">
        <v>842</v>
      </c>
      <c r="D505" s="168" t="s">
        <v>202</v>
      </c>
      <c r="E505" s="169" t="s">
        <v>2532</v>
      </c>
      <c r="F505" s="170" t="s">
        <v>2533</v>
      </c>
      <c r="G505" s="171" t="s">
        <v>494</v>
      </c>
      <c r="H505" s="172">
        <v>3</v>
      </c>
      <c r="I505" s="173"/>
      <c r="J505" s="174">
        <f>ROUND(I505*H505,2)</f>
        <v>0</v>
      </c>
      <c r="K505" s="170" t="s">
        <v>1</v>
      </c>
      <c r="L505" s="34"/>
      <c r="M505" s="175" t="s">
        <v>1</v>
      </c>
      <c r="N505" s="176" t="s">
        <v>38</v>
      </c>
      <c r="O505" s="59"/>
      <c r="P505" s="177">
        <f>O505*H505</f>
        <v>0</v>
      </c>
      <c r="Q505" s="177">
        <v>0</v>
      </c>
      <c r="R505" s="177">
        <f>Q505*H505</f>
        <v>0</v>
      </c>
      <c r="S505" s="177">
        <v>0</v>
      </c>
      <c r="T505" s="178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9" t="s">
        <v>207</v>
      </c>
      <c r="AT505" s="179" t="s">
        <v>202</v>
      </c>
      <c r="AU505" s="179" t="s">
        <v>82</v>
      </c>
      <c r="AY505" s="18" t="s">
        <v>200</v>
      </c>
      <c r="BE505" s="180">
        <f>IF(N505="základní",J505,0)</f>
        <v>0</v>
      </c>
      <c r="BF505" s="180">
        <f>IF(N505="snížená",J505,0)</f>
        <v>0</v>
      </c>
      <c r="BG505" s="180">
        <f>IF(N505="zákl. přenesená",J505,0)</f>
        <v>0</v>
      </c>
      <c r="BH505" s="180">
        <f>IF(N505="sníž. přenesená",J505,0)</f>
        <v>0</v>
      </c>
      <c r="BI505" s="180">
        <f>IF(N505="nulová",J505,0)</f>
        <v>0</v>
      </c>
      <c r="BJ505" s="18" t="s">
        <v>80</v>
      </c>
      <c r="BK505" s="180">
        <f>ROUND(I505*H505,2)</f>
        <v>0</v>
      </c>
      <c r="BL505" s="18" t="s">
        <v>207</v>
      </c>
      <c r="BM505" s="179" t="s">
        <v>2534</v>
      </c>
    </row>
    <row r="506" spans="1:65" s="14" customFormat="1" ht="11.25">
      <c r="B506" s="189"/>
      <c r="D506" s="182" t="s">
        <v>209</v>
      </c>
      <c r="E506" s="190" t="s">
        <v>1</v>
      </c>
      <c r="F506" s="191" t="s">
        <v>218</v>
      </c>
      <c r="H506" s="192">
        <v>3</v>
      </c>
      <c r="I506" s="193"/>
      <c r="L506" s="189"/>
      <c r="M506" s="194"/>
      <c r="N506" s="195"/>
      <c r="O506" s="195"/>
      <c r="P506" s="195"/>
      <c r="Q506" s="195"/>
      <c r="R506" s="195"/>
      <c r="S506" s="195"/>
      <c r="T506" s="196"/>
      <c r="AT506" s="190" t="s">
        <v>209</v>
      </c>
      <c r="AU506" s="190" t="s">
        <v>82</v>
      </c>
      <c r="AV506" s="14" t="s">
        <v>82</v>
      </c>
      <c r="AW506" s="14" t="s">
        <v>30</v>
      </c>
      <c r="AX506" s="14" t="s">
        <v>80</v>
      </c>
      <c r="AY506" s="190" t="s">
        <v>200</v>
      </c>
    </row>
    <row r="507" spans="1:65" s="2" customFormat="1" ht="16.5" customHeight="1">
      <c r="A507" s="33"/>
      <c r="B507" s="167"/>
      <c r="C507" s="168" t="s">
        <v>850</v>
      </c>
      <c r="D507" s="168" t="s">
        <v>202</v>
      </c>
      <c r="E507" s="169" t="s">
        <v>2535</v>
      </c>
      <c r="F507" s="170" t="s">
        <v>2536</v>
      </c>
      <c r="G507" s="171" t="s">
        <v>494</v>
      </c>
      <c r="H507" s="172">
        <v>2</v>
      </c>
      <c r="I507" s="173"/>
      <c r="J507" s="174">
        <f>ROUND(I507*H507,2)</f>
        <v>0</v>
      </c>
      <c r="K507" s="170" t="s">
        <v>206</v>
      </c>
      <c r="L507" s="34"/>
      <c r="M507" s="175" t="s">
        <v>1</v>
      </c>
      <c r="N507" s="176" t="s">
        <v>38</v>
      </c>
      <c r="O507" s="59"/>
      <c r="P507" s="177">
        <f>O507*H507</f>
        <v>0</v>
      </c>
      <c r="Q507" s="177">
        <v>6.3829999999999998E-2</v>
      </c>
      <c r="R507" s="177">
        <f>Q507*H507</f>
        <v>0.12766</v>
      </c>
      <c r="S507" s="177">
        <v>0</v>
      </c>
      <c r="T507" s="178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9" t="s">
        <v>207</v>
      </c>
      <c r="AT507" s="179" t="s">
        <v>202</v>
      </c>
      <c r="AU507" s="179" t="s">
        <v>82</v>
      </c>
      <c r="AY507" s="18" t="s">
        <v>200</v>
      </c>
      <c r="BE507" s="180">
        <f>IF(N507="základní",J507,0)</f>
        <v>0</v>
      </c>
      <c r="BF507" s="180">
        <f>IF(N507="snížená",J507,0)</f>
        <v>0</v>
      </c>
      <c r="BG507" s="180">
        <f>IF(N507="zákl. přenesená",J507,0)</f>
        <v>0</v>
      </c>
      <c r="BH507" s="180">
        <f>IF(N507="sníž. přenesená",J507,0)</f>
        <v>0</v>
      </c>
      <c r="BI507" s="180">
        <f>IF(N507="nulová",J507,0)</f>
        <v>0</v>
      </c>
      <c r="BJ507" s="18" t="s">
        <v>80</v>
      </c>
      <c r="BK507" s="180">
        <f>ROUND(I507*H507,2)</f>
        <v>0</v>
      </c>
      <c r="BL507" s="18" t="s">
        <v>207</v>
      </c>
      <c r="BM507" s="179" t="s">
        <v>2537</v>
      </c>
    </row>
    <row r="508" spans="1:65" s="14" customFormat="1" ht="11.25">
      <c r="B508" s="189"/>
      <c r="D508" s="182" t="s">
        <v>209</v>
      </c>
      <c r="E508" s="190" t="s">
        <v>1</v>
      </c>
      <c r="F508" s="191" t="s">
        <v>82</v>
      </c>
      <c r="H508" s="192">
        <v>2</v>
      </c>
      <c r="I508" s="193"/>
      <c r="L508" s="189"/>
      <c r="M508" s="194"/>
      <c r="N508" s="195"/>
      <c r="O508" s="195"/>
      <c r="P508" s="195"/>
      <c r="Q508" s="195"/>
      <c r="R508" s="195"/>
      <c r="S508" s="195"/>
      <c r="T508" s="196"/>
      <c r="AT508" s="190" t="s">
        <v>209</v>
      </c>
      <c r="AU508" s="190" t="s">
        <v>82</v>
      </c>
      <c r="AV508" s="14" t="s">
        <v>82</v>
      </c>
      <c r="AW508" s="14" t="s">
        <v>30</v>
      </c>
      <c r="AX508" s="14" t="s">
        <v>80</v>
      </c>
      <c r="AY508" s="190" t="s">
        <v>200</v>
      </c>
    </row>
    <row r="509" spans="1:65" s="2" customFormat="1" ht="16.5" customHeight="1">
      <c r="A509" s="33"/>
      <c r="B509" s="167"/>
      <c r="C509" s="213" t="s">
        <v>855</v>
      </c>
      <c r="D509" s="213" t="s">
        <v>436</v>
      </c>
      <c r="E509" s="214" t="s">
        <v>2538</v>
      </c>
      <c r="F509" s="215" t="s">
        <v>2539</v>
      </c>
      <c r="G509" s="216" t="s">
        <v>494</v>
      </c>
      <c r="H509" s="217">
        <v>2</v>
      </c>
      <c r="I509" s="218"/>
      <c r="J509" s="219">
        <f>ROUND(I509*H509,2)</f>
        <v>0</v>
      </c>
      <c r="K509" s="215" t="s">
        <v>1</v>
      </c>
      <c r="L509" s="220"/>
      <c r="M509" s="221" t="s">
        <v>1</v>
      </c>
      <c r="N509" s="222" t="s">
        <v>38</v>
      </c>
      <c r="O509" s="59"/>
      <c r="P509" s="177">
        <f>O509*H509</f>
        <v>0</v>
      </c>
      <c r="Q509" s="177">
        <v>7.1000000000000004E-3</v>
      </c>
      <c r="R509" s="177">
        <f>Q509*H509</f>
        <v>1.4200000000000001E-2</v>
      </c>
      <c r="S509" s="177">
        <v>0</v>
      </c>
      <c r="T509" s="178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9" t="s">
        <v>246</v>
      </c>
      <c r="AT509" s="179" t="s">
        <v>436</v>
      </c>
      <c r="AU509" s="179" t="s">
        <v>82</v>
      </c>
      <c r="AY509" s="18" t="s">
        <v>200</v>
      </c>
      <c r="BE509" s="180">
        <f>IF(N509="základní",J509,0)</f>
        <v>0</v>
      </c>
      <c r="BF509" s="180">
        <f>IF(N509="snížená",J509,0)</f>
        <v>0</v>
      </c>
      <c r="BG509" s="180">
        <f>IF(N509="zákl. přenesená",J509,0)</f>
        <v>0</v>
      </c>
      <c r="BH509" s="180">
        <f>IF(N509="sníž. přenesená",J509,0)</f>
        <v>0</v>
      </c>
      <c r="BI509" s="180">
        <f>IF(N509="nulová",J509,0)</f>
        <v>0</v>
      </c>
      <c r="BJ509" s="18" t="s">
        <v>80</v>
      </c>
      <c r="BK509" s="180">
        <f>ROUND(I509*H509,2)</f>
        <v>0</v>
      </c>
      <c r="BL509" s="18" t="s">
        <v>207</v>
      </c>
      <c r="BM509" s="179" t="s">
        <v>2540</v>
      </c>
    </row>
    <row r="510" spans="1:65" s="14" customFormat="1" ht="11.25">
      <c r="B510" s="189"/>
      <c r="D510" s="182" t="s">
        <v>209</v>
      </c>
      <c r="E510" s="190" t="s">
        <v>1</v>
      </c>
      <c r="F510" s="191" t="s">
        <v>82</v>
      </c>
      <c r="H510" s="192">
        <v>2</v>
      </c>
      <c r="I510" s="193"/>
      <c r="L510" s="189"/>
      <c r="M510" s="194"/>
      <c r="N510" s="195"/>
      <c r="O510" s="195"/>
      <c r="P510" s="195"/>
      <c r="Q510" s="195"/>
      <c r="R510" s="195"/>
      <c r="S510" s="195"/>
      <c r="T510" s="196"/>
      <c r="AT510" s="190" t="s">
        <v>209</v>
      </c>
      <c r="AU510" s="190" t="s">
        <v>82</v>
      </c>
      <c r="AV510" s="14" t="s">
        <v>82</v>
      </c>
      <c r="AW510" s="14" t="s">
        <v>30</v>
      </c>
      <c r="AX510" s="14" t="s">
        <v>80</v>
      </c>
      <c r="AY510" s="190" t="s">
        <v>200</v>
      </c>
    </row>
    <row r="511" spans="1:65" s="2" customFormat="1" ht="16.5" customHeight="1">
      <c r="A511" s="33"/>
      <c r="B511" s="167"/>
      <c r="C511" s="168" t="s">
        <v>859</v>
      </c>
      <c r="D511" s="168" t="s">
        <v>202</v>
      </c>
      <c r="E511" s="169" t="s">
        <v>2541</v>
      </c>
      <c r="F511" s="170" t="s">
        <v>2542</v>
      </c>
      <c r="G511" s="171" t="s">
        <v>494</v>
      </c>
      <c r="H511" s="172">
        <v>2</v>
      </c>
      <c r="I511" s="173"/>
      <c r="J511" s="174">
        <f>ROUND(I511*H511,2)</f>
        <v>0</v>
      </c>
      <c r="K511" s="170" t="s">
        <v>206</v>
      </c>
      <c r="L511" s="34"/>
      <c r="M511" s="175" t="s">
        <v>1</v>
      </c>
      <c r="N511" s="176" t="s">
        <v>38</v>
      </c>
      <c r="O511" s="59"/>
      <c r="P511" s="177">
        <f>O511*H511</f>
        <v>0</v>
      </c>
      <c r="Q511" s="177">
        <v>0.12303</v>
      </c>
      <c r="R511" s="177">
        <f>Q511*H511</f>
        <v>0.24606</v>
      </c>
      <c r="S511" s="177">
        <v>0</v>
      </c>
      <c r="T511" s="178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9" t="s">
        <v>207</v>
      </c>
      <c r="AT511" s="179" t="s">
        <v>202</v>
      </c>
      <c r="AU511" s="179" t="s">
        <v>82</v>
      </c>
      <c r="AY511" s="18" t="s">
        <v>200</v>
      </c>
      <c r="BE511" s="180">
        <f>IF(N511="základní",J511,0)</f>
        <v>0</v>
      </c>
      <c r="BF511" s="180">
        <f>IF(N511="snížená",J511,0)</f>
        <v>0</v>
      </c>
      <c r="BG511" s="180">
        <f>IF(N511="zákl. přenesená",J511,0)</f>
        <v>0</v>
      </c>
      <c r="BH511" s="180">
        <f>IF(N511="sníž. přenesená",J511,0)</f>
        <v>0</v>
      </c>
      <c r="BI511" s="180">
        <f>IF(N511="nulová",J511,0)</f>
        <v>0</v>
      </c>
      <c r="BJ511" s="18" t="s">
        <v>80</v>
      </c>
      <c r="BK511" s="180">
        <f>ROUND(I511*H511,2)</f>
        <v>0</v>
      </c>
      <c r="BL511" s="18" t="s">
        <v>207</v>
      </c>
      <c r="BM511" s="179" t="s">
        <v>2543</v>
      </c>
    </row>
    <row r="512" spans="1:65" s="14" customFormat="1" ht="11.25">
      <c r="B512" s="189"/>
      <c r="D512" s="182" t="s">
        <v>209</v>
      </c>
      <c r="E512" s="190" t="s">
        <v>1</v>
      </c>
      <c r="F512" s="191" t="s">
        <v>82</v>
      </c>
      <c r="H512" s="192">
        <v>2</v>
      </c>
      <c r="I512" s="193"/>
      <c r="L512" s="189"/>
      <c r="M512" s="194"/>
      <c r="N512" s="195"/>
      <c r="O512" s="195"/>
      <c r="P512" s="195"/>
      <c r="Q512" s="195"/>
      <c r="R512" s="195"/>
      <c r="S512" s="195"/>
      <c r="T512" s="196"/>
      <c r="AT512" s="190" t="s">
        <v>209</v>
      </c>
      <c r="AU512" s="190" t="s">
        <v>82</v>
      </c>
      <c r="AV512" s="14" t="s">
        <v>82</v>
      </c>
      <c r="AW512" s="14" t="s">
        <v>30</v>
      </c>
      <c r="AX512" s="14" t="s">
        <v>80</v>
      </c>
      <c r="AY512" s="190" t="s">
        <v>200</v>
      </c>
    </row>
    <row r="513" spans="1:65" s="2" customFormat="1" ht="16.5" customHeight="1">
      <c r="A513" s="33"/>
      <c r="B513" s="167"/>
      <c r="C513" s="213" t="s">
        <v>865</v>
      </c>
      <c r="D513" s="213" t="s">
        <v>436</v>
      </c>
      <c r="E513" s="214" t="s">
        <v>2544</v>
      </c>
      <c r="F513" s="215" t="s">
        <v>2545</v>
      </c>
      <c r="G513" s="216" t="s">
        <v>494</v>
      </c>
      <c r="H513" s="217">
        <v>2</v>
      </c>
      <c r="I513" s="218"/>
      <c r="J513" s="219">
        <f>ROUND(I513*H513,2)</f>
        <v>0</v>
      </c>
      <c r="K513" s="215" t="s">
        <v>1</v>
      </c>
      <c r="L513" s="220"/>
      <c r="M513" s="221" t="s">
        <v>1</v>
      </c>
      <c r="N513" s="222" t="s">
        <v>38</v>
      </c>
      <c r="O513" s="59"/>
      <c r="P513" s="177">
        <f>O513*H513</f>
        <v>0</v>
      </c>
      <c r="Q513" s="177">
        <v>1.3299999999999999E-2</v>
      </c>
      <c r="R513" s="177">
        <f>Q513*H513</f>
        <v>2.6599999999999999E-2</v>
      </c>
      <c r="S513" s="177">
        <v>0</v>
      </c>
      <c r="T513" s="178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9" t="s">
        <v>246</v>
      </c>
      <c r="AT513" s="179" t="s">
        <v>436</v>
      </c>
      <c r="AU513" s="179" t="s">
        <v>82</v>
      </c>
      <c r="AY513" s="18" t="s">
        <v>200</v>
      </c>
      <c r="BE513" s="180">
        <f>IF(N513="základní",J513,0)</f>
        <v>0</v>
      </c>
      <c r="BF513" s="180">
        <f>IF(N513="snížená",J513,0)</f>
        <v>0</v>
      </c>
      <c r="BG513" s="180">
        <f>IF(N513="zákl. přenesená",J513,0)</f>
        <v>0</v>
      </c>
      <c r="BH513" s="180">
        <f>IF(N513="sníž. přenesená",J513,0)</f>
        <v>0</v>
      </c>
      <c r="BI513" s="180">
        <f>IF(N513="nulová",J513,0)</f>
        <v>0</v>
      </c>
      <c r="BJ513" s="18" t="s">
        <v>80</v>
      </c>
      <c r="BK513" s="180">
        <f>ROUND(I513*H513,2)</f>
        <v>0</v>
      </c>
      <c r="BL513" s="18" t="s">
        <v>207</v>
      </c>
      <c r="BM513" s="179" t="s">
        <v>2546</v>
      </c>
    </row>
    <row r="514" spans="1:65" s="14" customFormat="1" ht="11.25">
      <c r="B514" s="189"/>
      <c r="D514" s="182" t="s">
        <v>209</v>
      </c>
      <c r="E514" s="190" t="s">
        <v>1</v>
      </c>
      <c r="F514" s="191" t="s">
        <v>82</v>
      </c>
      <c r="H514" s="192">
        <v>2</v>
      </c>
      <c r="I514" s="193"/>
      <c r="L514" s="189"/>
      <c r="M514" s="194"/>
      <c r="N514" s="195"/>
      <c r="O514" s="195"/>
      <c r="P514" s="195"/>
      <c r="Q514" s="195"/>
      <c r="R514" s="195"/>
      <c r="S514" s="195"/>
      <c r="T514" s="196"/>
      <c r="AT514" s="190" t="s">
        <v>209</v>
      </c>
      <c r="AU514" s="190" t="s">
        <v>82</v>
      </c>
      <c r="AV514" s="14" t="s">
        <v>82</v>
      </c>
      <c r="AW514" s="14" t="s">
        <v>30</v>
      </c>
      <c r="AX514" s="14" t="s">
        <v>80</v>
      </c>
      <c r="AY514" s="190" t="s">
        <v>200</v>
      </c>
    </row>
    <row r="515" spans="1:65" s="2" customFormat="1" ht="16.5" customHeight="1">
      <c r="A515" s="33"/>
      <c r="B515" s="167"/>
      <c r="C515" s="168" t="s">
        <v>870</v>
      </c>
      <c r="D515" s="168" t="s">
        <v>202</v>
      </c>
      <c r="E515" s="169" t="s">
        <v>2547</v>
      </c>
      <c r="F515" s="170" t="s">
        <v>2548</v>
      </c>
      <c r="G515" s="171" t="s">
        <v>494</v>
      </c>
      <c r="H515" s="172">
        <v>1</v>
      </c>
      <c r="I515" s="173"/>
      <c r="J515" s="174">
        <f>ROUND(I515*H515,2)</f>
        <v>0</v>
      </c>
      <c r="K515" s="170" t="s">
        <v>206</v>
      </c>
      <c r="L515" s="34"/>
      <c r="M515" s="175" t="s">
        <v>1</v>
      </c>
      <c r="N515" s="176" t="s">
        <v>38</v>
      </c>
      <c r="O515" s="59"/>
      <c r="P515" s="177">
        <f>O515*H515</f>
        <v>0</v>
      </c>
      <c r="Q515" s="177">
        <v>0.32906000000000002</v>
      </c>
      <c r="R515" s="177">
        <f>Q515*H515</f>
        <v>0.32906000000000002</v>
      </c>
      <c r="S515" s="177">
        <v>0</v>
      </c>
      <c r="T515" s="178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9" t="s">
        <v>207</v>
      </c>
      <c r="AT515" s="179" t="s">
        <v>202</v>
      </c>
      <c r="AU515" s="179" t="s">
        <v>82</v>
      </c>
      <c r="AY515" s="18" t="s">
        <v>200</v>
      </c>
      <c r="BE515" s="180">
        <f>IF(N515="základní",J515,0)</f>
        <v>0</v>
      </c>
      <c r="BF515" s="180">
        <f>IF(N515="snížená",J515,0)</f>
        <v>0</v>
      </c>
      <c r="BG515" s="180">
        <f>IF(N515="zákl. přenesená",J515,0)</f>
        <v>0</v>
      </c>
      <c r="BH515" s="180">
        <f>IF(N515="sníž. přenesená",J515,0)</f>
        <v>0</v>
      </c>
      <c r="BI515" s="180">
        <f>IF(N515="nulová",J515,0)</f>
        <v>0</v>
      </c>
      <c r="BJ515" s="18" t="s">
        <v>80</v>
      </c>
      <c r="BK515" s="180">
        <f>ROUND(I515*H515,2)</f>
        <v>0</v>
      </c>
      <c r="BL515" s="18" t="s">
        <v>207</v>
      </c>
      <c r="BM515" s="179" t="s">
        <v>2549</v>
      </c>
    </row>
    <row r="516" spans="1:65" s="14" customFormat="1" ht="11.25">
      <c r="B516" s="189"/>
      <c r="D516" s="182" t="s">
        <v>209</v>
      </c>
      <c r="E516" s="190" t="s">
        <v>1</v>
      </c>
      <c r="F516" s="191" t="s">
        <v>80</v>
      </c>
      <c r="H516" s="192">
        <v>1</v>
      </c>
      <c r="I516" s="193"/>
      <c r="L516" s="189"/>
      <c r="M516" s="194"/>
      <c r="N516" s="195"/>
      <c r="O516" s="195"/>
      <c r="P516" s="195"/>
      <c r="Q516" s="195"/>
      <c r="R516" s="195"/>
      <c r="S516" s="195"/>
      <c r="T516" s="196"/>
      <c r="AT516" s="190" t="s">
        <v>209</v>
      </c>
      <c r="AU516" s="190" t="s">
        <v>82</v>
      </c>
      <c r="AV516" s="14" t="s">
        <v>82</v>
      </c>
      <c r="AW516" s="14" t="s">
        <v>30</v>
      </c>
      <c r="AX516" s="14" t="s">
        <v>80</v>
      </c>
      <c r="AY516" s="190" t="s">
        <v>200</v>
      </c>
    </row>
    <row r="517" spans="1:65" s="2" customFormat="1" ht="16.5" customHeight="1">
      <c r="A517" s="33"/>
      <c r="B517" s="167"/>
      <c r="C517" s="213" t="s">
        <v>877</v>
      </c>
      <c r="D517" s="213" t="s">
        <v>436</v>
      </c>
      <c r="E517" s="214" t="s">
        <v>2550</v>
      </c>
      <c r="F517" s="215" t="s">
        <v>2551</v>
      </c>
      <c r="G517" s="216" t="s">
        <v>494</v>
      </c>
      <c r="H517" s="217">
        <v>1</v>
      </c>
      <c r="I517" s="218"/>
      <c r="J517" s="219">
        <f>ROUND(I517*H517,2)</f>
        <v>0</v>
      </c>
      <c r="K517" s="215" t="s">
        <v>1</v>
      </c>
      <c r="L517" s="220"/>
      <c r="M517" s="221" t="s">
        <v>1</v>
      </c>
      <c r="N517" s="222" t="s">
        <v>38</v>
      </c>
      <c r="O517" s="59"/>
      <c r="P517" s="177">
        <f>O517*H517</f>
        <v>0</v>
      </c>
      <c r="Q517" s="177">
        <v>3.4000000000000002E-2</v>
      </c>
      <c r="R517" s="177">
        <f>Q517*H517</f>
        <v>3.4000000000000002E-2</v>
      </c>
      <c r="S517" s="177">
        <v>0</v>
      </c>
      <c r="T517" s="178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9" t="s">
        <v>246</v>
      </c>
      <c r="AT517" s="179" t="s">
        <v>436</v>
      </c>
      <c r="AU517" s="179" t="s">
        <v>82</v>
      </c>
      <c r="AY517" s="18" t="s">
        <v>200</v>
      </c>
      <c r="BE517" s="180">
        <f>IF(N517="základní",J517,0)</f>
        <v>0</v>
      </c>
      <c r="BF517" s="180">
        <f>IF(N517="snížená",J517,0)</f>
        <v>0</v>
      </c>
      <c r="BG517" s="180">
        <f>IF(N517="zákl. přenesená",J517,0)</f>
        <v>0</v>
      </c>
      <c r="BH517" s="180">
        <f>IF(N517="sníž. přenesená",J517,0)</f>
        <v>0</v>
      </c>
      <c r="BI517" s="180">
        <f>IF(N517="nulová",J517,0)</f>
        <v>0</v>
      </c>
      <c r="BJ517" s="18" t="s">
        <v>80</v>
      </c>
      <c r="BK517" s="180">
        <f>ROUND(I517*H517,2)</f>
        <v>0</v>
      </c>
      <c r="BL517" s="18" t="s">
        <v>207</v>
      </c>
      <c r="BM517" s="179" t="s">
        <v>2552</v>
      </c>
    </row>
    <row r="518" spans="1:65" s="14" customFormat="1" ht="11.25">
      <c r="B518" s="189"/>
      <c r="D518" s="182" t="s">
        <v>209</v>
      </c>
      <c r="E518" s="190" t="s">
        <v>1</v>
      </c>
      <c r="F518" s="191" t="s">
        <v>80</v>
      </c>
      <c r="H518" s="192">
        <v>1</v>
      </c>
      <c r="I518" s="193"/>
      <c r="L518" s="189"/>
      <c r="M518" s="194"/>
      <c r="N518" s="195"/>
      <c r="O518" s="195"/>
      <c r="P518" s="195"/>
      <c r="Q518" s="195"/>
      <c r="R518" s="195"/>
      <c r="S518" s="195"/>
      <c r="T518" s="196"/>
      <c r="AT518" s="190" t="s">
        <v>209</v>
      </c>
      <c r="AU518" s="190" t="s">
        <v>82</v>
      </c>
      <c r="AV518" s="14" t="s">
        <v>82</v>
      </c>
      <c r="AW518" s="14" t="s">
        <v>30</v>
      </c>
      <c r="AX518" s="14" t="s">
        <v>80</v>
      </c>
      <c r="AY518" s="190" t="s">
        <v>200</v>
      </c>
    </row>
    <row r="519" spans="1:65" s="2" customFormat="1" ht="16.5" customHeight="1">
      <c r="A519" s="33"/>
      <c r="B519" s="167"/>
      <c r="C519" s="168" t="s">
        <v>883</v>
      </c>
      <c r="D519" s="168" t="s">
        <v>202</v>
      </c>
      <c r="E519" s="169" t="s">
        <v>2553</v>
      </c>
      <c r="F519" s="170" t="s">
        <v>2554</v>
      </c>
      <c r="G519" s="171" t="s">
        <v>494</v>
      </c>
      <c r="H519" s="172">
        <v>5</v>
      </c>
      <c r="I519" s="173"/>
      <c r="J519" s="174">
        <f>ROUND(I519*H519,2)</f>
        <v>0</v>
      </c>
      <c r="K519" s="170" t="s">
        <v>206</v>
      </c>
      <c r="L519" s="34"/>
      <c r="M519" s="175" t="s">
        <v>1</v>
      </c>
      <c r="N519" s="176" t="s">
        <v>38</v>
      </c>
      <c r="O519" s="59"/>
      <c r="P519" s="177">
        <f>O519*H519</f>
        <v>0</v>
      </c>
      <c r="Q519" s="177">
        <v>3.1E-4</v>
      </c>
      <c r="R519" s="177">
        <f>Q519*H519</f>
        <v>1.5499999999999999E-3</v>
      </c>
      <c r="S519" s="177">
        <v>0</v>
      </c>
      <c r="T519" s="178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79" t="s">
        <v>207</v>
      </c>
      <c r="AT519" s="179" t="s">
        <v>202</v>
      </c>
      <c r="AU519" s="179" t="s">
        <v>82</v>
      </c>
      <c r="AY519" s="18" t="s">
        <v>200</v>
      </c>
      <c r="BE519" s="180">
        <f>IF(N519="základní",J519,0)</f>
        <v>0</v>
      </c>
      <c r="BF519" s="180">
        <f>IF(N519="snížená",J519,0)</f>
        <v>0</v>
      </c>
      <c r="BG519" s="180">
        <f>IF(N519="zákl. přenesená",J519,0)</f>
        <v>0</v>
      </c>
      <c r="BH519" s="180">
        <f>IF(N519="sníž. přenesená",J519,0)</f>
        <v>0</v>
      </c>
      <c r="BI519" s="180">
        <f>IF(N519="nulová",J519,0)</f>
        <v>0</v>
      </c>
      <c r="BJ519" s="18" t="s">
        <v>80</v>
      </c>
      <c r="BK519" s="180">
        <f>ROUND(I519*H519,2)</f>
        <v>0</v>
      </c>
      <c r="BL519" s="18" t="s">
        <v>207</v>
      </c>
      <c r="BM519" s="179" t="s">
        <v>2555</v>
      </c>
    </row>
    <row r="520" spans="1:65" s="14" customFormat="1" ht="11.25">
      <c r="B520" s="189"/>
      <c r="D520" s="182" t="s">
        <v>209</v>
      </c>
      <c r="E520" s="190" t="s">
        <v>1</v>
      </c>
      <c r="F520" s="191" t="s">
        <v>230</v>
      </c>
      <c r="H520" s="192">
        <v>5</v>
      </c>
      <c r="I520" s="193"/>
      <c r="L520" s="189"/>
      <c r="M520" s="194"/>
      <c r="N520" s="195"/>
      <c r="O520" s="195"/>
      <c r="P520" s="195"/>
      <c r="Q520" s="195"/>
      <c r="R520" s="195"/>
      <c r="S520" s="195"/>
      <c r="T520" s="196"/>
      <c r="AT520" s="190" t="s">
        <v>209</v>
      </c>
      <c r="AU520" s="190" t="s">
        <v>82</v>
      </c>
      <c r="AV520" s="14" t="s">
        <v>82</v>
      </c>
      <c r="AW520" s="14" t="s">
        <v>30</v>
      </c>
      <c r="AX520" s="14" t="s">
        <v>80</v>
      </c>
      <c r="AY520" s="190" t="s">
        <v>200</v>
      </c>
    </row>
    <row r="521" spans="1:65" s="2" customFormat="1" ht="21.75" customHeight="1">
      <c r="A521" s="33"/>
      <c r="B521" s="167"/>
      <c r="C521" s="168" t="s">
        <v>1705</v>
      </c>
      <c r="D521" s="168" t="s">
        <v>202</v>
      </c>
      <c r="E521" s="169" t="s">
        <v>2556</v>
      </c>
      <c r="F521" s="170" t="s">
        <v>2557</v>
      </c>
      <c r="G521" s="171" t="s">
        <v>297</v>
      </c>
      <c r="H521" s="172">
        <v>0.35899999999999999</v>
      </c>
      <c r="I521" s="173"/>
      <c r="J521" s="174">
        <f>ROUND(I521*H521,2)</f>
        <v>0</v>
      </c>
      <c r="K521" s="170" t="s">
        <v>1</v>
      </c>
      <c r="L521" s="34"/>
      <c r="M521" s="175" t="s">
        <v>1</v>
      </c>
      <c r="N521" s="176" t="s">
        <v>38</v>
      </c>
      <c r="O521" s="59"/>
      <c r="P521" s="177">
        <f>O521*H521</f>
        <v>0</v>
      </c>
      <c r="Q521" s="177">
        <v>0</v>
      </c>
      <c r="R521" s="177">
        <f>Q521*H521</f>
        <v>0</v>
      </c>
      <c r="S521" s="177">
        <v>0</v>
      </c>
      <c r="T521" s="178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9" t="s">
        <v>207</v>
      </c>
      <c r="AT521" s="179" t="s">
        <v>202</v>
      </c>
      <c r="AU521" s="179" t="s">
        <v>82</v>
      </c>
      <c r="AY521" s="18" t="s">
        <v>200</v>
      </c>
      <c r="BE521" s="180">
        <f>IF(N521="základní",J521,0)</f>
        <v>0</v>
      </c>
      <c r="BF521" s="180">
        <f>IF(N521="snížená",J521,0)</f>
        <v>0</v>
      </c>
      <c r="BG521" s="180">
        <f>IF(N521="zákl. přenesená",J521,0)</f>
        <v>0</v>
      </c>
      <c r="BH521" s="180">
        <f>IF(N521="sníž. přenesená",J521,0)</f>
        <v>0</v>
      </c>
      <c r="BI521" s="180">
        <f>IF(N521="nulová",J521,0)</f>
        <v>0</v>
      </c>
      <c r="BJ521" s="18" t="s">
        <v>80</v>
      </c>
      <c r="BK521" s="180">
        <f>ROUND(I521*H521,2)</f>
        <v>0</v>
      </c>
      <c r="BL521" s="18" t="s">
        <v>207</v>
      </c>
      <c r="BM521" s="179" t="s">
        <v>2558</v>
      </c>
    </row>
    <row r="522" spans="1:65" s="14" customFormat="1" ht="11.25">
      <c r="B522" s="189"/>
      <c r="D522" s="182" t="s">
        <v>209</v>
      </c>
      <c r="E522" s="190" t="s">
        <v>1</v>
      </c>
      <c r="F522" s="191" t="s">
        <v>2559</v>
      </c>
      <c r="H522" s="192">
        <v>0.14699999999999999</v>
      </c>
      <c r="I522" s="193"/>
      <c r="L522" s="189"/>
      <c r="M522" s="194"/>
      <c r="N522" s="195"/>
      <c r="O522" s="195"/>
      <c r="P522" s="195"/>
      <c r="Q522" s="195"/>
      <c r="R522" s="195"/>
      <c r="S522" s="195"/>
      <c r="T522" s="196"/>
      <c r="AT522" s="190" t="s">
        <v>209</v>
      </c>
      <c r="AU522" s="190" t="s">
        <v>82</v>
      </c>
      <c r="AV522" s="14" t="s">
        <v>82</v>
      </c>
      <c r="AW522" s="14" t="s">
        <v>30</v>
      </c>
      <c r="AX522" s="14" t="s">
        <v>73</v>
      </c>
      <c r="AY522" s="190" t="s">
        <v>200</v>
      </c>
    </row>
    <row r="523" spans="1:65" s="14" customFormat="1" ht="11.25">
      <c r="B523" s="189"/>
      <c r="D523" s="182" t="s">
        <v>209</v>
      </c>
      <c r="E523" s="190" t="s">
        <v>1</v>
      </c>
      <c r="F523" s="191" t="s">
        <v>2560</v>
      </c>
      <c r="H523" s="192">
        <v>0.21199999999999999</v>
      </c>
      <c r="I523" s="193"/>
      <c r="L523" s="189"/>
      <c r="M523" s="194"/>
      <c r="N523" s="195"/>
      <c r="O523" s="195"/>
      <c r="P523" s="195"/>
      <c r="Q523" s="195"/>
      <c r="R523" s="195"/>
      <c r="S523" s="195"/>
      <c r="T523" s="196"/>
      <c r="AT523" s="190" t="s">
        <v>209</v>
      </c>
      <c r="AU523" s="190" t="s">
        <v>82</v>
      </c>
      <c r="AV523" s="14" t="s">
        <v>82</v>
      </c>
      <c r="AW523" s="14" t="s">
        <v>30</v>
      </c>
      <c r="AX523" s="14" t="s">
        <v>73</v>
      </c>
      <c r="AY523" s="190" t="s">
        <v>200</v>
      </c>
    </row>
    <row r="524" spans="1:65" s="15" customFormat="1" ht="11.25">
      <c r="B524" s="197"/>
      <c r="D524" s="182" t="s">
        <v>209</v>
      </c>
      <c r="E524" s="198" t="s">
        <v>1</v>
      </c>
      <c r="F524" s="199" t="s">
        <v>214</v>
      </c>
      <c r="H524" s="200">
        <v>0.35899999999999999</v>
      </c>
      <c r="I524" s="201"/>
      <c r="L524" s="197"/>
      <c r="M524" s="202"/>
      <c r="N524" s="203"/>
      <c r="O524" s="203"/>
      <c r="P524" s="203"/>
      <c r="Q524" s="203"/>
      <c r="R524" s="203"/>
      <c r="S524" s="203"/>
      <c r="T524" s="204"/>
      <c r="AT524" s="198" t="s">
        <v>209</v>
      </c>
      <c r="AU524" s="198" t="s">
        <v>82</v>
      </c>
      <c r="AV524" s="15" t="s">
        <v>207</v>
      </c>
      <c r="AW524" s="15" t="s">
        <v>30</v>
      </c>
      <c r="AX524" s="15" t="s">
        <v>80</v>
      </c>
      <c r="AY524" s="198" t="s">
        <v>200</v>
      </c>
    </row>
    <row r="525" spans="1:65" s="2" customFormat="1" ht="16.5" customHeight="1">
      <c r="A525" s="33"/>
      <c r="B525" s="167"/>
      <c r="C525" s="168" t="s">
        <v>1710</v>
      </c>
      <c r="D525" s="168" t="s">
        <v>202</v>
      </c>
      <c r="E525" s="169" t="s">
        <v>2561</v>
      </c>
      <c r="F525" s="170" t="s">
        <v>2562</v>
      </c>
      <c r="G525" s="171" t="s">
        <v>249</v>
      </c>
      <c r="H525" s="172">
        <v>47</v>
      </c>
      <c r="I525" s="173"/>
      <c r="J525" s="174">
        <f>ROUND(I525*H525,2)</f>
        <v>0</v>
      </c>
      <c r="K525" s="170" t="s">
        <v>206</v>
      </c>
      <c r="L525" s="34"/>
      <c r="M525" s="175" t="s">
        <v>1</v>
      </c>
      <c r="N525" s="176" t="s">
        <v>38</v>
      </c>
      <c r="O525" s="59"/>
      <c r="P525" s="177">
        <f>O525*H525</f>
        <v>0</v>
      </c>
      <c r="Q525" s="177">
        <v>1.9000000000000001E-4</v>
      </c>
      <c r="R525" s="177">
        <f>Q525*H525</f>
        <v>8.9300000000000004E-3</v>
      </c>
      <c r="S525" s="177">
        <v>0</v>
      </c>
      <c r="T525" s="178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9" t="s">
        <v>207</v>
      </c>
      <c r="AT525" s="179" t="s">
        <v>202</v>
      </c>
      <c r="AU525" s="179" t="s">
        <v>82</v>
      </c>
      <c r="AY525" s="18" t="s">
        <v>200</v>
      </c>
      <c r="BE525" s="180">
        <f>IF(N525="základní",J525,0)</f>
        <v>0</v>
      </c>
      <c r="BF525" s="180">
        <f>IF(N525="snížená",J525,0)</f>
        <v>0</v>
      </c>
      <c r="BG525" s="180">
        <f>IF(N525="zákl. přenesená",J525,0)</f>
        <v>0</v>
      </c>
      <c r="BH525" s="180">
        <f>IF(N525="sníž. přenesená",J525,0)</f>
        <v>0</v>
      </c>
      <c r="BI525" s="180">
        <f>IF(N525="nulová",J525,0)</f>
        <v>0</v>
      </c>
      <c r="BJ525" s="18" t="s">
        <v>80</v>
      </c>
      <c r="BK525" s="180">
        <f>ROUND(I525*H525,2)</f>
        <v>0</v>
      </c>
      <c r="BL525" s="18" t="s">
        <v>207</v>
      </c>
      <c r="BM525" s="179" t="s">
        <v>2563</v>
      </c>
    </row>
    <row r="526" spans="1:65" s="14" customFormat="1" ht="11.25">
      <c r="B526" s="189"/>
      <c r="D526" s="182" t="s">
        <v>209</v>
      </c>
      <c r="E526" s="190" t="s">
        <v>1</v>
      </c>
      <c r="F526" s="191" t="s">
        <v>497</v>
      </c>
      <c r="H526" s="192">
        <v>47</v>
      </c>
      <c r="I526" s="193"/>
      <c r="L526" s="189"/>
      <c r="M526" s="194"/>
      <c r="N526" s="195"/>
      <c r="O526" s="195"/>
      <c r="P526" s="195"/>
      <c r="Q526" s="195"/>
      <c r="R526" s="195"/>
      <c r="S526" s="195"/>
      <c r="T526" s="196"/>
      <c r="AT526" s="190" t="s">
        <v>209</v>
      </c>
      <c r="AU526" s="190" t="s">
        <v>82</v>
      </c>
      <c r="AV526" s="14" t="s">
        <v>82</v>
      </c>
      <c r="AW526" s="14" t="s">
        <v>30</v>
      </c>
      <c r="AX526" s="14" t="s">
        <v>80</v>
      </c>
      <c r="AY526" s="190" t="s">
        <v>200</v>
      </c>
    </row>
    <row r="527" spans="1:65" s="12" customFormat="1" ht="22.9" customHeight="1">
      <c r="B527" s="154"/>
      <c r="D527" s="155" t="s">
        <v>72</v>
      </c>
      <c r="E527" s="165" t="s">
        <v>251</v>
      </c>
      <c r="F527" s="165" t="s">
        <v>781</v>
      </c>
      <c r="I527" s="157"/>
      <c r="J527" s="166">
        <f>BK527</f>
        <v>0</v>
      </c>
      <c r="L527" s="154"/>
      <c r="M527" s="159"/>
      <c r="N527" s="160"/>
      <c r="O527" s="160"/>
      <c r="P527" s="161">
        <f>SUM(P528:P587)</f>
        <v>0</v>
      </c>
      <c r="Q527" s="160"/>
      <c r="R527" s="161">
        <f>SUM(R528:R587)</f>
        <v>1.1772120000000001</v>
      </c>
      <c r="S527" s="160"/>
      <c r="T527" s="162">
        <f>SUM(T528:T587)</f>
        <v>0</v>
      </c>
      <c r="AR527" s="155" t="s">
        <v>80</v>
      </c>
      <c r="AT527" s="163" t="s">
        <v>72</v>
      </c>
      <c r="AU527" s="163" t="s">
        <v>80</v>
      </c>
      <c r="AY527" s="155" t="s">
        <v>200</v>
      </c>
      <c r="BK527" s="164">
        <f>SUM(BK528:BK587)</f>
        <v>0</v>
      </c>
    </row>
    <row r="528" spans="1:65" s="2" customFormat="1" ht="21.75" customHeight="1">
      <c r="A528" s="33"/>
      <c r="B528" s="167"/>
      <c r="C528" s="168" t="s">
        <v>1715</v>
      </c>
      <c r="D528" s="168" t="s">
        <v>202</v>
      </c>
      <c r="E528" s="169" t="s">
        <v>783</v>
      </c>
      <c r="F528" s="170" t="s">
        <v>784</v>
      </c>
      <c r="G528" s="171" t="s">
        <v>249</v>
      </c>
      <c r="H528" s="172">
        <v>1</v>
      </c>
      <c r="I528" s="173"/>
      <c r="J528" s="174">
        <f>ROUND(I528*H528,2)</f>
        <v>0</v>
      </c>
      <c r="K528" s="170" t="s">
        <v>206</v>
      </c>
      <c r="L528" s="34"/>
      <c r="M528" s="175" t="s">
        <v>1</v>
      </c>
      <c r="N528" s="176" t="s">
        <v>38</v>
      </c>
      <c r="O528" s="59"/>
      <c r="P528" s="177">
        <f>O528*H528</f>
        <v>0</v>
      </c>
      <c r="Q528" s="177">
        <v>9.1990000000000002E-2</v>
      </c>
      <c r="R528" s="177">
        <f>Q528*H528</f>
        <v>9.1990000000000002E-2</v>
      </c>
      <c r="S528" s="177">
        <v>0</v>
      </c>
      <c r="T528" s="178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79" t="s">
        <v>207</v>
      </c>
      <c r="AT528" s="179" t="s">
        <v>202</v>
      </c>
      <c r="AU528" s="179" t="s">
        <v>82</v>
      </c>
      <c r="AY528" s="18" t="s">
        <v>200</v>
      </c>
      <c r="BE528" s="180">
        <f>IF(N528="základní",J528,0)</f>
        <v>0</v>
      </c>
      <c r="BF528" s="180">
        <f>IF(N528="snížená",J528,0)</f>
        <v>0</v>
      </c>
      <c r="BG528" s="180">
        <f>IF(N528="zákl. přenesená",J528,0)</f>
        <v>0</v>
      </c>
      <c r="BH528" s="180">
        <f>IF(N528="sníž. přenesená",J528,0)</f>
        <v>0</v>
      </c>
      <c r="BI528" s="180">
        <f>IF(N528="nulová",J528,0)</f>
        <v>0</v>
      </c>
      <c r="BJ528" s="18" t="s">
        <v>80</v>
      </c>
      <c r="BK528" s="180">
        <f>ROUND(I528*H528,2)</f>
        <v>0</v>
      </c>
      <c r="BL528" s="18" t="s">
        <v>207</v>
      </c>
      <c r="BM528" s="179" t="s">
        <v>2564</v>
      </c>
    </row>
    <row r="529" spans="1:65" s="14" customFormat="1" ht="11.25">
      <c r="B529" s="189"/>
      <c r="D529" s="182" t="s">
        <v>209</v>
      </c>
      <c r="E529" s="190" t="s">
        <v>1</v>
      </c>
      <c r="F529" s="191" t="s">
        <v>2565</v>
      </c>
      <c r="H529" s="192">
        <v>1</v>
      </c>
      <c r="I529" s="193"/>
      <c r="L529" s="189"/>
      <c r="M529" s="194"/>
      <c r="N529" s="195"/>
      <c r="O529" s="195"/>
      <c r="P529" s="195"/>
      <c r="Q529" s="195"/>
      <c r="R529" s="195"/>
      <c r="S529" s="195"/>
      <c r="T529" s="196"/>
      <c r="AT529" s="190" t="s">
        <v>209</v>
      </c>
      <c r="AU529" s="190" t="s">
        <v>82</v>
      </c>
      <c r="AV529" s="14" t="s">
        <v>82</v>
      </c>
      <c r="AW529" s="14" t="s">
        <v>30</v>
      </c>
      <c r="AX529" s="14" t="s">
        <v>73</v>
      </c>
      <c r="AY529" s="190" t="s">
        <v>200</v>
      </c>
    </row>
    <row r="530" spans="1:65" s="15" customFormat="1" ht="11.25">
      <c r="B530" s="197"/>
      <c r="D530" s="182" t="s">
        <v>209</v>
      </c>
      <c r="E530" s="198" t="s">
        <v>1</v>
      </c>
      <c r="F530" s="199" t="s">
        <v>214</v>
      </c>
      <c r="H530" s="200">
        <v>1</v>
      </c>
      <c r="I530" s="201"/>
      <c r="L530" s="197"/>
      <c r="M530" s="202"/>
      <c r="N530" s="203"/>
      <c r="O530" s="203"/>
      <c r="P530" s="203"/>
      <c r="Q530" s="203"/>
      <c r="R530" s="203"/>
      <c r="S530" s="203"/>
      <c r="T530" s="204"/>
      <c r="AT530" s="198" t="s">
        <v>209</v>
      </c>
      <c r="AU530" s="198" t="s">
        <v>82</v>
      </c>
      <c r="AV530" s="15" t="s">
        <v>207</v>
      </c>
      <c r="AW530" s="15" t="s">
        <v>30</v>
      </c>
      <c r="AX530" s="15" t="s">
        <v>80</v>
      </c>
      <c r="AY530" s="198" t="s">
        <v>200</v>
      </c>
    </row>
    <row r="531" spans="1:65" s="2" customFormat="1" ht="16.5" customHeight="1">
      <c r="A531" s="33"/>
      <c r="B531" s="167"/>
      <c r="C531" s="168" t="s">
        <v>1718</v>
      </c>
      <c r="D531" s="168" t="s">
        <v>202</v>
      </c>
      <c r="E531" s="169" t="s">
        <v>788</v>
      </c>
      <c r="F531" s="170" t="s">
        <v>789</v>
      </c>
      <c r="G531" s="171" t="s">
        <v>249</v>
      </c>
      <c r="H531" s="172">
        <v>151.4</v>
      </c>
      <c r="I531" s="173"/>
      <c r="J531" s="174">
        <f>ROUND(I531*H531,2)</f>
        <v>0</v>
      </c>
      <c r="K531" s="170" t="s">
        <v>206</v>
      </c>
      <c r="L531" s="34"/>
      <c r="M531" s="175" t="s">
        <v>1</v>
      </c>
      <c r="N531" s="176" t="s">
        <v>38</v>
      </c>
      <c r="O531" s="59"/>
      <c r="P531" s="177">
        <f>O531*H531</f>
        <v>0</v>
      </c>
      <c r="Q531" s="177">
        <v>0</v>
      </c>
      <c r="R531" s="177">
        <f>Q531*H531</f>
        <v>0</v>
      </c>
      <c r="S531" s="177">
        <v>0</v>
      </c>
      <c r="T531" s="178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9" t="s">
        <v>207</v>
      </c>
      <c r="AT531" s="179" t="s">
        <v>202</v>
      </c>
      <c r="AU531" s="179" t="s">
        <v>82</v>
      </c>
      <c r="AY531" s="18" t="s">
        <v>200</v>
      </c>
      <c r="BE531" s="180">
        <f>IF(N531="základní",J531,0)</f>
        <v>0</v>
      </c>
      <c r="BF531" s="180">
        <f>IF(N531="snížená",J531,0)</f>
        <v>0</v>
      </c>
      <c r="BG531" s="180">
        <f>IF(N531="zákl. přenesená",J531,0)</f>
        <v>0</v>
      </c>
      <c r="BH531" s="180">
        <f>IF(N531="sníž. přenesená",J531,0)</f>
        <v>0</v>
      </c>
      <c r="BI531" s="180">
        <f>IF(N531="nulová",J531,0)</f>
        <v>0</v>
      </c>
      <c r="BJ531" s="18" t="s">
        <v>80</v>
      </c>
      <c r="BK531" s="180">
        <f>ROUND(I531*H531,2)</f>
        <v>0</v>
      </c>
      <c r="BL531" s="18" t="s">
        <v>207</v>
      </c>
      <c r="BM531" s="179" t="s">
        <v>2566</v>
      </c>
    </row>
    <row r="532" spans="1:65" s="14" customFormat="1" ht="11.25">
      <c r="B532" s="189"/>
      <c r="D532" s="182" t="s">
        <v>209</v>
      </c>
      <c r="E532" s="190" t="s">
        <v>1</v>
      </c>
      <c r="F532" s="191" t="s">
        <v>2567</v>
      </c>
      <c r="H532" s="192">
        <v>69.7</v>
      </c>
      <c r="I532" s="193"/>
      <c r="L532" s="189"/>
      <c r="M532" s="194"/>
      <c r="N532" s="195"/>
      <c r="O532" s="195"/>
      <c r="P532" s="195"/>
      <c r="Q532" s="195"/>
      <c r="R532" s="195"/>
      <c r="S532" s="195"/>
      <c r="T532" s="196"/>
      <c r="AT532" s="190" t="s">
        <v>209</v>
      </c>
      <c r="AU532" s="190" t="s">
        <v>82</v>
      </c>
      <c r="AV532" s="14" t="s">
        <v>82</v>
      </c>
      <c r="AW532" s="14" t="s">
        <v>30</v>
      </c>
      <c r="AX532" s="14" t="s">
        <v>73</v>
      </c>
      <c r="AY532" s="190" t="s">
        <v>200</v>
      </c>
    </row>
    <row r="533" spans="1:65" s="14" customFormat="1" ht="11.25">
      <c r="B533" s="189"/>
      <c r="D533" s="182" t="s">
        <v>209</v>
      </c>
      <c r="E533" s="190" t="s">
        <v>1</v>
      </c>
      <c r="F533" s="191" t="s">
        <v>2568</v>
      </c>
      <c r="H533" s="192">
        <v>69.7</v>
      </c>
      <c r="I533" s="193"/>
      <c r="L533" s="189"/>
      <c r="M533" s="194"/>
      <c r="N533" s="195"/>
      <c r="O533" s="195"/>
      <c r="P533" s="195"/>
      <c r="Q533" s="195"/>
      <c r="R533" s="195"/>
      <c r="S533" s="195"/>
      <c r="T533" s="196"/>
      <c r="AT533" s="190" t="s">
        <v>209</v>
      </c>
      <c r="AU533" s="190" t="s">
        <v>82</v>
      </c>
      <c r="AV533" s="14" t="s">
        <v>82</v>
      </c>
      <c r="AW533" s="14" t="s">
        <v>30</v>
      </c>
      <c r="AX533" s="14" t="s">
        <v>73</v>
      </c>
      <c r="AY533" s="190" t="s">
        <v>200</v>
      </c>
    </row>
    <row r="534" spans="1:65" s="14" customFormat="1" ht="11.25">
      <c r="B534" s="189"/>
      <c r="D534" s="182" t="s">
        <v>209</v>
      </c>
      <c r="E534" s="190" t="s">
        <v>1</v>
      </c>
      <c r="F534" s="191" t="s">
        <v>2569</v>
      </c>
      <c r="H534" s="192">
        <v>12</v>
      </c>
      <c r="I534" s="193"/>
      <c r="L534" s="189"/>
      <c r="M534" s="194"/>
      <c r="N534" s="195"/>
      <c r="O534" s="195"/>
      <c r="P534" s="195"/>
      <c r="Q534" s="195"/>
      <c r="R534" s="195"/>
      <c r="S534" s="195"/>
      <c r="T534" s="196"/>
      <c r="AT534" s="190" t="s">
        <v>209</v>
      </c>
      <c r="AU534" s="190" t="s">
        <v>82</v>
      </c>
      <c r="AV534" s="14" t="s">
        <v>82</v>
      </c>
      <c r="AW534" s="14" t="s">
        <v>30</v>
      </c>
      <c r="AX534" s="14" t="s">
        <v>73</v>
      </c>
      <c r="AY534" s="190" t="s">
        <v>200</v>
      </c>
    </row>
    <row r="535" spans="1:65" s="15" customFormat="1" ht="11.25">
      <c r="B535" s="197"/>
      <c r="D535" s="182" t="s">
        <v>209</v>
      </c>
      <c r="E535" s="198" t="s">
        <v>1</v>
      </c>
      <c r="F535" s="199" t="s">
        <v>214</v>
      </c>
      <c r="H535" s="200">
        <v>151.4</v>
      </c>
      <c r="I535" s="201"/>
      <c r="L535" s="197"/>
      <c r="M535" s="202"/>
      <c r="N535" s="203"/>
      <c r="O535" s="203"/>
      <c r="P535" s="203"/>
      <c r="Q535" s="203"/>
      <c r="R535" s="203"/>
      <c r="S535" s="203"/>
      <c r="T535" s="204"/>
      <c r="AT535" s="198" t="s">
        <v>209</v>
      </c>
      <c r="AU535" s="198" t="s">
        <v>82</v>
      </c>
      <c r="AV535" s="15" t="s">
        <v>207</v>
      </c>
      <c r="AW535" s="15" t="s">
        <v>30</v>
      </c>
      <c r="AX535" s="15" t="s">
        <v>80</v>
      </c>
      <c r="AY535" s="198" t="s">
        <v>200</v>
      </c>
    </row>
    <row r="536" spans="1:65" s="2" customFormat="1" ht="16.5" customHeight="1">
      <c r="A536" s="33"/>
      <c r="B536" s="167"/>
      <c r="C536" s="168" t="s">
        <v>1722</v>
      </c>
      <c r="D536" s="168" t="s">
        <v>202</v>
      </c>
      <c r="E536" s="169" t="s">
        <v>795</v>
      </c>
      <c r="F536" s="170" t="s">
        <v>796</v>
      </c>
      <c r="G536" s="171" t="s">
        <v>249</v>
      </c>
      <c r="H536" s="172">
        <v>151.4</v>
      </c>
      <c r="I536" s="173"/>
      <c r="J536" s="174">
        <f>ROUND(I536*H536,2)</f>
        <v>0</v>
      </c>
      <c r="K536" s="170" t="s">
        <v>206</v>
      </c>
      <c r="L536" s="34"/>
      <c r="M536" s="175" t="s">
        <v>1</v>
      </c>
      <c r="N536" s="176" t="s">
        <v>38</v>
      </c>
      <c r="O536" s="59"/>
      <c r="P536" s="177">
        <f>O536*H536</f>
        <v>0</v>
      </c>
      <c r="Q536" s="177">
        <v>3.0000000000000001E-5</v>
      </c>
      <c r="R536" s="177">
        <f>Q536*H536</f>
        <v>4.542E-3</v>
      </c>
      <c r="S536" s="177">
        <v>0</v>
      </c>
      <c r="T536" s="178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9" t="s">
        <v>207</v>
      </c>
      <c r="AT536" s="179" t="s">
        <v>202</v>
      </c>
      <c r="AU536" s="179" t="s">
        <v>82</v>
      </c>
      <c r="AY536" s="18" t="s">
        <v>200</v>
      </c>
      <c r="BE536" s="180">
        <f>IF(N536="základní",J536,0)</f>
        <v>0</v>
      </c>
      <c r="BF536" s="180">
        <f>IF(N536="snížená",J536,0)</f>
        <v>0</v>
      </c>
      <c r="BG536" s="180">
        <f>IF(N536="zákl. přenesená",J536,0)</f>
        <v>0</v>
      </c>
      <c r="BH536" s="180">
        <f>IF(N536="sníž. přenesená",J536,0)</f>
        <v>0</v>
      </c>
      <c r="BI536" s="180">
        <f>IF(N536="nulová",J536,0)</f>
        <v>0</v>
      </c>
      <c r="BJ536" s="18" t="s">
        <v>80</v>
      </c>
      <c r="BK536" s="180">
        <f>ROUND(I536*H536,2)</f>
        <v>0</v>
      </c>
      <c r="BL536" s="18" t="s">
        <v>207</v>
      </c>
      <c r="BM536" s="179" t="s">
        <v>2570</v>
      </c>
    </row>
    <row r="537" spans="1:65" s="14" customFormat="1" ht="11.25">
      <c r="B537" s="189"/>
      <c r="D537" s="182" t="s">
        <v>209</v>
      </c>
      <c r="E537" s="190" t="s">
        <v>1</v>
      </c>
      <c r="F537" s="191" t="s">
        <v>2567</v>
      </c>
      <c r="H537" s="192">
        <v>69.7</v>
      </c>
      <c r="I537" s="193"/>
      <c r="L537" s="189"/>
      <c r="M537" s="194"/>
      <c r="N537" s="195"/>
      <c r="O537" s="195"/>
      <c r="P537" s="195"/>
      <c r="Q537" s="195"/>
      <c r="R537" s="195"/>
      <c r="S537" s="195"/>
      <c r="T537" s="196"/>
      <c r="AT537" s="190" t="s">
        <v>209</v>
      </c>
      <c r="AU537" s="190" t="s">
        <v>82</v>
      </c>
      <c r="AV537" s="14" t="s">
        <v>82</v>
      </c>
      <c r="AW537" s="14" t="s">
        <v>30</v>
      </c>
      <c r="AX537" s="14" t="s">
        <v>73</v>
      </c>
      <c r="AY537" s="190" t="s">
        <v>200</v>
      </c>
    </row>
    <row r="538" spans="1:65" s="14" customFormat="1" ht="11.25">
      <c r="B538" s="189"/>
      <c r="D538" s="182" t="s">
        <v>209</v>
      </c>
      <c r="E538" s="190" t="s">
        <v>1</v>
      </c>
      <c r="F538" s="191" t="s">
        <v>2568</v>
      </c>
      <c r="H538" s="192">
        <v>69.7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209</v>
      </c>
      <c r="AU538" s="190" t="s">
        <v>82</v>
      </c>
      <c r="AV538" s="14" t="s">
        <v>82</v>
      </c>
      <c r="AW538" s="14" t="s">
        <v>30</v>
      </c>
      <c r="AX538" s="14" t="s">
        <v>73</v>
      </c>
      <c r="AY538" s="190" t="s">
        <v>200</v>
      </c>
    </row>
    <row r="539" spans="1:65" s="14" customFormat="1" ht="11.25">
      <c r="B539" s="189"/>
      <c r="D539" s="182" t="s">
        <v>209</v>
      </c>
      <c r="E539" s="190" t="s">
        <v>1</v>
      </c>
      <c r="F539" s="191" t="s">
        <v>2569</v>
      </c>
      <c r="H539" s="192">
        <v>12</v>
      </c>
      <c r="I539" s="193"/>
      <c r="L539" s="189"/>
      <c r="M539" s="194"/>
      <c r="N539" s="195"/>
      <c r="O539" s="195"/>
      <c r="P539" s="195"/>
      <c r="Q539" s="195"/>
      <c r="R539" s="195"/>
      <c r="S539" s="195"/>
      <c r="T539" s="196"/>
      <c r="AT539" s="190" t="s">
        <v>209</v>
      </c>
      <c r="AU539" s="190" t="s">
        <v>82</v>
      </c>
      <c r="AV539" s="14" t="s">
        <v>82</v>
      </c>
      <c r="AW539" s="14" t="s">
        <v>30</v>
      </c>
      <c r="AX539" s="14" t="s">
        <v>73</v>
      </c>
      <c r="AY539" s="190" t="s">
        <v>200</v>
      </c>
    </row>
    <row r="540" spans="1:65" s="15" customFormat="1" ht="11.25">
      <c r="B540" s="197"/>
      <c r="D540" s="182" t="s">
        <v>209</v>
      </c>
      <c r="E540" s="198" t="s">
        <v>1</v>
      </c>
      <c r="F540" s="199" t="s">
        <v>214</v>
      </c>
      <c r="H540" s="200">
        <v>151.4</v>
      </c>
      <c r="I540" s="201"/>
      <c r="L540" s="197"/>
      <c r="M540" s="202"/>
      <c r="N540" s="203"/>
      <c r="O540" s="203"/>
      <c r="P540" s="203"/>
      <c r="Q540" s="203"/>
      <c r="R540" s="203"/>
      <c r="S540" s="203"/>
      <c r="T540" s="204"/>
      <c r="AT540" s="198" t="s">
        <v>209</v>
      </c>
      <c r="AU540" s="198" t="s">
        <v>82</v>
      </c>
      <c r="AV540" s="15" t="s">
        <v>207</v>
      </c>
      <c r="AW540" s="15" t="s">
        <v>30</v>
      </c>
      <c r="AX540" s="15" t="s">
        <v>80</v>
      </c>
      <c r="AY540" s="198" t="s">
        <v>200</v>
      </c>
    </row>
    <row r="541" spans="1:65" s="2" customFormat="1" ht="16.5" customHeight="1">
      <c r="A541" s="33"/>
      <c r="B541" s="167"/>
      <c r="C541" s="168" t="s">
        <v>1729</v>
      </c>
      <c r="D541" s="168" t="s">
        <v>202</v>
      </c>
      <c r="E541" s="169" t="s">
        <v>800</v>
      </c>
      <c r="F541" s="170" t="s">
        <v>801</v>
      </c>
      <c r="G541" s="171" t="s">
        <v>249</v>
      </c>
      <c r="H541" s="172">
        <v>1</v>
      </c>
      <c r="I541" s="173"/>
      <c r="J541" s="174">
        <f>ROUND(I541*H541,2)</f>
        <v>0</v>
      </c>
      <c r="K541" s="170" t="s">
        <v>206</v>
      </c>
      <c r="L541" s="34"/>
      <c r="M541" s="175" t="s">
        <v>1</v>
      </c>
      <c r="N541" s="176" t="s">
        <v>38</v>
      </c>
      <c r="O541" s="59"/>
      <c r="P541" s="177">
        <f>O541*H541</f>
        <v>0</v>
      </c>
      <c r="Q541" s="177">
        <v>0</v>
      </c>
      <c r="R541" s="177">
        <f>Q541*H541</f>
        <v>0</v>
      </c>
      <c r="S541" s="177">
        <v>0</v>
      </c>
      <c r="T541" s="178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9" t="s">
        <v>207</v>
      </c>
      <c r="AT541" s="179" t="s">
        <v>202</v>
      </c>
      <c r="AU541" s="179" t="s">
        <v>82</v>
      </c>
      <c r="AY541" s="18" t="s">
        <v>200</v>
      </c>
      <c r="BE541" s="180">
        <f>IF(N541="základní",J541,0)</f>
        <v>0</v>
      </c>
      <c r="BF541" s="180">
        <f>IF(N541="snížená",J541,0)</f>
        <v>0</v>
      </c>
      <c r="BG541" s="180">
        <f>IF(N541="zákl. přenesená",J541,0)</f>
        <v>0</v>
      </c>
      <c r="BH541" s="180">
        <f>IF(N541="sníž. přenesená",J541,0)</f>
        <v>0</v>
      </c>
      <c r="BI541" s="180">
        <f>IF(N541="nulová",J541,0)</f>
        <v>0</v>
      </c>
      <c r="BJ541" s="18" t="s">
        <v>80</v>
      </c>
      <c r="BK541" s="180">
        <f>ROUND(I541*H541,2)</f>
        <v>0</v>
      </c>
      <c r="BL541" s="18" t="s">
        <v>207</v>
      </c>
      <c r="BM541" s="179" t="s">
        <v>2571</v>
      </c>
    </row>
    <row r="542" spans="1:65" s="14" customFormat="1" ht="11.25">
      <c r="B542" s="189"/>
      <c r="D542" s="182" t="s">
        <v>209</v>
      </c>
      <c r="E542" s="190" t="s">
        <v>1</v>
      </c>
      <c r="F542" s="191" t="s">
        <v>80</v>
      </c>
      <c r="H542" s="192">
        <v>1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209</v>
      </c>
      <c r="AU542" s="190" t="s">
        <v>82</v>
      </c>
      <c r="AV542" s="14" t="s">
        <v>82</v>
      </c>
      <c r="AW542" s="14" t="s">
        <v>30</v>
      </c>
      <c r="AX542" s="14" t="s">
        <v>80</v>
      </c>
      <c r="AY542" s="190" t="s">
        <v>200</v>
      </c>
    </row>
    <row r="543" spans="1:65" s="2" customFormat="1" ht="21.75" customHeight="1">
      <c r="A543" s="33"/>
      <c r="B543" s="167"/>
      <c r="C543" s="168" t="s">
        <v>1732</v>
      </c>
      <c r="D543" s="168" t="s">
        <v>202</v>
      </c>
      <c r="E543" s="169" t="s">
        <v>809</v>
      </c>
      <c r="F543" s="170" t="s">
        <v>810</v>
      </c>
      <c r="G543" s="171" t="s">
        <v>205</v>
      </c>
      <c r="H543" s="172">
        <v>5.28</v>
      </c>
      <c r="I543" s="173"/>
      <c r="J543" s="174">
        <f>ROUND(I543*H543,2)</f>
        <v>0</v>
      </c>
      <c r="K543" s="170" t="s">
        <v>206</v>
      </c>
      <c r="L543" s="34"/>
      <c r="M543" s="175" t="s">
        <v>1</v>
      </c>
      <c r="N543" s="176" t="s">
        <v>38</v>
      </c>
      <c r="O543" s="59"/>
      <c r="P543" s="177">
        <f>O543*H543</f>
        <v>0</v>
      </c>
      <c r="Q543" s="177">
        <v>0</v>
      </c>
      <c r="R543" s="177">
        <f>Q543*H543</f>
        <v>0</v>
      </c>
      <c r="S543" s="177">
        <v>0</v>
      </c>
      <c r="T543" s="178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9" t="s">
        <v>207</v>
      </c>
      <c r="AT543" s="179" t="s">
        <v>202</v>
      </c>
      <c r="AU543" s="179" t="s">
        <v>82</v>
      </c>
      <c r="AY543" s="18" t="s">
        <v>200</v>
      </c>
      <c r="BE543" s="180">
        <f>IF(N543="základní",J543,0)</f>
        <v>0</v>
      </c>
      <c r="BF543" s="180">
        <f>IF(N543="snížená",J543,0)</f>
        <v>0</v>
      </c>
      <c r="BG543" s="180">
        <f>IF(N543="zákl. přenesená",J543,0)</f>
        <v>0</v>
      </c>
      <c r="BH543" s="180">
        <f>IF(N543="sníž. přenesená",J543,0)</f>
        <v>0</v>
      </c>
      <c r="BI543" s="180">
        <f>IF(N543="nulová",J543,0)</f>
        <v>0</v>
      </c>
      <c r="BJ543" s="18" t="s">
        <v>80</v>
      </c>
      <c r="BK543" s="180">
        <f>ROUND(I543*H543,2)</f>
        <v>0</v>
      </c>
      <c r="BL543" s="18" t="s">
        <v>207</v>
      </c>
      <c r="BM543" s="179" t="s">
        <v>2572</v>
      </c>
    </row>
    <row r="544" spans="1:65" s="14" customFormat="1" ht="11.25">
      <c r="B544" s="189"/>
      <c r="D544" s="182" t="s">
        <v>209</v>
      </c>
      <c r="E544" s="190" t="s">
        <v>1</v>
      </c>
      <c r="F544" s="191" t="s">
        <v>2573</v>
      </c>
      <c r="H544" s="192">
        <v>5.28</v>
      </c>
      <c r="I544" s="193"/>
      <c r="L544" s="189"/>
      <c r="M544" s="194"/>
      <c r="N544" s="195"/>
      <c r="O544" s="195"/>
      <c r="P544" s="195"/>
      <c r="Q544" s="195"/>
      <c r="R544" s="195"/>
      <c r="S544" s="195"/>
      <c r="T544" s="196"/>
      <c r="AT544" s="190" t="s">
        <v>209</v>
      </c>
      <c r="AU544" s="190" t="s">
        <v>82</v>
      </c>
      <c r="AV544" s="14" t="s">
        <v>82</v>
      </c>
      <c r="AW544" s="14" t="s">
        <v>30</v>
      </c>
      <c r="AX544" s="14" t="s">
        <v>80</v>
      </c>
      <c r="AY544" s="190" t="s">
        <v>200</v>
      </c>
    </row>
    <row r="545" spans="1:65" s="2" customFormat="1" ht="16.5" customHeight="1">
      <c r="A545" s="33"/>
      <c r="B545" s="167"/>
      <c r="C545" s="168" t="s">
        <v>1737</v>
      </c>
      <c r="D545" s="168" t="s">
        <v>202</v>
      </c>
      <c r="E545" s="169" t="s">
        <v>1212</v>
      </c>
      <c r="F545" s="170" t="s">
        <v>2574</v>
      </c>
      <c r="G545" s="171" t="s">
        <v>439</v>
      </c>
      <c r="H545" s="172">
        <v>130.42699999999999</v>
      </c>
      <c r="I545" s="173"/>
      <c r="J545" s="174">
        <f>ROUND(I545*H545,2)</f>
        <v>0</v>
      </c>
      <c r="K545" s="170" t="s">
        <v>1</v>
      </c>
      <c r="L545" s="34"/>
      <c r="M545" s="175" t="s">
        <v>1</v>
      </c>
      <c r="N545" s="176" t="s">
        <v>38</v>
      </c>
      <c r="O545" s="59"/>
      <c r="P545" s="177">
        <f>O545*H545</f>
        <v>0</v>
      </c>
      <c r="Q545" s="177">
        <v>0</v>
      </c>
      <c r="R545" s="177">
        <f>Q545*H545</f>
        <v>0</v>
      </c>
      <c r="S545" s="177">
        <v>0</v>
      </c>
      <c r="T545" s="178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9" t="s">
        <v>207</v>
      </c>
      <c r="AT545" s="179" t="s">
        <v>202</v>
      </c>
      <c r="AU545" s="179" t="s">
        <v>82</v>
      </c>
      <c r="AY545" s="18" t="s">
        <v>200</v>
      </c>
      <c r="BE545" s="180">
        <f>IF(N545="základní",J545,0)</f>
        <v>0</v>
      </c>
      <c r="BF545" s="180">
        <f>IF(N545="snížená",J545,0)</f>
        <v>0</v>
      </c>
      <c r="BG545" s="180">
        <f>IF(N545="zákl. přenesená",J545,0)</f>
        <v>0</v>
      </c>
      <c r="BH545" s="180">
        <f>IF(N545="sníž. přenesená",J545,0)</f>
        <v>0</v>
      </c>
      <c r="BI545" s="180">
        <f>IF(N545="nulová",J545,0)</f>
        <v>0</v>
      </c>
      <c r="BJ545" s="18" t="s">
        <v>80</v>
      </c>
      <c r="BK545" s="180">
        <f>ROUND(I545*H545,2)</f>
        <v>0</v>
      </c>
      <c r="BL545" s="18" t="s">
        <v>207</v>
      </c>
      <c r="BM545" s="179" t="s">
        <v>2575</v>
      </c>
    </row>
    <row r="546" spans="1:65" s="14" customFormat="1" ht="11.25">
      <c r="B546" s="189"/>
      <c r="D546" s="182" t="s">
        <v>209</v>
      </c>
      <c r="E546" s="190" t="s">
        <v>2576</v>
      </c>
      <c r="F546" s="191" t="s">
        <v>2577</v>
      </c>
      <c r="H546" s="192">
        <v>0.29299999999999998</v>
      </c>
      <c r="I546" s="193"/>
      <c r="L546" s="189"/>
      <c r="M546" s="194"/>
      <c r="N546" s="195"/>
      <c r="O546" s="195"/>
      <c r="P546" s="195"/>
      <c r="Q546" s="195"/>
      <c r="R546" s="195"/>
      <c r="S546" s="195"/>
      <c r="T546" s="196"/>
      <c r="AT546" s="190" t="s">
        <v>209</v>
      </c>
      <c r="AU546" s="190" t="s">
        <v>82</v>
      </c>
      <c r="AV546" s="14" t="s">
        <v>82</v>
      </c>
      <c r="AW546" s="14" t="s">
        <v>30</v>
      </c>
      <c r="AX546" s="14" t="s">
        <v>73</v>
      </c>
      <c r="AY546" s="190" t="s">
        <v>200</v>
      </c>
    </row>
    <row r="547" spans="1:65" s="14" customFormat="1" ht="11.25">
      <c r="B547" s="189"/>
      <c r="D547" s="182" t="s">
        <v>209</v>
      </c>
      <c r="E547" s="190" t="s">
        <v>1</v>
      </c>
      <c r="F547" s="191" t="s">
        <v>153</v>
      </c>
      <c r="H547" s="192">
        <v>130.13399999999999</v>
      </c>
      <c r="I547" s="193"/>
      <c r="L547" s="189"/>
      <c r="M547" s="194"/>
      <c r="N547" s="195"/>
      <c r="O547" s="195"/>
      <c r="P547" s="195"/>
      <c r="Q547" s="195"/>
      <c r="R547" s="195"/>
      <c r="S547" s="195"/>
      <c r="T547" s="196"/>
      <c r="AT547" s="190" t="s">
        <v>209</v>
      </c>
      <c r="AU547" s="190" t="s">
        <v>82</v>
      </c>
      <c r="AV547" s="14" t="s">
        <v>82</v>
      </c>
      <c r="AW547" s="14" t="s">
        <v>30</v>
      </c>
      <c r="AX547" s="14" t="s">
        <v>73</v>
      </c>
      <c r="AY547" s="190" t="s">
        <v>200</v>
      </c>
    </row>
    <row r="548" spans="1:65" s="15" customFormat="1" ht="11.25">
      <c r="B548" s="197"/>
      <c r="D548" s="182" t="s">
        <v>209</v>
      </c>
      <c r="E548" s="198" t="s">
        <v>1</v>
      </c>
      <c r="F548" s="199" t="s">
        <v>214</v>
      </c>
      <c r="H548" s="200">
        <v>130.42699999999999</v>
      </c>
      <c r="I548" s="201"/>
      <c r="L548" s="197"/>
      <c r="M548" s="202"/>
      <c r="N548" s="203"/>
      <c r="O548" s="203"/>
      <c r="P548" s="203"/>
      <c r="Q548" s="203"/>
      <c r="R548" s="203"/>
      <c r="S548" s="203"/>
      <c r="T548" s="204"/>
      <c r="AT548" s="198" t="s">
        <v>209</v>
      </c>
      <c r="AU548" s="198" t="s">
        <v>82</v>
      </c>
      <c r="AV548" s="15" t="s">
        <v>207</v>
      </c>
      <c r="AW548" s="15" t="s">
        <v>30</v>
      </c>
      <c r="AX548" s="15" t="s">
        <v>80</v>
      </c>
      <c r="AY548" s="198" t="s">
        <v>200</v>
      </c>
    </row>
    <row r="549" spans="1:65" s="2" customFormat="1" ht="33" customHeight="1">
      <c r="A549" s="33"/>
      <c r="B549" s="167"/>
      <c r="C549" s="168" t="s">
        <v>1750</v>
      </c>
      <c r="D549" s="168" t="s">
        <v>202</v>
      </c>
      <c r="E549" s="169" t="s">
        <v>814</v>
      </c>
      <c r="F549" s="170" t="s">
        <v>815</v>
      </c>
      <c r="G549" s="171" t="s">
        <v>274</v>
      </c>
      <c r="H549" s="172">
        <v>1</v>
      </c>
      <c r="I549" s="173"/>
      <c r="J549" s="174">
        <f>ROUND(I549*H549,2)</f>
        <v>0</v>
      </c>
      <c r="K549" s="170" t="s">
        <v>1</v>
      </c>
      <c r="L549" s="34"/>
      <c r="M549" s="175" t="s">
        <v>1</v>
      </c>
      <c r="N549" s="176" t="s">
        <v>38</v>
      </c>
      <c r="O549" s="59"/>
      <c r="P549" s="177">
        <f>O549*H549</f>
        <v>0</v>
      </c>
      <c r="Q549" s="177">
        <v>0.54034000000000004</v>
      </c>
      <c r="R549" s="177">
        <f>Q549*H549</f>
        <v>0.54034000000000004</v>
      </c>
      <c r="S549" s="177">
        <v>0</v>
      </c>
      <c r="T549" s="178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9" t="s">
        <v>207</v>
      </c>
      <c r="AT549" s="179" t="s">
        <v>202</v>
      </c>
      <c r="AU549" s="179" t="s">
        <v>82</v>
      </c>
      <c r="AY549" s="18" t="s">
        <v>200</v>
      </c>
      <c r="BE549" s="180">
        <f>IF(N549="základní",J549,0)</f>
        <v>0</v>
      </c>
      <c r="BF549" s="180">
        <f>IF(N549="snížená",J549,0)</f>
        <v>0</v>
      </c>
      <c r="BG549" s="180">
        <f>IF(N549="zákl. přenesená",J549,0)</f>
        <v>0</v>
      </c>
      <c r="BH549" s="180">
        <f>IF(N549="sníž. přenesená",J549,0)</f>
        <v>0</v>
      </c>
      <c r="BI549" s="180">
        <f>IF(N549="nulová",J549,0)</f>
        <v>0</v>
      </c>
      <c r="BJ549" s="18" t="s">
        <v>80</v>
      </c>
      <c r="BK549" s="180">
        <f>ROUND(I549*H549,2)</f>
        <v>0</v>
      </c>
      <c r="BL549" s="18" t="s">
        <v>207</v>
      </c>
      <c r="BM549" s="179" t="s">
        <v>2578</v>
      </c>
    </row>
    <row r="550" spans="1:65" s="14" customFormat="1" ht="11.25">
      <c r="B550" s="189"/>
      <c r="D550" s="182" t="s">
        <v>209</v>
      </c>
      <c r="E550" s="190" t="s">
        <v>1</v>
      </c>
      <c r="F550" s="191" t="s">
        <v>80</v>
      </c>
      <c r="H550" s="192">
        <v>1</v>
      </c>
      <c r="I550" s="193"/>
      <c r="L550" s="189"/>
      <c r="M550" s="194"/>
      <c r="N550" s="195"/>
      <c r="O550" s="195"/>
      <c r="P550" s="195"/>
      <c r="Q550" s="195"/>
      <c r="R550" s="195"/>
      <c r="S550" s="195"/>
      <c r="T550" s="196"/>
      <c r="AT550" s="190" t="s">
        <v>209</v>
      </c>
      <c r="AU550" s="190" t="s">
        <v>82</v>
      </c>
      <c r="AV550" s="14" t="s">
        <v>82</v>
      </c>
      <c r="AW550" s="14" t="s">
        <v>30</v>
      </c>
      <c r="AX550" s="14" t="s">
        <v>80</v>
      </c>
      <c r="AY550" s="190" t="s">
        <v>200</v>
      </c>
    </row>
    <row r="551" spans="1:65" s="2" customFormat="1" ht="21.75" customHeight="1">
      <c r="A551" s="33"/>
      <c r="B551" s="167"/>
      <c r="C551" s="168" t="s">
        <v>1754</v>
      </c>
      <c r="D551" s="168" t="s">
        <v>202</v>
      </c>
      <c r="E551" s="169" t="s">
        <v>2579</v>
      </c>
      <c r="F551" s="170" t="s">
        <v>2580</v>
      </c>
      <c r="G551" s="171" t="s">
        <v>274</v>
      </c>
      <c r="H551" s="172">
        <v>1</v>
      </c>
      <c r="I551" s="173"/>
      <c r="J551" s="174">
        <f>ROUND(I551*H551,2)</f>
        <v>0</v>
      </c>
      <c r="K551" s="170" t="s">
        <v>1</v>
      </c>
      <c r="L551" s="34"/>
      <c r="M551" s="175" t="s">
        <v>1</v>
      </c>
      <c r="N551" s="176" t="s">
        <v>38</v>
      </c>
      <c r="O551" s="59"/>
      <c r="P551" s="177">
        <f>O551*H551</f>
        <v>0</v>
      </c>
      <c r="Q551" s="177">
        <v>0.54034000000000004</v>
      </c>
      <c r="R551" s="177">
        <f>Q551*H551</f>
        <v>0.54034000000000004</v>
      </c>
      <c r="S551" s="177">
        <v>0</v>
      </c>
      <c r="T551" s="178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9" t="s">
        <v>207</v>
      </c>
      <c r="AT551" s="179" t="s">
        <v>202</v>
      </c>
      <c r="AU551" s="179" t="s">
        <v>82</v>
      </c>
      <c r="AY551" s="18" t="s">
        <v>200</v>
      </c>
      <c r="BE551" s="180">
        <f>IF(N551="základní",J551,0)</f>
        <v>0</v>
      </c>
      <c r="BF551" s="180">
        <f>IF(N551="snížená",J551,0)</f>
        <v>0</v>
      </c>
      <c r="BG551" s="180">
        <f>IF(N551="zákl. přenesená",J551,0)</f>
        <v>0</v>
      </c>
      <c r="BH551" s="180">
        <f>IF(N551="sníž. přenesená",J551,0)</f>
        <v>0</v>
      </c>
      <c r="BI551" s="180">
        <f>IF(N551="nulová",J551,0)</f>
        <v>0</v>
      </c>
      <c r="BJ551" s="18" t="s">
        <v>80</v>
      </c>
      <c r="BK551" s="180">
        <f>ROUND(I551*H551,2)</f>
        <v>0</v>
      </c>
      <c r="BL551" s="18" t="s">
        <v>207</v>
      </c>
      <c r="BM551" s="179" t="s">
        <v>2581</v>
      </c>
    </row>
    <row r="552" spans="1:65" s="14" customFormat="1" ht="11.25">
      <c r="B552" s="189"/>
      <c r="D552" s="182" t="s">
        <v>209</v>
      </c>
      <c r="E552" s="190" t="s">
        <v>1</v>
      </c>
      <c r="F552" s="191" t="s">
        <v>80</v>
      </c>
      <c r="H552" s="192">
        <v>1</v>
      </c>
      <c r="I552" s="193"/>
      <c r="L552" s="189"/>
      <c r="M552" s="194"/>
      <c r="N552" s="195"/>
      <c r="O552" s="195"/>
      <c r="P552" s="195"/>
      <c r="Q552" s="195"/>
      <c r="R552" s="195"/>
      <c r="S552" s="195"/>
      <c r="T552" s="196"/>
      <c r="AT552" s="190" t="s">
        <v>209</v>
      </c>
      <c r="AU552" s="190" t="s">
        <v>82</v>
      </c>
      <c r="AV552" s="14" t="s">
        <v>82</v>
      </c>
      <c r="AW552" s="14" t="s">
        <v>30</v>
      </c>
      <c r="AX552" s="14" t="s">
        <v>80</v>
      </c>
      <c r="AY552" s="190" t="s">
        <v>200</v>
      </c>
    </row>
    <row r="553" spans="1:65" s="2" customFormat="1" ht="21.75" customHeight="1">
      <c r="A553" s="33"/>
      <c r="B553" s="167"/>
      <c r="C553" s="168" t="s">
        <v>1759</v>
      </c>
      <c r="D553" s="168" t="s">
        <v>202</v>
      </c>
      <c r="E553" s="169" t="s">
        <v>503</v>
      </c>
      <c r="F553" s="170" t="s">
        <v>504</v>
      </c>
      <c r="G553" s="171" t="s">
        <v>439</v>
      </c>
      <c r="H553" s="172">
        <v>0.15</v>
      </c>
      <c r="I553" s="173"/>
      <c r="J553" s="174">
        <f>ROUND(I553*H553,2)</f>
        <v>0</v>
      </c>
      <c r="K553" s="170" t="s">
        <v>206</v>
      </c>
      <c r="L553" s="34"/>
      <c r="M553" s="175" t="s">
        <v>1</v>
      </c>
      <c r="N553" s="176" t="s">
        <v>38</v>
      </c>
      <c r="O553" s="59"/>
      <c r="P553" s="177">
        <f>O553*H553</f>
        <v>0</v>
      </c>
      <c r="Q553" s="177">
        <v>0</v>
      </c>
      <c r="R553" s="177">
        <f>Q553*H553</f>
        <v>0</v>
      </c>
      <c r="S553" s="177">
        <v>0</v>
      </c>
      <c r="T553" s="178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9" t="s">
        <v>207</v>
      </c>
      <c r="AT553" s="179" t="s">
        <v>202</v>
      </c>
      <c r="AU553" s="179" t="s">
        <v>82</v>
      </c>
      <c r="AY553" s="18" t="s">
        <v>200</v>
      </c>
      <c r="BE553" s="180">
        <f>IF(N553="základní",J553,0)</f>
        <v>0</v>
      </c>
      <c r="BF553" s="180">
        <f>IF(N553="snížená",J553,0)</f>
        <v>0</v>
      </c>
      <c r="BG553" s="180">
        <f>IF(N553="zákl. přenesená",J553,0)</f>
        <v>0</v>
      </c>
      <c r="BH553" s="180">
        <f>IF(N553="sníž. přenesená",J553,0)</f>
        <v>0</v>
      </c>
      <c r="BI553" s="180">
        <f>IF(N553="nulová",J553,0)</f>
        <v>0</v>
      </c>
      <c r="BJ553" s="18" t="s">
        <v>80</v>
      </c>
      <c r="BK553" s="180">
        <f>ROUND(I553*H553,2)</f>
        <v>0</v>
      </c>
      <c r="BL553" s="18" t="s">
        <v>207</v>
      </c>
      <c r="BM553" s="179" t="s">
        <v>2582</v>
      </c>
    </row>
    <row r="554" spans="1:65" s="14" customFormat="1" ht="11.25">
      <c r="B554" s="189"/>
      <c r="D554" s="182" t="s">
        <v>209</v>
      </c>
      <c r="E554" s="190" t="s">
        <v>1</v>
      </c>
      <c r="F554" s="191" t="s">
        <v>2583</v>
      </c>
      <c r="H554" s="192">
        <v>0.15</v>
      </c>
      <c r="I554" s="193"/>
      <c r="L554" s="189"/>
      <c r="M554" s="194"/>
      <c r="N554" s="195"/>
      <c r="O554" s="195"/>
      <c r="P554" s="195"/>
      <c r="Q554" s="195"/>
      <c r="R554" s="195"/>
      <c r="S554" s="195"/>
      <c r="T554" s="196"/>
      <c r="AT554" s="190" t="s">
        <v>209</v>
      </c>
      <c r="AU554" s="190" t="s">
        <v>82</v>
      </c>
      <c r="AV554" s="14" t="s">
        <v>82</v>
      </c>
      <c r="AW554" s="14" t="s">
        <v>30</v>
      </c>
      <c r="AX554" s="14" t="s">
        <v>80</v>
      </c>
      <c r="AY554" s="190" t="s">
        <v>200</v>
      </c>
    </row>
    <row r="555" spans="1:65" s="2" customFormat="1" ht="21.75" customHeight="1">
      <c r="A555" s="33"/>
      <c r="B555" s="167"/>
      <c r="C555" s="168" t="s">
        <v>1761</v>
      </c>
      <c r="D555" s="168" t="s">
        <v>202</v>
      </c>
      <c r="E555" s="169" t="s">
        <v>508</v>
      </c>
      <c r="F555" s="170" t="s">
        <v>509</v>
      </c>
      <c r="G555" s="171" t="s">
        <v>439</v>
      </c>
      <c r="H555" s="172">
        <v>1.35</v>
      </c>
      <c r="I555" s="173"/>
      <c r="J555" s="174">
        <f>ROUND(I555*H555,2)</f>
        <v>0</v>
      </c>
      <c r="K555" s="170" t="s">
        <v>206</v>
      </c>
      <c r="L555" s="34"/>
      <c r="M555" s="175" t="s">
        <v>1</v>
      </c>
      <c r="N555" s="176" t="s">
        <v>38</v>
      </c>
      <c r="O555" s="59"/>
      <c r="P555" s="177">
        <f>O555*H555</f>
        <v>0</v>
      </c>
      <c r="Q555" s="177">
        <v>0</v>
      </c>
      <c r="R555" s="177">
        <f>Q555*H555</f>
        <v>0</v>
      </c>
      <c r="S555" s="177">
        <v>0</v>
      </c>
      <c r="T555" s="178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9" t="s">
        <v>207</v>
      </c>
      <c r="AT555" s="179" t="s">
        <v>202</v>
      </c>
      <c r="AU555" s="179" t="s">
        <v>82</v>
      </c>
      <c r="AY555" s="18" t="s">
        <v>200</v>
      </c>
      <c r="BE555" s="180">
        <f>IF(N555="základní",J555,0)</f>
        <v>0</v>
      </c>
      <c r="BF555" s="180">
        <f>IF(N555="snížená",J555,0)</f>
        <v>0</v>
      </c>
      <c r="BG555" s="180">
        <f>IF(N555="zákl. přenesená",J555,0)</f>
        <v>0</v>
      </c>
      <c r="BH555" s="180">
        <f>IF(N555="sníž. přenesená",J555,0)</f>
        <v>0</v>
      </c>
      <c r="BI555" s="180">
        <f>IF(N555="nulová",J555,0)</f>
        <v>0</v>
      </c>
      <c r="BJ555" s="18" t="s">
        <v>80</v>
      </c>
      <c r="BK555" s="180">
        <f>ROUND(I555*H555,2)</f>
        <v>0</v>
      </c>
      <c r="BL555" s="18" t="s">
        <v>207</v>
      </c>
      <c r="BM555" s="179" t="s">
        <v>2584</v>
      </c>
    </row>
    <row r="556" spans="1:65" s="14" customFormat="1" ht="11.25">
      <c r="B556" s="189"/>
      <c r="D556" s="182" t="s">
        <v>209</v>
      </c>
      <c r="E556" s="190" t="s">
        <v>1</v>
      </c>
      <c r="F556" s="191" t="s">
        <v>2585</v>
      </c>
      <c r="H556" s="192">
        <v>1.35</v>
      </c>
      <c r="I556" s="193"/>
      <c r="L556" s="189"/>
      <c r="M556" s="194"/>
      <c r="N556" s="195"/>
      <c r="O556" s="195"/>
      <c r="P556" s="195"/>
      <c r="Q556" s="195"/>
      <c r="R556" s="195"/>
      <c r="S556" s="195"/>
      <c r="T556" s="196"/>
      <c r="AT556" s="190" t="s">
        <v>209</v>
      </c>
      <c r="AU556" s="190" t="s">
        <v>82</v>
      </c>
      <c r="AV556" s="14" t="s">
        <v>82</v>
      </c>
      <c r="AW556" s="14" t="s">
        <v>30</v>
      </c>
      <c r="AX556" s="14" t="s">
        <v>80</v>
      </c>
      <c r="AY556" s="190" t="s">
        <v>200</v>
      </c>
    </row>
    <row r="557" spans="1:65" s="2" customFormat="1" ht="21.75" customHeight="1">
      <c r="A557" s="33"/>
      <c r="B557" s="167"/>
      <c r="C557" s="168" t="s">
        <v>1763</v>
      </c>
      <c r="D557" s="168" t="s">
        <v>202</v>
      </c>
      <c r="E557" s="169" t="s">
        <v>818</v>
      </c>
      <c r="F557" s="170" t="s">
        <v>819</v>
      </c>
      <c r="G557" s="171" t="s">
        <v>439</v>
      </c>
      <c r="H557" s="172">
        <v>2.5539999999999998</v>
      </c>
      <c r="I557" s="173"/>
      <c r="J557" s="174">
        <f>ROUND(I557*H557,2)</f>
        <v>0</v>
      </c>
      <c r="K557" s="170" t="s">
        <v>675</v>
      </c>
      <c r="L557" s="34"/>
      <c r="M557" s="175" t="s">
        <v>1</v>
      </c>
      <c r="N557" s="176" t="s">
        <v>38</v>
      </c>
      <c r="O557" s="59"/>
      <c r="P557" s="177">
        <f>O557*H557</f>
        <v>0</v>
      </c>
      <c r="Q557" s="177">
        <v>0</v>
      </c>
      <c r="R557" s="177">
        <f>Q557*H557</f>
        <v>0</v>
      </c>
      <c r="S557" s="177">
        <v>0</v>
      </c>
      <c r="T557" s="178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9" t="s">
        <v>207</v>
      </c>
      <c r="AT557" s="179" t="s">
        <v>202</v>
      </c>
      <c r="AU557" s="179" t="s">
        <v>82</v>
      </c>
      <c r="AY557" s="18" t="s">
        <v>200</v>
      </c>
      <c r="BE557" s="180">
        <f>IF(N557="základní",J557,0)</f>
        <v>0</v>
      </c>
      <c r="BF557" s="180">
        <f>IF(N557="snížená",J557,0)</f>
        <v>0</v>
      </c>
      <c r="BG557" s="180">
        <f>IF(N557="zákl. přenesená",J557,0)</f>
        <v>0</v>
      </c>
      <c r="BH557" s="180">
        <f>IF(N557="sníž. přenesená",J557,0)</f>
        <v>0</v>
      </c>
      <c r="BI557" s="180">
        <f>IF(N557="nulová",J557,0)</f>
        <v>0</v>
      </c>
      <c r="BJ557" s="18" t="s">
        <v>80</v>
      </c>
      <c r="BK557" s="180">
        <f>ROUND(I557*H557,2)</f>
        <v>0</v>
      </c>
      <c r="BL557" s="18" t="s">
        <v>207</v>
      </c>
      <c r="BM557" s="179" t="s">
        <v>2586</v>
      </c>
    </row>
    <row r="558" spans="1:65" s="13" customFormat="1" ht="11.25">
      <c r="B558" s="181"/>
      <c r="D558" s="182" t="s">
        <v>209</v>
      </c>
      <c r="E558" s="183" t="s">
        <v>1</v>
      </c>
      <c r="F558" s="184" t="s">
        <v>821</v>
      </c>
      <c r="H558" s="183" t="s">
        <v>1</v>
      </c>
      <c r="I558" s="185"/>
      <c r="L558" s="181"/>
      <c r="M558" s="186"/>
      <c r="N558" s="187"/>
      <c r="O558" s="187"/>
      <c r="P558" s="187"/>
      <c r="Q558" s="187"/>
      <c r="R558" s="187"/>
      <c r="S558" s="187"/>
      <c r="T558" s="188"/>
      <c r="AT558" s="183" t="s">
        <v>209</v>
      </c>
      <c r="AU558" s="183" t="s">
        <v>82</v>
      </c>
      <c r="AV558" s="13" t="s">
        <v>80</v>
      </c>
      <c r="AW558" s="13" t="s">
        <v>30</v>
      </c>
      <c r="AX558" s="13" t="s">
        <v>73</v>
      </c>
      <c r="AY558" s="183" t="s">
        <v>200</v>
      </c>
    </row>
    <row r="559" spans="1:65" s="14" customFormat="1" ht="11.25">
      <c r="B559" s="189"/>
      <c r="D559" s="182" t="s">
        <v>209</v>
      </c>
      <c r="E559" s="190" t="s">
        <v>1</v>
      </c>
      <c r="F559" s="191" t="s">
        <v>2587</v>
      </c>
      <c r="H559" s="192">
        <v>1.1719999999999999</v>
      </c>
      <c r="I559" s="193"/>
      <c r="L559" s="189"/>
      <c r="M559" s="194"/>
      <c r="N559" s="195"/>
      <c r="O559" s="195"/>
      <c r="P559" s="195"/>
      <c r="Q559" s="195"/>
      <c r="R559" s="195"/>
      <c r="S559" s="195"/>
      <c r="T559" s="196"/>
      <c r="AT559" s="190" t="s">
        <v>209</v>
      </c>
      <c r="AU559" s="190" t="s">
        <v>82</v>
      </c>
      <c r="AV559" s="14" t="s">
        <v>82</v>
      </c>
      <c r="AW559" s="14" t="s">
        <v>30</v>
      </c>
      <c r="AX559" s="14" t="s">
        <v>73</v>
      </c>
      <c r="AY559" s="190" t="s">
        <v>200</v>
      </c>
    </row>
    <row r="560" spans="1:65" s="13" customFormat="1" ht="11.25">
      <c r="B560" s="181"/>
      <c r="D560" s="182" t="s">
        <v>209</v>
      </c>
      <c r="E560" s="183" t="s">
        <v>1</v>
      </c>
      <c r="F560" s="184" t="s">
        <v>825</v>
      </c>
      <c r="H560" s="183" t="s">
        <v>1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3" t="s">
        <v>209</v>
      </c>
      <c r="AU560" s="183" t="s">
        <v>82</v>
      </c>
      <c r="AV560" s="13" t="s">
        <v>80</v>
      </c>
      <c r="AW560" s="13" t="s">
        <v>30</v>
      </c>
      <c r="AX560" s="13" t="s">
        <v>73</v>
      </c>
      <c r="AY560" s="183" t="s">
        <v>200</v>
      </c>
    </row>
    <row r="561" spans="1:65" s="14" customFormat="1" ht="11.25">
      <c r="B561" s="189"/>
      <c r="D561" s="182" t="s">
        <v>209</v>
      </c>
      <c r="E561" s="190" t="s">
        <v>1</v>
      </c>
      <c r="F561" s="191" t="s">
        <v>2587</v>
      </c>
      <c r="H561" s="192">
        <v>1.1719999999999999</v>
      </c>
      <c r="I561" s="193"/>
      <c r="L561" s="189"/>
      <c r="M561" s="194"/>
      <c r="N561" s="195"/>
      <c r="O561" s="195"/>
      <c r="P561" s="195"/>
      <c r="Q561" s="195"/>
      <c r="R561" s="195"/>
      <c r="S561" s="195"/>
      <c r="T561" s="196"/>
      <c r="AT561" s="190" t="s">
        <v>209</v>
      </c>
      <c r="AU561" s="190" t="s">
        <v>82</v>
      </c>
      <c r="AV561" s="14" t="s">
        <v>82</v>
      </c>
      <c r="AW561" s="14" t="s">
        <v>30</v>
      </c>
      <c r="AX561" s="14" t="s">
        <v>73</v>
      </c>
      <c r="AY561" s="190" t="s">
        <v>200</v>
      </c>
    </row>
    <row r="562" spans="1:65" s="13" customFormat="1" ht="11.25">
      <c r="B562" s="181"/>
      <c r="D562" s="182" t="s">
        <v>209</v>
      </c>
      <c r="E562" s="183" t="s">
        <v>1</v>
      </c>
      <c r="F562" s="184" t="s">
        <v>826</v>
      </c>
      <c r="H562" s="183" t="s">
        <v>1</v>
      </c>
      <c r="I562" s="185"/>
      <c r="L562" s="181"/>
      <c r="M562" s="186"/>
      <c r="N562" s="187"/>
      <c r="O562" s="187"/>
      <c r="P562" s="187"/>
      <c r="Q562" s="187"/>
      <c r="R562" s="187"/>
      <c r="S562" s="187"/>
      <c r="T562" s="188"/>
      <c r="AT562" s="183" t="s">
        <v>209</v>
      </c>
      <c r="AU562" s="183" t="s">
        <v>82</v>
      </c>
      <c r="AV562" s="13" t="s">
        <v>80</v>
      </c>
      <c r="AW562" s="13" t="s">
        <v>30</v>
      </c>
      <c r="AX562" s="13" t="s">
        <v>73</v>
      </c>
      <c r="AY562" s="183" t="s">
        <v>200</v>
      </c>
    </row>
    <row r="563" spans="1:65" s="14" customFormat="1" ht="11.25">
      <c r="B563" s="189"/>
      <c r="D563" s="182" t="s">
        <v>209</v>
      </c>
      <c r="E563" s="190" t="s">
        <v>1</v>
      </c>
      <c r="F563" s="191" t="s">
        <v>2588</v>
      </c>
      <c r="H563" s="192">
        <v>0.105</v>
      </c>
      <c r="I563" s="193"/>
      <c r="L563" s="189"/>
      <c r="M563" s="194"/>
      <c r="N563" s="195"/>
      <c r="O563" s="195"/>
      <c r="P563" s="195"/>
      <c r="Q563" s="195"/>
      <c r="R563" s="195"/>
      <c r="S563" s="195"/>
      <c r="T563" s="196"/>
      <c r="AT563" s="190" t="s">
        <v>209</v>
      </c>
      <c r="AU563" s="190" t="s">
        <v>82</v>
      </c>
      <c r="AV563" s="14" t="s">
        <v>82</v>
      </c>
      <c r="AW563" s="14" t="s">
        <v>30</v>
      </c>
      <c r="AX563" s="14" t="s">
        <v>73</v>
      </c>
      <c r="AY563" s="190" t="s">
        <v>200</v>
      </c>
    </row>
    <row r="564" spans="1:65" s="13" customFormat="1" ht="11.25">
      <c r="B564" s="181"/>
      <c r="D564" s="182" t="s">
        <v>209</v>
      </c>
      <c r="E564" s="183" t="s">
        <v>1</v>
      </c>
      <c r="F564" s="184" t="s">
        <v>828</v>
      </c>
      <c r="H564" s="183" t="s">
        <v>1</v>
      </c>
      <c r="I564" s="185"/>
      <c r="L564" s="181"/>
      <c r="M564" s="186"/>
      <c r="N564" s="187"/>
      <c r="O564" s="187"/>
      <c r="P564" s="187"/>
      <c r="Q564" s="187"/>
      <c r="R564" s="187"/>
      <c r="S564" s="187"/>
      <c r="T564" s="188"/>
      <c r="AT564" s="183" t="s">
        <v>209</v>
      </c>
      <c r="AU564" s="183" t="s">
        <v>82</v>
      </c>
      <c r="AV564" s="13" t="s">
        <v>80</v>
      </c>
      <c r="AW564" s="13" t="s">
        <v>30</v>
      </c>
      <c r="AX564" s="13" t="s">
        <v>73</v>
      </c>
      <c r="AY564" s="183" t="s">
        <v>200</v>
      </c>
    </row>
    <row r="565" spans="1:65" s="14" customFormat="1" ht="11.25">
      <c r="B565" s="189"/>
      <c r="D565" s="182" t="s">
        <v>209</v>
      </c>
      <c r="E565" s="190" t="s">
        <v>1</v>
      </c>
      <c r="F565" s="191" t="s">
        <v>2588</v>
      </c>
      <c r="H565" s="192">
        <v>0.105</v>
      </c>
      <c r="I565" s="193"/>
      <c r="L565" s="189"/>
      <c r="M565" s="194"/>
      <c r="N565" s="195"/>
      <c r="O565" s="195"/>
      <c r="P565" s="195"/>
      <c r="Q565" s="195"/>
      <c r="R565" s="195"/>
      <c r="S565" s="195"/>
      <c r="T565" s="196"/>
      <c r="AT565" s="190" t="s">
        <v>209</v>
      </c>
      <c r="AU565" s="190" t="s">
        <v>82</v>
      </c>
      <c r="AV565" s="14" t="s">
        <v>82</v>
      </c>
      <c r="AW565" s="14" t="s">
        <v>30</v>
      </c>
      <c r="AX565" s="14" t="s">
        <v>73</v>
      </c>
      <c r="AY565" s="190" t="s">
        <v>200</v>
      </c>
    </row>
    <row r="566" spans="1:65" s="15" customFormat="1" ht="11.25">
      <c r="B566" s="197"/>
      <c r="D566" s="182" t="s">
        <v>209</v>
      </c>
      <c r="E566" s="198" t="s">
        <v>1</v>
      </c>
      <c r="F566" s="199" t="s">
        <v>214</v>
      </c>
      <c r="H566" s="200">
        <v>2.5539999999999998</v>
      </c>
      <c r="I566" s="201"/>
      <c r="L566" s="197"/>
      <c r="M566" s="202"/>
      <c r="N566" s="203"/>
      <c r="O566" s="203"/>
      <c r="P566" s="203"/>
      <c r="Q566" s="203"/>
      <c r="R566" s="203"/>
      <c r="S566" s="203"/>
      <c r="T566" s="204"/>
      <c r="AT566" s="198" t="s">
        <v>209</v>
      </c>
      <c r="AU566" s="198" t="s">
        <v>82</v>
      </c>
      <c r="AV566" s="15" t="s">
        <v>207</v>
      </c>
      <c r="AW566" s="15" t="s">
        <v>30</v>
      </c>
      <c r="AX566" s="15" t="s">
        <v>80</v>
      </c>
      <c r="AY566" s="198" t="s">
        <v>200</v>
      </c>
    </row>
    <row r="567" spans="1:65" s="2" customFormat="1" ht="16.5" customHeight="1">
      <c r="A567" s="33"/>
      <c r="B567" s="167"/>
      <c r="C567" s="168" t="s">
        <v>1765</v>
      </c>
      <c r="D567" s="168" t="s">
        <v>202</v>
      </c>
      <c r="E567" s="169" t="s">
        <v>830</v>
      </c>
      <c r="F567" s="170" t="s">
        <v>831</v>
      </c>
      <c r="G567" s="171" t="s">
        <v>439</v>
      </c>
      <c r="H567" s="172">
        <v>130.13399999999999</v>
      </c>
      <c r="I567" s="173"/>
      <c r="J567" s="174">
        <f>ROUND(I567*H567,2)</f>
        <v>0</v>
      </c>
      <c r="K567" s="170" t="s">
        <v>206</v>
      </c>
      <c r="L567" s="34"/>
      <c r="M567" s="175" t="s">
        <v>1</v>
      </c>
      <c r="N567" s="176" t="s">
        <v>38</v>
      </c>
      <c r="O567" s="59"/>
      <c r="P567" s="177">
        <f>O567*H567</f>
        <v>0</v>
      </c>
      <c r="Q567" s="177">
        <v>0</v>
      </c>
      <c r="R567" s="177">
        <f>Q567*H567</f>
        <v>0</v>
      </c>
      <c r="S567" s="177">
        <v>0</v>
      </c>
      <c r="T567" s="178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79" t="s">
        <v>207</v>
      </c>
      <c r="AT567" s="179" t="s">
        <v>202</v>
      </c>
      <c r="AU567" s="179" t="s">
        <v>82</v>
      </c>
      <c r="AY567" s="18" t="s">
        <v>200</v>
      </c>
      <c r="BE567" s="180">
        <f>IF(N567="základní",J567,0)</f>
        <v>0</v>
      </c>
      <c r="BF567" s="180">
        <f>IF(N567="snížená",J567,0)</f>
        <v>0</v>
      </c>
      <c r="BG567" s="180">
        <f>IF(N567="zákl. přenesená",J567,0)</f>
        <v>0</v>
      </c>
      <c r="BH567" s="180">
        <f>IF(N567="sníž. přenesená",J567,0)</f>
        <v>0</v>
      </c>
      <c r="BI567" s="180">
        <f>IF(N567="nulová",J567,0)</f>
        <v>0</v>
      </c>
      <c r="BJ567" s="18" t="s">
        <v>80</v>
      </c>
      <c r="BK567" s="180">
        <f>ROUND(I567*H567,2)</f>
        <v>0</v>
      </c>
      <c r="BL567" s="18" t="s">
        <v>207</v>
      </c>
      <c r="BM567" s="179" t="s">
        <v>2589</v>
      </c>
    </row>
    <row r="568" spans="1:65" s="14" customFormat="1" ht="11.25">
      <c r="B568" s="189"/>
      <c r="D568" s="182" t="s">
        <v>209</v>
      </c>
      <c r="E568" s="190" t="s">
        <v>1</v>
      </c>
      <c r="F568" s="191" t="s">
        <v>2590</v>
      </c>
      <c r="H568" s="192">
        <v>130.577</v>
      </c>
      <c r="I568" s="193"/>
      <c r="L568" s="189"/>
      <c r="M568" s="194"/>
      <c r="N568" s="195"/>
      <c r="O568" s="195"/>
      <c r="P568" s="195"/>
      <c r="Q568" s="195"/>
      <c r="R568" s="195"/>
      <c r="S568" s="195"/>
      <c r="T568" s="196"/>
      <c r="AT568" s="190" t="s">
        <v>209</v>
      </c>
      <c r="AU568" s="190" t="s">
        <v>82</v>
      </c>
      <c r="AV568" s="14" t="s">
        <v>82</v>
      </c>
      <c r="AW568" s="14" t="s">
        <v>30</v>
      </c>
      <c r="AX568" s="14" t="s">
        <v>73</v>
      </c>
      <c r="AY568" s="190" t="s">
        <v>200</v>
      </c>
    </row>
    <row r="569" spans="1:65" s="14" customFormat="1" ht="11.25">
      <c r="B569" s="189"/>
      <c r="D569" s="182" t="s">
        <v>209</v>
      </c>
      <c r="E569" s="190" t="s">
        <v>1</v>
      </c>
      <c r="F569" s="191" t="s">
        <v>2591</v>
      </c>
      <c r="H569" s="192">
        <v>-0.15</v>
      </c>
      <c r="I569" s="193"/>
      <c r="L569" s="189"/>
      <c r="M569" s="194"/>
      <c r="N569" s="195"/>
      <c r="O569" s="195"/>
      <c r="P569" s="195"/>
      <c r="Q569" s="195"/>
      <c r="R569" s="195"/>
      <c r="S569" s="195"/>
      <c r="T569" s="196"/>
      <c r="AT569" s="190" t="s">
        <v>209</v>
      </c>
      <c r="AU569" s="190" t="s">
        <v>82</v>
      </c>
      <c r="AV569" s="14" t="s">
        <v>82</v>
      </c>
      <c r="AW569" s="14" t="s">
        <v>30</v>
      </c>
      <c r="AX569" s="14" t="s">
        <v>73</v>
      </c>
      <c r="AY569" s="190" t="s">
        <v>200</v>
      </c>
    </row>
    <row r="570" spans="1:65" s="14" customFormat="1" ht="11.25">
      <c r="B570" s="189"/>
      <c r="D570" s="182" t="s">
        <v>209</v>
      </c>
      <c r="E570" s="190" t="s">
        <v>1</v>
      </c>
      <c r="F570" s="191" t="s">
        <v>836</v>
      </c>
      <c r="H570" s="192">
        <v>-0.29299999999999998</v>
      </c>
      <c r="I570" s="193"/>
      <c r="L570" s="189"/>
      <c r="M570" s="194"/>
      <c r="N570" s="195"/>
      <c r="O570" s="195"/>
      <c r="P570" s="195"/>
      <c r="Q570" s="195"/>
      <c r="R570" s="195"/>
      <c r="S570" s="195"/>
      <c r="T570" s="196"/>
      <c r="AT570" s="190" t="s">
        <v>209</v>
      </c>
      <c r="AU570" s="190" t="s">
        <v>82</v>
      </c>
      <c r="AV570" s="14" t="s">
        <v>82</v>
      </c>
      <c r="AW570" s="14" t="s">
        <v>30</v>
      </c>
      <c r="AX570" s="14" t="s">
        <v>73</v>
      </c>
      <c r="AY570" s="190" t="s">
        <v>200</v>
      </c>
    </row>
    <row r="571" spans="1:65" s="15" customFormat="1" ht="11.25">
      <c r="B571" s="197"/>
      <c r="D571" s="182" t="s">
        <v>209</v>
      </c>
      <c r="E571" s="198" t="s">
        <v>153</v>
      </c>
      <c r="F571" s="199" t="s">
        <v>214</v>
      </c>
      <c r="H571" s="200">
        <v>130.13399999999999</v>
      </c>
      <c r="I571" s="201"/>
      <c r="L571" s="197"/>
      <c r="M571" s="202"/>
      <c r="N571" s="203"/>
      <c r="O571" s="203"/>
      <c r="P571" s="203"/>
      <c r="Q571" s="203"/>
      <c r="R571" s="203"/>
      <c r="S571" s="203"/>
      <c r="T571" s="204"/>
      <c r="AT571" s="198" t="s">
        <v>209</v>
      </c>
      <c r="AU571" s="198" t="s">
        <v>82</v>
      </c>
      <c r="AV571" s="15" t="s">
        <v>207</v>
      </c>
      <c r="AW571" s="15" t="s">
        <v>30</v>
      </c>
      <c r="AX571" s="15" t="s">
        <v>80</v>
      </c>
      <c r="AY571" s="198" t="s">
        <v>200</v>
      </c>
    </row>
    <row r="572" spans="1:65" s="2" customFormat="1" ht="21.75" customHeight="1">
      <c r="A572" s="33"/>
      <c r="B572" s="167"/>
      <c r="C572" s="168" t="s">
        <v>1769</v>
      </c>
      <c r="D572" s="168" t="s">
        <v>202</v>
      </c>
      <c r="E572" s="169" t="s">
        <v>838</v>
      </c>
      <c r="F572" s="170" t="s">
        <v>839</v>
      </c>
      <c r="G572" s="171" t="s">
        <v>439</v>
      </c>
      <c r="H572" s="172">
        <v>1171.2059999999999</v>
      </c>
      <c r="I572" s="173"/>
      <c r="J572" s="174">
        <f>ROUND(I572*H572,2)</f>
        <v>0</v>
      </c>
      <c r="K572" s="170" t="s">
        <v>206</v>
      </c>
      <c r="L572" s="34"/>
      <c r="M572" s="175" t="s">
        <v>1</v>
      </c>
      <c r="N572" s="176" t="s">
        <v>38</v>
      </c>
      <c r="O572" s="59"/>
      <c r="P572" s="177">
        <f>O572*H572</f>
        <v>0</v>
      </c>
      <c r="Q572" s="177">
        <v>0</v>
      </c>
      <c r="R572" s="177">
        <f>Q572*H572</f>
        <v>0</v>
      </c>
      <c r="S572" s="177">
        <v>0</v>
      </c>
      <c r="T572" s="178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9" t="s">
        <v>207</v>
      </c>
      <c r="AT572" s="179" t="s">
        <v>202</v>
      </c>
      <c r="AU572" s="179" t="s">
        <v>82</v>
      </c>
      <c r="AY572" s="18" t="s">
        <v>200</v>
      </c>
      <c r="BE572" s="180">
        <f>IF(N572="základní",J572,0)</f>
        <v>0</v>
      </c>
      <c r="BF572" s="180">
        <f>IF(N572="snížená",J572,0)</f>
        <v>0</v>
      </c>
      <c r="BG572" s="180">
        <f>IF(N572="zákl. přenesená",J572,0)</f>
        <v>0</v>
      </c>
      <c r="BH572" s="180">
        <f>IF(N572="sníž. přenesená",J572,0)</f>
        <v>0</v>
      </c>
      <c r="BI572" s="180">
        <f>IF(N572="nulová",J572,0)</f>
        <v>0</v>
      </c>
      <c r="BJ572" s="18" t="s">
        <v>80</v>
      </c>
      <c r="BK572" s="180">
        <f>ROUND(I572*H572,2)</f>
        <v>0</v>
      </c>
      <c r="BL572" s="18" t="s">
        <v>207</v>
      </c>
      <c r="BM572" s="179" t="s">
        <v>2592</v>
      </c>
    </row>
    <row r="573" spans="1:65" s="14" customFormat="1" ht="11.25">
      <c r="B573" s="189"/>
      <c r="D573" s="182" t="s">
        <v>209</v>
      </c>
      <c r="E573" s="190" t="s">
        <v>1</v>
      </c>
      <c r="F573" s="191" t="s">
        <v>841</v>
      </c>
      <c r="H573" s="192">
        <v>1171.2059999999999</v>
      </c>
      <c r="I573" s="193"/>
      <c r="L573" s="189"/>
      <c r="M573" s="194"/>
      <c r="N573" s="195"/>
      <c r="O573" s="195"/>
      <c r="P573" s="195"/>
      <c r="Q573" s="195"/>
      <c r="R573" s="195"/>
      <c r="S573" s="195"/>
      <c r="T573" s="196"/>
      <c r="AT573" s="190" t="s">
        <v>209</v>
      </c>
      <c r="AU573" s="190" t="s">
        <v>82</v>
      </c>
      <c r="AV573" s="14" t="s">
        <v>82</v>
      </c>
      <c r="AW573" s="14" t="s">
        <v>30</v>
      </c>
      <c r="AX573" s="14" t="s">
        <v>80</v>
      </c>
      <c r="AY573" s="190" t="s">
        <v>200</v>
      </c>
    </row>
    <row r="574" spans="1:65" s="2" customFormat="1" ht="16.5" customHeight="1">
      <c r="A574" s="33"/>
      <c r="B574" s="167"/>
      <c r="C574" s="168" t="s">
        <v>1773</v>
      </c>
      <c r="D574" s="168" t="s">
        <v>202</v>
      </c>
      <c r="E574" s="169" t="s">
        <v>843</v>
      </c>
      <c r="F574" s="170" t="s">
        <v>844</v>
      </c>
      <c r="G574" s="171" t="s">
        <v>439</v>
      </c>
      <c r="H574" s="172">
        <v>0.29299999999999998</v>
      </c>
      <c r="I574" s="173"/>
      <c r="J574" s="174">
        <f>ROUND(I574*H574,2)</f>
        <v>0</v>
      </c>
      <c r="K574" s="170" t="s">
        <v>206</v>
      </c>
      <c r="L574" s="34"/>
      <c r="M574" s="175" t="s">
        <v>1</v>
      </c>
      <c r="N574" s="176" t="s">
        <v>38</v>
      </c>
      <c r="O574" s="59"/>
      <c r="P574" s="177">
        <f>O574*H574</f>
        <v>0</v>
      </c>
      <c r="Q574" s="177">
        <v>0</v>
      </c>
      <c r="R574" s="177">
        <f>Q574*H574</f>
        <v>0</v>
      </c>
      <c r="S574" s="177">
        <v>0</v>
      </c>
      <c r="T574" s="178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9" t="s">
        <v>207</v>
      </c>
      <c r="AT574" s="179" t="s">
        <v>202</v>
      </c>
      <c r="AU574" s="179" t="s">
        <v>82</v>
      </c>
      <c r="AY574" s="18" t="s">
        <v>200</v>
      </c>
      <c r="BE574" s="180">
        <f>IF(N574="základní",J574,0)</f>
        <v>0</v>
      </c>
      <c r="BF574" s="180">
        <f>IF(N574="snížená",J574,0)</f>
        <v>0</v>
      </c>
      <c r="BG574" s="180">
        <f>IF(N574="zákl. přenesená",J574,0)</f>
        <v>0</v>
      </c>
      <c r="BH574" s="180">
        <f>IF(N574="sníž. přenesená",J574,0)</f>
        <v>0</v>
      </c>
      <c r="BI574" s="180">
        <f>IF(N574="nulová",J574,0)</f>
        <v>0</v>
      </c>
      <c r="BJ574" s="18" t="s">
        <v>80</v>
      </c>
      <c r="BK574" s="180">
        <f>ROUND(I574*H574,2)</f>
        <v>0</v>
      </c>
      <c r="BL574" s="18" t="s">
        <v>207</v>
      </c>
      <c r="BM574" s="179" t="s">
        <v>2593</v>
      </c>
    </row>
    <row r="575" spans="1:65" s="13" customFormat="1" ht="11.25">
      <c r="B575" s="181"/>
      <c r="D575" s="182" t="s">
        <v>209</v>
      </c>
      <c r="E575" s="183" t="s">
        <v>1</v>
      </c>
      <c r="F575" s="184" t="s">
        <v>846</v>
      </c>
      <c r="H575" s="183" t="s">
        <v>1</v>
      </c>
      <c r="I575" s="185"/>
      <c r="L575" s="181"/>
      <c r="M575" s="186"/>
      <c r="N575" s="187"/>
      <c r="O575" s="187"/>
      <c r="P575" s="187"/>
      <c r="Q575" s="187"/>
      <c r="R575" s="187"/>
      <c r="S575" s="187"/>
      <c r="T575" s="188"/>
      <c r="AT575" s="183" t="s">
        <v>209</v>
      </c>
      <c r="AU575" s="183" t="s">
        <v>82</v>
      </c>
      <c r="AV575" s="13" t="s">
        <v>80</v>
      </c>
      <c r="AW575" s="13" t="s">
        <v>30</v>
      </c>
      <c r="AX575" s="13" t="s">
        <v>73</v>
      </c>
      <c r="AY575" s="183" t="s">
        <v>200</v>
      </c>
    </row>
    <row r="576" spans="1:65" s="14" customFormat="1" ht="11.25">
      <c r="B576" s="189"/>
      <c r="D576" s="182" t="s">
        <v>209</v>
      </c>
      <c r="E576" s="190" t="s">
        <v>1</v>
      </c>
      <c r="F576" s="191" t="s">
        <v>2594</v>
      </c>
      <c r="H576" s="192">
        <v>0.29299999999999998</v>
      </c>
      <c r="I576" s="193"/>
      <c r="L576" s="189"/>
      <c r="M576" s="194"/>
      <c r="N576" s="195"/>
      <c r="O576" s="195"/>
      <c r="P576" s="195"/>
      <c r="Q576" s="195"/>
      <c r="R576" s="195"/>
      <c r="S576" s="195"/>
      <c r="T576" s="196"/>
      <c r="AT576" s="190" t="s">
        <v>209</v>
      </c>
      <c r="AU576" s="190" t="s">
        <v>82</v>
      </c>
      <c r="AV576" s="14" t="s">
        <v>82</v>
      </c>
      <c r="AW576" s="14" t="s">
        <v>30</v>
      </c>
      <c r="AX576" s="14" t="s">
        <v>73</v>
      </c>
      <c r="AY576" s="190" t="s">
        <v>200</v>
      </c>
    </row>
    <row r="577" spans="1:65" s="15" customFormat="1" ht="11.25">
      <c r="B577" s="197"/>
      <c r="D577" s="182" t="s">
        <v>209</v>
      </c>
      <c r="E577" s="198" t="s">
        <v>150</v>
      </c>
      <c r="F577" s="199" t="s">
        <v>214</v>
      </c>
      <c r="H577" s="200">
        <v>0.29299999999999998</v>
      </c>
      <c r="I577" s="201"/>
      <c r="L577" s="197"/>
      <c r="M577" s="202"/>
      <c r="N577" s="203"/>
      <c r="O577" s="203"/>
      <c r="P577" s="203"/>
      <c r="Q577" s="203"/>
      <c r="R577" s="203"/>
      <c r="S577" s="203"/>
      <c r="T577" s="204"/>
      <c r="AT577" s="198" t="s">
        <v>209</v>
      </c>
      <c r="AU577" s="198" t="s">
        <v>82</v>
      </c>
      <c r="AV577" s="15" t="s">
        <v>207</v>
      </c>
      <c r="AW577" s="15" t="s">
        <v>30</v>
      </c>
      <c r="AX577" s="15" t="s">
        <v>80</v>
      </c>
      <c r="AY577" s="198" t="s">
        <v>200</v>
      </c>
    </row>
    <row r="578" spans="1:65" s="2" customFormat="1" ht="21.75" customHeight="1">
      <c r="A578" s="33"/>
      <c r="B578" s="167"/>
      <c r="C578" s="168" t="s">
        <v>1775</v>
      </c>
      <c r="D578" s="168" t="s">
        <v>202</v>
      </c>
      <c r="E578" s="169" t="s">
        <v>851</v>
      </c>
      <c r="F578" s="170" t="s">
        <v>852</v>
      </c>
      <c r="G578" s="171" t="s">
        <v>439</v>
      </c>
      <c r="H578" s="172">
        <v>2.637</v>
      </c>
      <c r="I578" s="173"/>
      <c r="J578" s="174">
        <f>ROUND(I578*H578,2)</f>
        <v>0</v>
      </c>
      <c r="K578" s="170" t="s">
        <v>206</v>
      </c>
      <c r="L578" s="34"/>
      <c r="M578" s="175" t="s">
        <v>1</v>
      </c>
      <c r="N578" s="176" t="s">
        <v>38</v>
      </c>
      <c r="O578" s="59"/>
      <c r="P578" s="177">
        <f>O578*H578</f>
        <v>0</v>
      </c>
      <c r="Q578" s="177">
        <v>0</v>
      </c>
      <c r="R578" s="177">
        <f>Q578*H578</f>
        <v>0</v>
      </c>
      <c r="S578" s="177">
        <v>0</v>
      </c>
      <c r="T578" s="178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9" t="s">
        <v>207</v>
      </c>
      <c r="AT578" s="179" t="s">
        <v>202</v>
      </c>
      <c r="AU578" s="179" t="s">
        <v>82</v>
      </c>
      <c r="AY578" s="18" t="s">
        <v>200</v>
      </c>
      <c r="BE578" s="180">
        <f>IF(N578="základní",J578,0)</f>
        <v>0</v>
      </c>
      <c r="BF578" s="180">
        <f>IF(N578="snížená",J578,0)</f>
        <v>0</v>
      </c>
      <c r="BG578" s="180">
        <f>IF(N578="zákl. přenesená",J578,0)</f>
        <v>0</v>
      </c>
      <c r="BH578" s="180">
        <f>IF(N578="sníž. přenesená",J578,0)</f>
        <v>0</v>
      </c>
      <c r="BI578" s="180">
        <f>IF(N578="nulová",J578,0)</f>
        <v>0</v>
      </c>
      <c r="BJ578" s="18" t="s">
        <v>80</v>
      </c>
      <c r="BK578" s="180">
        <f>ROUND(I578*H578,2)</f>
        <v>0</v>
      </c>
      <c r="BL578" s="18" t="s">
        <v>207</v>
      </c>
      <c r="BM578" s="179" t="s">
        <v>2595</v>
      </c>
    </row>
    <row r="579" spans="1:65" s="14" customFormat="1" ht="11.25">
      <c r="B579" s="189"/>
      <c r="D579" s="182" t="s">
        <v>209</v>
      </c>
      <c r="E579" s="190" t="s">
        <v>1</v>
      </c>
      <c r="F579" s="191" t="s">
        <v>854</v>
      </c>
      <c r="H579" s="192">
        <v>2.637</v>
      </c>
      <c r="I579" s="193"/>
      <c r="L579" s="189"/>
      <c r="M579" s="194"/>
      <c r="N579" s="195"/>
      <c r="O579" s="195"/>
      <c r="P579" s="195"/>
      <c r="Q579" s="195"/>
      <c r="R579" s="195"/>
      <c r="S579" s="195"/>
      <c r="T579" s="196"/>
      <c r="AT579" s="190" t="s">
        <v>209</v>
      </c>
      <c r="AU579" s="190" t="s">
        <v>82</v>
      </c>
      <c r="AV579" s="14" t="s">
        <v>82</v>
      </c>
      <c r="AW579" s="14" t="s">
        <v>30</v>
      </c>
      <c r="AX579" s="14" t="s">
        <v>80</v>
      </c>
      <c r="AY579" s="190" t="s">
        <v>200</v>
      </c>
    </row>
    <row r="580" spans="1:65" s="2" customFormat="1" ht="33" customHeight="1">
      <c r="A580" s="33"/>
      <c r="B580" s="167"/>
      <c r="C580" s="168" t="s">
        <v>1778</v>
      </c>
      <c r="D580" s="168" t="s">
        <v>202</v>
      </c>
      <c r="E580" s="169" t="s">
        <v>860</v>
      </c>
      <c r="F580" s="170" t="s">
        <v>861</v>
      </c>
      <c r="G580" s="171" t="s">
        <v>439</v>
      </c>
      <c r="H580" s="172">
        <v>101.83199999999999</v>
      </c>
      <c r="I580" s="173"/>
      <c r="J580" s="174">
        <f>ROUND(I580*H580,2)</f>
        <v>0</v>
      </c>
      <c r="K580" s="170" t="s">
        <v>206</v>
      </c>
      <c r="L580" s="34"/>
      <c r="M580" s="175" t="s">
        <v>1</v>
      </c>
      <c r="N580" s="176" t="s">
        <v>38</v>
      </c>
      <c r="O580" s="59"/>
      <c r="P580" s="177">
        <f>O580*H580</f>
        <v>0</v>
      </c>
      <c r="Q580" s="177">
        <v>0</v>
      </c>
      <c r="R580" s="177">
        <f>Q580*H580</f>
        <v>0</v>
      </c>
      <c r="S580" s="177">
        <v>0</v>
      </c>
      <c r="T580" s="178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9" t="s">
        <v>207</v>
      </c>
      <c r="AT580" s="179" t="s">
        <v>202</v>
      </c>
      <c r="AU580" s="179" t="s">
        <v>82</v>
      </c>
      <c r="AY580" s="18" t="s">
        <v>200</v>
      </c>
      <c r="BE580" s="180">
        <f>IF(N580="základní",J580,0)</f>
        <v>0</v>
      </c>
      <c r="BF580" s="180">
        <f>IF(N580="snížená",J580,0)</f>
        <v>0</v>
      </c>
      <c r="BG580" s="180">
        <f>IF(N580="zákl. přenesená",J580,0)</f>
        <v>0</v>
      </c>
      <c r="BH580" s="180">
        <f>IF(N580="sníž. přenesená",J580,0)</f>
        <v>0</v>
      </c>
      <c r="BI580" s="180">
        <f>IF(N580="nulová",J580,0)</f>
        <v>0</v>
      </c>
      <c r="BJ580" s="18" t="s">
        <v>80</v>
      </c>
      <c r="BK580" s="180">
        <f>ROUND(I580*H580,2)</f>
        <v>0</v>
      </c>
      <c r="BL580" s="18" t="s">
        <v>207</v>
      </c>
      <c r="BM580" s="179" t="s">
        <v>2596</v>
      </c>
    </row>
    <row r="581" spans="1:65" s="14" customFormat="1" ht="11.25">
      <c r="B581" s="189"/>
      <c r="D581" s="182" t="s">
        <v>209</v>
      </c>
      <c r="E581" s="190" t="s">
        <v>1</v>
      </c>
      <c r="F581" s="191" t="s">
        <v>2590</v>
      </c>
      <c r="H581" s="192">
        <v>130.577</v>
      </c>
      <c r="I581" s="193"/>
      <c r="L581" s="189"/>
      <c r="M581" s="194"/>
      <c r="N581" s="195"/>
      <c r="O581" s="195"/>
      <c r="P581" s="195"/>
      <c r="Q581" s="195"/>
      <c r="R581" s="195"/>
      <c r="S581" s="195"/>
      <c r="T581" s="196"/>
      <c r="AT581" s="190" t="s">
        <v>209</v>
      </c>
      <c r="AU581" s="190" t="s">
        <v>82</v>
      </c>
      <c r="AV581" s="14" t="s">
        <v>82</v>
      </c>
      <c r="AW581" s="14" t="s">
        <v>30</v>
      </c>
      <c r="AX581" s="14" t="s">
        <v>73</v>
      </c>
      <c r="AY581" s="190" t="s">
        <v>200</v>
      </c>
    </row>
    <row r="582" spans="1:65" s="14" customFormat="1" ht="11.25">
      <c r="B582" s="189"/>
      <c r="D582" s="182" t="s">
        <v>209</v>
      </c>
      <c r="E582" s="190" t="s">
        <v>1</v>
      </c>
      <c r="F582" s="191" t="s">
        <v>2597</v>
      </c>
      <c r="H582" s="192">
        <v>-28.745000000000001</v>
      </c>
      <c r="I582" s="193"/>
      <c r="L582" s="189"/>
      <c r="M582" s="194"/>
      <c r="N582" s="195"/>
      <c r="O582" s="195"/>
      <c r="P582" s="195"/>
      <c r="Q582" s="195"/>
      <c r="R582" s="195"/>
      <c r="S582" s="195"/>
      <c r="T582" s="196"/>
      <c r="AT582" s="190" t="s">
        <v>209</v>
      </c>
      <c r="AU582" s="190" t="s">
        <v>82</v>
      </c>
      <c r="AV582" s="14" t="s">
        <v>82</v>
      </c>
      <c r="AW582" s="14" t="s">
        <v>30</v>
      </c>
      <c r="AX582" s="14" t="s">
        <v>73</v>
      </c>
      <c r="AY582" s="190" t="s">
        <v>200</v>
      </c>
    </row>
    <row r="583" spans="1:65" s="15" customFormat="1" ht="11.25">
      <c r="B583" s="197"/>
      <c r="D583" s="182" t="s">
        <v>209</v>
      </c>
      <c r="E583" s="198" t="s">
        <v>1</v>
      </c>
      <c r="F583" s="199" t="s">
        <v>214</v>
      </c>
      <c r="H583" s="200">
        <v>101.83199999999999</v>
      </c>
      <c r="I583" s="201"/>
      <c r="L583" s="197"/>
      <c r="M583" s="202"/>
      <c r="N583" s="203"/>
      <c r="O583" s="203"/>
      <c r="P583" s="203"/>
      <c r="Q583" s="203"/>
      <c r="R583" s="203"/>
      <c r="S583" s="203"/>
      <c r="T583" s="204"/>
      <c r="AT583" s="198" t="s">
        <v>209</v>
      </c>
      <c r="AU583" s="198" t="s">
        <v>82</v>
      </c>
      <c r="AV583" s="15" t="s">
        <v>207</v>
      </c>
      <c r="AW583" s="15" t="s">
        <v>30</v>
      </c>
      <c r="AX583" s="15" t="s">
        <v>80</v>
      </c>
      <c r="AY583" s="198" t="s">
        <v>200</v>
      </c>
    </row>
    <row r="584" spans="1:65" s="2" customFormat="1" ht="33" customHeight="1">
      <c r="A584" s="33"/>
      <c r="B584" s="167"/>
      <c r="C584" s="168" t="s">
        <v>1780</v>
      </c>
      <c r="D584" s="168" t="s">
        <v>202</v>
      </c>
      <c r="E584" s="169" t="s">
        <v>866</v>
      </c>
      <c r="F584" s="170" t="s">
        <v>867</v>
      </c>
      <c r="G584" s="171" t="s">
        <v>439</v>
      </c>
      <c r="H584" s="172">
        <v>28.745000000000001</v>
      </c>
      <c r="I584" s="173"/>
      <c r="J584" s="174">
        <f>ROUND(I584*H584,2)</f>
        <v>0</v>
      </c>
      <c r="K584" s="170" t="s">
        <v>206</v>
      </c>
      <c r="L584" s="34"/>
      <c r="M584" s="175" t="s">
        <v>1</v>
      </c>
      <c r="N584" s="176" t="s">
        <v>38</v>
      </c>
      <c r="O584" s="59"/>
      <c r="P584" s="177">
        <f>O584*H584</f>
        <v>0</v>
      </c>
      <c r="Q584" s="177">
        <v>0</v>
      </c>
      <c r="R584" s="177">
        <f>Q584*H584</f>
        <v>0</v>
      </c>
      <c r="S584" s="177">
        <v>0</v>
      </c>
      <c r="T584" s="178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9" t="s">
        <v>207</v>
      </c>
      <c r="AT584" s="179" t="s">
        <v>202</v>
      </c>
      <c r="AU584" s="179" t="s">
        <v>82</v>
      </c>
      <c r="AY584" s="18" t="s">
        <v>200</v>
      </c>
      <c r="BE584" s="180">
        <f>IF(N584="základní",J584,0)</f>
        <v>0</v>
      </c>
      <c r="BF584" s="180">
        <f>IF(N584="snížená",J584,0)</f>
        <v>0</v>
      </c>
      <c r="BG584" s="180">
        <f>IF(N584="zákl. přenesená",J584,0)</f>
        <v>0</v>
      </c>
      <c r="BH584" s="180">
        <f>IF(N584="sníž. přenesená",J584,0)</f>
        <v>0</v>
      </c>
      <c r="BI584" s="180">
        <f>IF(N584="nulová",J584,0)</f>
        <v>0</v>
      </c>
      <c r="BJ584" s="18" t="s">
        <v>80</v>
      </c>
      <c r="BK584" s="180">
        <f>ROUND(I584*H584,2)</f>
        <v>0</v>
      </c>
      <c r="BL584" s="18" t="s">
        <v>207</v>
      </c>
      <c r="BM584" s="179" t="s">
        <v>2598</v>
      </c>
    </row>
    <row r="585" spans="1:65" s="14" customFormat="1" ht="11.25">
      <c r="B585" s="189"/>
      <c r="D585" s="182" t="s">
        <v>209</v>
      </c>
      <c r="E585" s="190" t="s">
        <v>1</v>
      </c>
      <c r="F585" s="191" t="s">
        <v>2599</v>
      </c>
      <c r="H585" s="192">
        <v>28.745000000000001</v>
      </c>
      <c r="I585" s="193"/>
      <c r="L585" s="189"/>
      <c r="M585" s="194"/>
      <c r="N585" s="195"/>
      <c r="O585" s="195"/>
      <c r="P585" s="195"/>
      <c r="Q585" s="195"/>
      <c r="R585" s="195"/>
      <c r="S585" s="195"/>
      <c r="T585" s="196"/>
      <c r="AT585" s="190" t="s">
        <v>209</v>
      </c>
      <c r="AU585" s="190" t="s">
        <v>82</v>
      </c>
      <c r="AV585" s="14" t="s">
        <v>82</v>
      </c>
      <c r="AW585" s="14" t="s">
        <v>30</v>
      </c>
      <c r="AX585" s="14" t="s">
        <v>73</v>
      </c>
      <c r="AY585" s="190" t="s">
        <v>200</v>
      </c>
    </row>
    <row r="586" spans="1:65" s="15" customFormat="1" ht="11.25">
      <c r="B586" s="197"/>
      <c r="D586" s="182" t="s">
        <v>209</v>
      </c>
      <c r="E586" s="198" t="s">
        <v>1</v>
      </c>
      <c r="F586" s="199" t="s">
        <v>214</v>
      </c>
      <c r="H586" s="200">
        <v>28.745000000000001</v>
      </c>
      <c r="I586" s="201"/>
      <c r="L586" s="197"/>
      <c r="M586" s="202"/>
      <c r="N586" s="203"/>
      <c r="O586" s="203"/>
      <c r="P586" s="203"/>
      <c r="Q586" s="203"/>
      <c r="R586" s="203"/>
      <c r="S586" s="203"/>
      <c r="T586" s="204"/>
      <c r="AT586" s="198" t="s">
        <v>209</v>
      </c>
      <c r="AU586" s="198" t="s">
        <v>82</v>
      </c>
      <c r="AV586" s="15" t="s">
        <v>207</v>
      </c>
      <c r="AW586" s="15" t="s">
        <v>30</v>
      </c>
      <c r="AX586" s="15" t="s">
        <v>80</v>
      </c>
      <c r="AY586" s="198" t="s">
        <v>200</v>
      </c>
    </row>
    <row r="587" spans="1:65" s="2" customFormat="1" ht="21.75" customHeight="1">
      <c r="A587" s="33"/>
      <c r="B587" s="167"/>
      <c r="C587" s="168" t="s">
        <v>1783</v>
      </c>
      <c r="D587" s="168" t="s">
        <v>202</v>
      </c>
      <c r="E587" s="169" t="s">
        <v>2600</v>
      </c>
      <c r="F587" s="170" t="s">
        <v>2601</v>
      </c>
      <c r="G587" s="171" t="s">
        <v>439</v>
      </c>
      <c r="H587" s="172">
        <v>69.914000000000001</v>
      </c>
      <c r="I587" s="173"/>
      <c r="J587" s="174">
        <f>ROUND(I587*H587,2)</f>
        <v>0</v>
      </c>
      <c r="K587" s="170" t="s">
        <v>206</v>
      </c>
      <c r="L587" s="34"/>
      <c r="M587" s="175" t="s">
        <v>1</v>
      </c>
      <c r="N587" s="176" t="s">
        <v>38</v>
      </c>
      <c r="O587" s="59"/>
      <c r="P587" s="177">
        <f>O587*H587</f>
        <v>0</v>
      </c>
      <c r="Q587" s="177">
        <v>0</v>
      </c>
      <c r="R587" s="177">
        <f>Q587*H587</f>
        <v>0</v>
      </c>
      <c r="S587" s="177">
        <v>0</v>
      </c>
      <c r="T587" s="178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79" t="s">
        <v>207</v>
      </c>
      <c r="AT587" s="179" t="s">
        <v>202</v>
      </c>
      <c r="AU587" s="179" t="s">
        <v>82</v>
      </c>
      <c r="AY587" s="18" t="s">
        <v>200</v>
      </c>
      <c r="BE587" s="180">
        <f>IF(N587="základní",J587,0)</f>
        <v>0</v>
      </c>
      <c r="BF587" s="180">
        <f>IF(N587="snížená",J587,0)</f>
        <v>0</v>
      </c>
      <c r="BG587" s="180">
        <f>IF(N587="zákl. přenesená",J587,0)</f>
        <v>0</v>
      </c>
      <c r="BH587" s="180">
        <f>IF(N587="sníž. přenesená",J587,0)</f>
        <v>0</v>
      </c>
      <c r="BI587" s="180">
        <f>IF(N587="nulová",J587,0)</f>
        <v>0</v>
      </c>
      <c r="BJ587" s="18" t="s">
        <v>80</v>
      </c>
      <c r="BK587" s="180">
        <f>ROUND(I587*H587,2)</f>
        <v>0</v>
      </c>
      <c r="BL587" s="18" t="s">
        <v>207</v>
      </c>
      <c r="BM587" s="179" t="s">
        <v>2602</v>
      </c>
    </row>
    <row r="588" spans="1:65" s="12" customFormat="1" ht="25.9" customHeight="1">
      <c r="B588" s="154"/>
      <c r="D588" s="155" t="s">
        <v>72</v>
      </c>
      <c r="E588" s="156" t="s">
        <v>436</v>
      </c>
      <c r="F588" s="156" t="s">
        <v>874</v>
      </c>
      <c r="I588" s="157"/>
      <c r="J588" s="158">
        <f>BK588</f>
        <v>0</v>
      </c>
      <c r="L588" s="154"/>
      <c r="M588" s="159"/>
      <c r="N588" s="160"/>
      <c r="O588" s="160"/>
      <c r="P588" s="161">
        <f>P589</f>
        <v>0</v>
      </c>
      <c r="Q588" s="160"/>
      <c r="R588" s="161">
        <f>R589</f>
        <v>2.0999999999999998E-4</v>
      </c>
      <c r="S588" s="160"/>
      <c r="T588" s="162">
        <f>T589</f>
        <v>0</v>
      </c>
      <c r="AR588" s="155" t="s">
        <v>218</v>
      </c>
      <c r="AT588" s="163" t="s">
        <v>72</v>
      </c>
      <c r="AU588" s="163" t="s">
        <v>73</v>
      </c>
      <c r="AY588" s="155" t="s">
        <v>200</v>
      </c>
      <c r="BK588" s="164">
        <f>BK589</f>
        <v>0</v>
      </c>
    </row>
    <row r="589" spans="1:65" s="12" customFormat="1" ht="22.9" customHeight="1">
      <c r="B589" s="154"/>
      <c r="D589" s="155" t="s">
        <v>72</v>
      </c>
      <c r="E589" s="165" t="s">
        <v>875</v>
      </c>
      <c r="F589" s="165" t="s">
        <v>876</v>
      </c>
      <c r="I589" s="157"/>
      <c r="J589" s="166">
        <f>BK589</f>
        <v>0</v>
      </c>
      <c r="L589" s="154"/>
      <c r="M589" s="159"/>
      <c r="N589" s="160"/>
      <c r="O589" s="160"/>
      <c r="P589" s="161">
        <f>SUM(P590:P592)</f>
        <v>0</v>
      </c>
      <c r="Q589" s="160"/>
      <c r="R589" s="161">
        <f>SUM(R590:R592)</f>
        <v>2.0999999999999998E-4</v>
      </c>
      <c r="S589" s="160"/>
      <c r="T589" s="162">
        <f>SUM(T590:T592)</f>
        <v>0</v>
      </c>
      <c r="AR589" s="155" t="s">
        <v>218</v>
      </c>
      <c r="AT589" s="163" t="s">
        <v>72</v>
      </c>
      <c r="AU589" s="163" t="s">
        <v>80</v>
      </c>
      <c r="AY589" s="155" t="s">
        <v>200</v>
      </c>
      <c r="BK589" s="164">
        <f>SUM(BK590:BK592)</f>
        <v>0</v>
      </c>
    </row>
    <row r="590" spans="1:65" s="2" customFormat="1" ht="16.5" customHeight="1">
      <c r="A590" s="33"/>
      <c r="B590" s="167"/>
      <c r="C590" s="168" t="s">
        <v>1788</v>
      </c>
      <c r="D590" s="168" t="s">
        <v>202</v>
      </c>
      <c r="E590" s="169" t="s">
        <v>2603</v>
      </c>
      <c r="F590" s="170" t="s">
        <v>885</v>
      </c>
      <c r="G590" s="171" t="s">
        <v>249</v>
      </c>
      <c r="H590" s="172">
        <v>3</v>
      </c>
      <c r="I590" s="173"/>
      <c r="J590" s="174">
        <f>ROUND(I590*H590,2)</f>
        <v>0</v>
      </c>
      <c r="K590" s="170" t="s">
        <v>886</v>
      </c>
      <c r="L590" s="34"/>
      <c r="M590" s="175" t="s">
        <v>1</v>
      </c>
      <c r="N590" s="176" t="s">
        <v>38</v>
      </c>
      <c r="O590" s="59"/>
      <c r="P590" s="177">
        <f>O590*H590</f>
        <v>0</v>
      </c>
      <c r="Q590" s="177">
        <v>6.9999999999999994E-5</v>
      </c>
      <c r="R590" s="177">
        <f>Q590*H590</f>
        <v>2.0999999999999998E-4</v>
      </c>
      <c r="S590" s="177">
        <v>0</v>
      </c>
      <c r="T590" s="178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9" t="s">
        <v>588</v>
      </c>
      <c r="AT590" s="179" t="s">
        <v>202</v>
      </c>
      <c r="AU590" s="179" t="s">
        <v>82</v>
      </c>
      <c r="AY590" s="18" t="s">
        <v>200</v>
      </c>
      <c r="BE590" s="180">
        <f>IF(N590="základní",J590,0)</f>
        <v>0</v>
      </c>
      <c r="BF590" s="180">
        <f>IF(N590="snížená",J590,0)</f>
        <v>0</v>
      </c>
      <c r="BG590" s="180">
        <f>IF(N590="zákl. přenesená",J590,0)</f>
        <v>0</v>
      </c>
      <c r="BH590" s="180">
        <f>IF(N590="sníž. přenesená",J590,0)</f>
        <v>0</v>
      </c>
      <c r="BI590" s="180">
        <f>IF(N590="nulová",J590,0)</f>
        <v>0</v>
      </c>
      <c r="BJ590" s="18" t="s">
        <v>80</v>
      </c>
      <c r="BK590" s="180">
        <f>ROUND(I590*H590,2)</f>
        <v>0</v>
      </c>
      <c r="BL590" s="18" t="s">
        <v>588</v>
      </c>
      <c r="BM590" s="179" t="s">
        <v>2604</v>
      </c>
    </row>
    <row r="591" spans="1:65" s="14" customFormat="1" ht="11.25">
      <c r="B591" s="189"/>
      <c r="D591" s="182" t="s">
        <v>209</v>
      </c>
      <c r="E591" s="190" t="s">
        <v>1</v>
      </c>
      <c r="F591" s="191" t="s">
        <v>2605</v>
      </c>
      <c r="H591" s="192">
        <v>3</v>
      </c>
      <c r="I591" s="193"/>
      <c r="L591" s="189"/>
      <c r="M591" s="194"/>
      <c r="N591" s="195"/>
      <c r="O591" s="195"/>
      <c r="P591" s="195"/>
      <c r="Q591" s="195"/>
      <c r="R591" s="195"/>
      <c r="S591" s="195"/>
      <c r="T591" s="196"/>
      <c r="AT591" s="190" t="s">
        <v>209</v>
      </c>
      <c r="AU591" s="190" t="s">
        <v>82</v>
      </c>
      <c r="AV591" s="14" t="s">
        <v>82</v>
      </c>
      <c r="AW591" s="14" t="s">
        <v>30</v>
      </c>
      <c r="AX591" s="14" t="s">
        <v>73</v>
      </c>
      <c r="AY591" s="190" t="s">
        <v>200</v>
      </c>
    </row>
    <row r="592" spans="1:65" s="15" customFormat="1" ht="11.25">
      <c r="B592" s="197"/>
      <c r="D592" s="182" t="s">
        <v>209</v>
      </c>
      <c r="E592" s="198" t="s">
        <v>1</v>
      </c>
      <c r="F592" s="199" t="s">
        <v>214</v>
      </c>
      <c r="H592" s="200">
        <v>3</v>
      </c>
      <c r="I592" s="201"/>
      <c r="L592" s="197"/>
      <c r="M592" s="223"/>
      <c r="N592" s="224"/>
      <c r="O592" s="224"/>
      <c r="P592" s="224"/>
      <c r="Q592" s="224"/>
      <c r="R592" s="224"/>
      <c r="S592" s="224"/>
      <c r="T592" s="225"/>
      <c r="AT592" s="198" t="s">
        <v>209</v>
      </c>
      <c r="AU592" s="198" t="s">
        <v>82</v>
      </c>
      <c r="AV592" s="15" t="s">
        <v>207</v>
      </c>
      <c r="AW592" s="15" t="s">
        <v>30</v>
      </c>
      <c r="AX592" s="15" t="s">
        <v>80</v>
      </c>
      <c r="AY592" s="198" t="s">
        <v>200</v>
      </c>
    </row>
    <row r="593" spans="1:31" s="2" customFormat="1" ht="6.95" customHeight="1">
      <c r="A593" s="33"/>
      <c r="B593" s="48"/>
      <c r="C593" s="49"/>
      <c r="D593" s="49"/>
      <c r="E593" s="49"/>
      <c r="F593" s="49"/>
      <c r="G593" s="49"/>
      <c r="H593" s="49"/>
      <c r="I593" s="127"/>
      <c r="J593" s="49"/>
      <c r="K593" s="49"/>
      <c r="L593" s="34"/>
      <c r="M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</row>
  </sheetData>
  <autoFilter ref="C123:K592" xr:uid="{00000000-0009-0000-0000-000005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45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105</v>
      </c>
      <c r="AZ2" s="100" t="s">
        <v>2154</v>
      </c>
      <c r="BA2" s="100" t="s">
        <v>2606</v>
      </c>
      <c r="BB2" s="100" t="s">
        <v>1</v>
      </c>
      <c r="BC2" s="100" t="s">
        <v>2607</v>
      </c>
      <c r="BD2" s="100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  <c r="AZ3" s="100" t="s">
        <v>112</v>
      </c>
      <c r="BA3" s="100" t="s">
        <v>113</v>
      </c>
      <c r="BB3" s="100" t="s">
        <v>1</v>
      </c>
      <c r="BC3" s="100" t="s">
        <v>2608</v>
      </c>
      <c r="BD3" s="100" t="s">
        <v>82</v>
      </c>
    </row>
    <row r="4" spans="1:5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  <c r="AZ4" s="100" t="s">
        <v>116</v>
      </c>
      <c r="BA4" s="100" t="s">
        <v>117</v>
      </c>
      <c r="BB4" s="100" t="s">
        <v>1</v>
      </c>
      <c r="BC4" s="100" t="s">
        <v>1389</v>
      </c>
      <c r="BD4" s="100" t="s">
        <v>82</v>
      </c>
    </row>
    <row r="5" spans="1:56" s="1" customFormat="1" ht="6.95" customHeight="1">
      <c r="B5" s="21"/>
      <c r="I5" s="99"/>
      <c r="L5" s="21"/>
      <c r="AZ5" s="100" t="s">
        <v>2609</v>
      </c>
      <c r="BA5" s="100" t="s">
        <v>2610</v>
      </c>
      <c r="BB5" s="100" t="s">
        <v>1</v>
      </c>
      <c r="BC5" s="100" t="s">
        <v>2611</v>
      </c>
      <c r="BD5" s="100" t="s">
        <v>82</v>
      </c>
    </row>
    <row r="6" spans="1:56" s="1" customFormat="1" ht="12" customHeight="1">
      <c r="B6" s="21"/>
      <c r="D6" s="28" t="s">
        <v>16</v>
      </c>
      <c r="I6" s="99"/>
      <c r="L6" s="21"/>
      <c r="AZ6" s="100" t="s">
        <v>2166</v>
      </c>
      <c r="BA6" s="100" t="s">
        <v>2166</v>
      </c>
      <c r="BB6" s="100" t="s">
        <v>1</v>
      </c>
      <c r="BC6" s="100" t="s">
        <v>2612</v>
      </c>
      <c r="BD6" s="100" t="s">
        <v>82</v>
      </c>
    </row>
    <row r="7" spans="1:5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  <c r="AZ7" s="100" t="s">
        <v>122</v>
      </c>
      <c r="BA7" s="100" t="s">
        <v>123</v>
      </c>
      <c r="BB7" s="100" t="s">
        <v>1</v>
      </c>
      <c r="BC7" s="100" t="s">
        <v>2613</v>
      </c>
      <c r="BD7" s="100" t="s">
        <v>82</v>
      </c>
    </row>
    <row r="8" spans="1:56" s="2" customFormat="1" ht="12" customHeight="1">
      <c r="A8" s="33"/>
      <c r="B8" s="34"/>
      <c r="C8" s="33"/>
      <c r="D8" s="28" t="s">
        <v>128</v>
      </c>
      <c r="E8" s="33"/>
      <c r="F8" s="33"/>
      <c r="G8" s="33"/>
      <c r="H8" s="33"/>
      <c r="I8" s="10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100" t="s">
        <v>125</v>
      </c>
      <c r="BA8" s="100" t="s">
        <v>126</v>
      </c>
      <c r="BB8" s="100" t="s">
        <v>1</v>
      </c>
      <c r="BC8" s="100" t="s">
        <v>2614</v>
      </c>
      <c r="BD8" s="100" t="s">
        <v>82</v>
      </c>
    </row>
    <row r="9" spans="1:56" s="2" customFormat="1" ht="16.5" customHeight="1">
      <c r="A9" s="33"/>
      <c r="B9" s="34"/>
      <c r="C9" s="33"/>
      <c r="D9" s="33"/>
      <c r="E9" s="235" t="s">
        <v>2615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100" t="s">
        <v>134</v>
      </c>
      <c r="BA9" s="100" t="s">
        <v>134</v>
      </c>
      <c r="BB9" s="100" t="s">
        <v>1</v>
      </c>
      <c r="BC9" s="100" t="s">
        <v>2616</v>
      </c>
      <c r="BD9" s="100" t="s">
        <v>82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100" t="s">
        <v>2576</v>
      </c>
      <c r="BA10" s="100" t="s">
        <v>2617</v>
      </c>
      <c r="BB10" s="100" t="s">
        <v>1</v>
      </c>
      <c r="BC10" s="100" t="s">
        <v>2618</v>
      </c>
      <c r="BD10" s="100" t="s">
        <v>82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104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100" t="s">
        <v>153</v>
      </c>
      <c r="BA11" s="100" t="s">
        <v>154</v>
      </c>
      <c r="BB11" s="100" t="s">
        <v>1</v>
      </c>
      <c r="BC11" s="100" t="s">
        <v>2619</v>
      </c>
      <c r="BD11" s="100" t="s">
        <v>82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104" t="s">
        <v>22</v>
      </c>
      <c r="J12" s="56" t="str">
        <f>'Rekapitulace stavby'!AN8</f>
        <v>11. 5. 2020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100" t="s">
        <v>150</v>
      </c>
      <c r="BA12" s="100" t="s">
        <v>151</v>
      </c>
      <c r="BB12" s="100" t="s">
        <v>1</v>
      </c>
      <c r="BC12" s="100" t="s">
        <v>2620</v>
      </c>
      <c r="BD12" s="100" t="s">
        <v>82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10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100" t="s">
        <v>1294</v>
      </c>
      <c r="BA13" s="100" t="s">
        <v>2621</v>
      </c>
      <c r="BB13" s="100" t="s">
        <v>1</v>
      </c>
      <c r="BC13" s="100" t="s">
        <v>2622</v>
      </c>
      <c r="BD13" s="100" t="s">
        <v>82</v>
      </c>
    </row>
    <row r="14" spans="1:5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104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100" t="s">
        <v>1261</v>
      </c>
      <c r="BA14" s="100" t="s">
        <v>1262</v>
      </c>
      <c r="BB14" s="100" t="s">
        <v>1</v>
      </c>
      <c r="BC14" s="100" t="s">
        <v>2623</v>
      </c>
      <c r="BD14" s="100" t="s">
        <v>82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104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100" t="s">
        <v>2624</v>
      </c>
      <c r="BA15" s="100" t="s">
        <v>166</v>
      </c>
      <c r="BB15" s="100" t="s">
        <v>1</v>
      </c>
      <c r="BC15" s="100" t="s">
        <v>2625</v>
      </c>
      <c r="BD15" s="100" t="s">
        <v>82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10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100" t="s">
        <v>2626</v>
      </c>
      <c r="BA16" s="100" t="s">
        <v>2627</v>
      </c>
      <c r="BB16" s="100" t="s">
        <v>1</v>
      </c>
      <c r="BC16" s="100" t="s">
        <v>2628</v>
      </c>
      <c r="BD16" s="100" t="s">
        <v>82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104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100" t="s">
        <v>2629</v>
      </c>
      <c r="BA17" s="100" t="s">
        <v>2630</v>
      </c>
      <c r="BB17" s="100" t="s">
        <v>1</v>
      </c>
      <c r="BC17" s="100" t="s">
        <v>2625</v>
      </c>
      <c r="BD17" s="100" t="s">
        <v>82</v>
      </c>
    </row>
    <row r="18" spans="1:56" s="2" customFormat="1" ht="18" customHeight="1">
      <c r="A18" s="33"/>
      <c r="B18" s="34"/>
      <c r="C18" s="33"/>
      <c r="D18" s="33"/>
      <c r="E18" s="281" t="str">
        <f>'Rekapitulace stavby'!E14</f>
        <v>Vyplň údaj</v>
      </c>
      <c r="F18" s="261"/>
      <c r="G18" s="261"/>
      <c r="H18" s="261"/>
      <c r="I18" s="104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10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104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104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10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104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104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10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10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5"/>
      <c r="B27" s="106"/>
      <c r="C27" s="105"/>
      <c r="D27" s="105"/>
      <c r="E27" s="266" t="s">
        <v>1</v>
      </c>
      <c r="F27" s="266"/>
      <c r="G27" s="266"/>
      <c r="H27" s="266"/>
      <c r="I27" s="107"/>
      <c r="J27" s="105"/>
      <c r="K27" s="105"/>
      <c r="L27" s="108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9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10" t="s">
        <v>33</v>
      </c>
      <c r="E30" s="33"/>
      <c r="F30" s="33"/>
      <c r="G30" s="33"/>
      <c r="H30" s="33"/>
      <c r="I30" s="103"/>
      <c r="J30" s="72">
        <f>ROUND(J125,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11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12" t="s">
        <v>37</v>
      </c>
      <c r="E33" s="28" t="s">
        <v>38</v>
      </c>
      <c r="F33" s="113">
        <f>ROUND((SUM(BE125:BE456)),  2)</f>
        <v>0</v>
      </c>
      <c r="G33" s="33"/>
      <c r="H33" s="33"/>
      <c r="I33" s="114">
        <v>0.21</v>
      </c>
      <c r="J33" s="113">
        <f>ROUND(((SUM(BE125:BE456))*I33),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13">
        <f>ROUND((SUM(BF125:BF456)),  2)</f>
        <v>0</v>
      </c>
      <c r="G34" s="33"/>
      <c r="H34" s="33"/>
      <c r="I34" s="114">
        <v>0.15</v>
      </c>
      <c r="J34" s="113">
        <f>ROUND(((SUM(BF125:BF456))*I34),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13">
        <f>ROUND((SUM(BG125:BG456)),  2)</f>
        <v>0</v>
      </c>
      <c r="G35" s="33"/>
      <c r="H35" s="33"/>
      <c r="I35" s="114">
        <v>0.21</v>
      </c>
      <c r="J35" s="113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13">
        <f>ROUND((SUM(BH125:BH456)),  2)</f>
        <v>0</v>
      </c>
      <c r="G36" s="33"/>
      <c r="H36" s="33"/>
      <c r="I36" s="114">
        <v>0.15</v>
      </c>
      <c r="J36" s="113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13">
        <f>ROUND((SUM(BI125:BI456)),  2)</f>
        <v>0</v>
      </c>
      <c r="G37" s="33"/>
      <c r="H37" s="33"/>
      <c r="I37" s="114">
        <v>0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10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5"/>
      <c r="D39" s="116" t="s">
        <v>43</v>
      </c>
      <c r="E39" s="61"/>
      <c r="F39" s="61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9"/>
      <c r="L41" s="21"/>
    </row>
    <row r="42" spans="1:31" s="1" customFormat="1" ht="14.45" customHeight="1">
      <c r="B42" s="21"/>
      <c r="I42" s="99"/>
      <c r="L42" s="21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128</v>
      </c>
      <c r="D86" s="33"/>
      <c r="E86" s="33"/>
      <c r="F86" s="33"/>
      <c r="G86" s="33"/>
      <c r="H86" s="33"/>
      <c r="I86" s="10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5" t="str">
        <f>E9</f>
        <v>SO 340 - VODOVODNÍ PŘÍPOJKY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104" t="s">
        <v>22</v>
      </c>
      <c r="J89" s="56" t="str">
        <f>IF(J12="","",J12)</f>
        <v>11. 5. 2020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104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104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10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9" t="s">
        <v>171</v>
      </c>
      <c r="D94" s="115"/>
      <c r="E94" s="115"/>
      <c r="F94" s="115"/>
      <c r="G94" s="115"/>
      <c r="H94" s="115"/>
      <c r="I94" s="130"/>
      <c r="J94" s="131" t="s">
        <v>172</v>
      </c>
      <c r="K94" s="11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32" t="s">
        <v>173</v>
      </c>
      <c r="D96" s="33"/>
      <c r="E96" s="33"/>
      <c r="F96" s="33"/>
      <c r="G96" s="33"/>
      <c r="H96" s="33"/>
      <c r="I96" s="10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174</v>
      </c>
    </row>
    <row r="97" spans="1:31" s="9" customFormat="1" ht="24.95" customHeight="1">
      <c r="B97" s="133"/>
      <c r="D97" s="134" t="s">
        <v>175</v>
      </c>
      <c r="E97" s="135"/>
      <c r="F97" s="135"/>
      <c r="G97" s="135"/>
      <c r="H97" s="135"/>
      <c r="I97" s="136"/>
      <c r="J97" s="137">
        <f>J126</f>
        <v>0</v>
      </c>
      <c r="L97" s="133"/>
    </row>
    <row r="98" spans="1:31" s="10" customFormat="1" ht="19.899999999999999" customHeight="1">
      <c r="B98" s="138"/>
      <c r="D98" s="139" t="s">
        <v>176</v>
      </c>
      <c r="E98" s="140"/>
      <c r="F98" s="140"/>
      <c r="G98" s="140"/>
      <c r="H98" s="140"/>
      <c r="I98" s="141"/>
      <c r="J98" s="142">
        <f>J127</f>
        <v>0</v>
      </c>
      <c r="L98" s="138"/>
    </row>
    <row r="99" spans="1:31" s="10" customFormat="1" ht="19.899999999999999" customHeight="1">
      <c r="B99" s="138"/>
      <c r="D99" s="139" t="s">
        <v>177</v>
      </c>
      <c r="E99" s="140"/>
      <c r="F99" s="140"/>
      <c r="G99" s="140"/>
      <c r="H99" s="140"/>
      <c r="I99" s="141"/>
      <c r="J99" s="142">
        <f>J280</f>
        <v>0</v>
      </c>
      <c r="L99" s="138"/>
    </row>
    <row r="100" spans="1:31" s="10" customFormat="1" ht="19.899999999999999" customHeight="1">
      <c r="B100" s="138"/>
      <c r="D100" s="139" t="s">
        <v>178</v>
      </c>
      <c r="E100" s="140"/>
      <c r="F100" s="140"/>
      <c r="G100" s="140"/>
      <c r="H100" s="140"/>
      <c r="I100" s="141"/>
      <c r="J100" s="142">
        <f>J286</f>
        <v>0</v>
      </c>
      <c r="L100" s="138"/>
    </row>
    <row r="101" spans="1:31" s="10" customFormat="1" ht="19.899999999999999" customHeight="1">
      <c r="B101" s="138"/>
      <c r="D101" s="139" t="s">
        <v>180</v>
      </c>
      <c r="E101" s="140"/>
      <c r="F101" s="140"/>
      <c r="G101" s="140"/>
      <c r="H101" s="140"/>
      <c r="I101" s="141"/>
      <c r="J101" s="142">
        <f>J291</f>
        <v>0</v>
      </c>
      <c r="L101" s="138"/>
    </row>
    <row r="102" spans="1:31" s="10" customFormat="1" ht="19.899999999999999" customHeight="1">
      <c r="B102" s="138"/>
      <c r="D102" s="139" t="s">
        <v>181</v>
      </c>
      <c r="E102" s="140"/>
      <c r="F102" s="140"/>
      <c r="G102" s="140"/>
      <c r="H102" s="140"/>
      <c r="I102" s="141"/>
      <c r="J102" s="142">
        <f>J334</f>
        <v>0</v>
      </c>
      <c r="L102" s="138"/>
    </row>
    <row r="103" spans="1:31" s="10" customFormat="1" ht="19.899999999999999" customHeight="1">
      <c r="B103" s="138"/>
      <c r="D103" s="139" t="s">
        <v>182</v>
      </c>
      <c r="E103" s="140"/>
      <c r="F103" s="140"/>
      <c r="G103" s="140"/>
      <c r="H103" s="140"/>
      <c r="I103" s="141"/>
      <c r="J103" s="142">
        <f>J371</f>
        <v>0</v>
      </c>
      <c r="L103" s="138"/>
    </row>
    <row r="104" spans="1:31" s="9" customFormat="1" ht="24.95" customHeight="1">
      <c r="B104" s="133"/>
      <c r="D104" s="134" t="s">
        <v>183</v>
      </c>
      <c r="E104" s="135"/>
      <c r="F104" s="135"/>
      <c r="G104" s="135"/>
      <c r="H104" s="135"/>
      <c r="I104" s="136"/>
      <c r="J104" s="137">
        <f>J452</f>
        <v>0</v>
      </c>
      <c r="L104" s="133"/>
    </row>
    <row r="105" spans="1:31" s="10" customFormat="1" ht="19.899999999999999" customHeight="1">
      <c r="B105" s="138"/>
      <c r="D105" s="139" t="s">
        <v>184</v>
      </c>
      <c r="E105" s="140"/>
      <c r="F105" s="140"/>
      <c r="G105" s="140"/>
      <c r="H105" s="140"/>
      <c r="I105" s="141"/>
      <c r="J105" s="142">
        <f>J453</f>
        <v>0</v>
      </c>
      <c r="L105" s="138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10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127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128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185</v>
      </c>
      <c r="D112" s="33"/>
      <c r="E112" s="33"/>
      <c r="F112" s="33"/>
      <c r="G112" s="33"/>
      <c r="H112" s="33"/>
      <c r="I112" s="10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10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10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78" t="str">
        <f>E7</f>
        <v>BRNO, NOVÁČKOVA-REKONSTRUKCE KANALIZACE A VODOVODU</v>
      </c>
      <c r="F115" s="279"/>
      <c r="G115" s="279"/>
      <c r="H115" s="279"/>
      <c r="I115" s="10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128</v>
      </c>
      <c r="D116" s="33"/>
      <c r="E116" s="33"/>
      <c r="F116" s="33"/>
      <c r="G116" s="33"/>
      <c r="H116" s="33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35" t="str">
        <f>E9</f>
        <v>SO 340 - VODOVODNÍ PŘÍPOJKY</v>
      </c>
      <c r="F117" s="280"/>
      <c r="G117" s="280"/>
      <c r="H117" s="280"/>
      <c r="I117" s="10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10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 xml:space="preserve"> </v>
      </c>
      <c r="G119" s="33"/>
      <c r="H119" s="33"/>
      <c r="I119" s="104" t="s">
        <v>22</v>
      </c>
      <c r="J119" s="56" t="str">
        <f>IF(J12="","",J12)</f>
        <v>11. 5. 2020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10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24</v>
      </c>
      <c r="D121" s="33"/>
      <c r="E121" s="33"/>
      <c r="F121" s="26" t="str">
        <f>E15</f>
        <v xml:space="preserve"> </v>
      </c>
      <c r="G121" s="33"/>
      <c r="H121" s="33"/>
      <c r="I121" s="104" t="s">
        <v>29</v>
      </c>
      <c r="J121" s="31" t="str">
        <f>E21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27</v>
      </c>
      <c r="D122" s="33"/>
      <c r="E122" s="33"/>
      <c r="F122" s="26" t="str">
        <f>IF(E18="","",E18)</f>
        <v>Vyplň údaj</v>
      </c>
      <c r="G122" s="33"/>
      <c r="H122" s="33"/>
      <c r="I122" s="104" t="s">
        <v>31</v>
      </c>
      <c r="J122" s="31" t="str">
        <f>E24</f>
        <v xml:space="preserve"> 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10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43"/>
      <c r="B124" s="144"/>
      <c r="C124" s="145" t="s">
        <v>186</v>
      </c>
      <c r="D124" s="146" t="s">
        <v>58</v>
      </c>
      <c r="E124" s="146" t="s">
        <v>54</v>
      </c>
      <c r="F124" s="146" t="s">
        <v>55</v>
      </c>
      <c r="G124" s="146" t="s">
        <v>187</v>
      </c>
      <c r="H124" s="146" t="s">
        <v>188</v>
      </c>
      <c r="I124" s="147" t="s">
        <v>189</v>
      </c>
      <c r="J124" s="146" t="s">
        <v>172</v>
      </c>
      <c r="K124" s="148" t="s">
        <v>190</v>
      </c>
      <c r="L124" s="149"/>
      <c r="M124" s="63" t="s">
        <v>1</v>
      </c>
      <c r="N124" s="64" t="s">
        <v>37</v>
      </c>
      <c r="O124" s="64" t="s">
        <v>191</v>
      </c>
      <c r="P124" s="64" t="s">
        <v>192</v>
      </c>
      <c r="Q124" s="64" t="s">
        <v>193</v>
      </c>
      <c r="R124" s="64" t="s">
        <v>194</v>
      </c>
      <c r="S124" s="64" t="s">
        <v>195</v>
      </c>
      <c r="T124" s="65" t="s">
        <v>196</v>
      </c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</row>
    <row r="125" spans="1:65" s="2" customFormat="1" ht="22.9" customHeight="1">
      <c r="A125" s="33"/>
      <c r="B125" s="34"/>
      <c r="C125" s="70" t="s">
        <v>197</v>
      </c>
      <c r="D125" s="33"/>
      <c r="E125" s="33"/>
      <c r="F125" s="33"/>
      <c r="G125" s="33"/>
      <c r="H125" s="33"/>
      <c r="I125" s="103"/>
      <c r="J125" s="150">
        <f>BK125</f>
        <v>0</v>
      </c>
      <c r="K125" s="33"/>
      <c r="L125" s="34"/>
      <c r="M125" s="66"/>
      <c r="N125" s="57"/>
      <c r="O125" s="67"/>
      <c r="P125" s="151">
        <f>P126+P452</f>
        <v>0</v>
      </c>
      <c r="Q125" s="67"/>
      <c r="R125" s="151">
        <f>R126+R452</f>
        <v>14.023878700000001</v>
      </c>
      <c r="S125" s="67"/>
      <c r="T125" s="152">
        <f>T126+T452</f>
        <v>17.758146000000004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72</v>
      </c>
      <c r="AU125" s="18" t="s">
        <v>174</v>
      </c>
      <c r="BK125" s="153">
        <f>BK126+BK452</f>
        <v>0</v>
      </c>
    </row>
    <row r="126" spans="1:65" s="12" customFormat="1" ht="25.9" customHeight="1">
      <c r="B126" s="154"/>
      <c r="D126" s="155" t="s">
        <v>72</v>
      </c>
      <c r="E126" s="156" t="s">
        <v>198</v>
      </c>
      <c r="F126" s="156" t="s">
        <v>199</v>
      </c>
      <c r="I126" s="157"/>
      <c r="J126" s="158">
        <f>BK126</f>
        <v>0</v>
      </c>
      <c r="L126" s="154"/>
      <c r="M126" s="159"/>
      <c r="N126" s="160"/>
      <c r="O126" s="160"/>
      <c r="P126" s="161">
        <f>P127+P280+P286+P291+P334+P371</f>
        <v>0</v>
      </c>
      <c r="Q126" s="160"/>
      <c r="R126" s="161">
        <f>R127+R280+R286+R291+R334+R371</f>
        <v>14.023710700000001</v>
      </c>
      <c r="S126" s="160"/>
      <c r="T126" s="162">
        <f>T127+T280+T286+T291+T334+T371</f>
        <v>17.758146000000004</v>
      </c>
      <c r="AR126" s="155" t="s">
        <v>80</v>
      </c>
      <c r="AT126" s="163" t="s">
        <v>72</v>
      </c>
      <c r="AU126" s="163" t="s">
        <v>73</v>
      </c>
      <c r="AY126" s="155" t="s">
        <v>200</v>
      </c>
      <c r="BK126" s="164">
        <f>BK127+BK280+BK286+BK291+BK334+BK371</f>
        <v>0</v>
      </c>
    </row>
    <row r="127" spans="1:65" s="12" customFormat="1" ht="22.9" customHeight="1">
      <c r="B127" s="154"/>
      <c r="D127" s="155" t="s">
        <v>72</v>
      </c>
      <c r="E127" s="165" t="s">
        <v>80</v>
      </c>
      <c r="F127" s="165" t="s">
        <v>201</v>
      </c>
      <c r="I127" s="157"/>
      <c r="J127" s="166">
        <f>BK127</f>
        <v>0</v>
      </c>
      <c r="L127" s="154"/>
      <c r="M127" s="159"/>
      <c r="N127" s="160"/>
      <c r="O127" s="160"/>
      <c r="P127" s="161">
        <f>SUM(P128:P279)</f>
        <v>0</v>
      </c>
      <c r="Q127" s="160"/>
      <c r="R127" s="161">
        <f>SUM(R128:R279)</f>
        <v>0.20992952000000001</v>
      </c>
      <c r="S127" s="160"/>
      <c r="T127" s="162">
        <f>SUM(T128:T279)</f>
        <v>17.658146000000002</v>
      </c>
      <c r="AR127" s="155" t="s">
        <v>80</v>
      </c>
      <c r="AT127" s="163" t="s">
        <v>72</v>
      </c>
      <c r="AU127" s="163" t="s">
        <v>80</v>
      </c>
      <c r="AY127" s="155" t="s">
        <v>200</v>
      </c>
      <c r="BK127" s="164">
        <f>SUM(BK128:BK279)</f>
        <v>0</v>
      </c>
    </row>
    <row r="128" spans="1:65" s="2" customFormat="1" ht="21.75" customHeight="1">
      <c r="A128" s="33"/>
      <c r="B128" s="167"/>
      <c r="C128" s="168" t="s">
        <v>80</v>
      </c>
      <c r="D128" s="168" t="s">
        <v>202</v>
      </c>
      <c r="E128" s="169" t="s">
        <v>231</v>
      </c>
      <c r="F128" s="170" t="s">
        <v>232</v>
      </c>
      <c r="G128" s="171" t="s">
        <v>205</v>
      </c>
      <c r="H128" s="172">
        <v>12.5</v>
      </c>
      <c r="I128" s="173"/>
      <c r="J128" s="174">
        <f>ROUND(I128*H128,2)</f>
        <v>0</v>
      </c>
      <c r="K128" s="170" t="s">
        <v>206</v>
      </c>
      <c r="L128" s="34"/>
      <c r="M128" s="175" t="s">
        <v>1</v>
      </c>
      <c r="N128" s="176" t="s">
        <v>38</v>
      </c>
      <c r="O128" s="59"/>
      <c r="P128" s="177">
        <f>O128*H128</f>
        <v>0</v>
      </c>
      <c r="Q128" s="177">
        <v>0</v>
      </c>
      <c r="R128" s="177">
        <f>Q128*H128</f>
        <v>0</v>
      </c>
      <c r="S128" s="177">
        <v>0.316</v>
      </c>
      <c r="T128" s="178">
        <f>S128*H128</f>
        <v>3.95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79" t="s">
        <v>207</v>
      </c>
      <c r="AT128" s="179" t="s">
        <v>202</v>
      </c>
      <c r="AU128" s="179" t="s">
        <v>82</v>
      </c>
      <c r="AY128" s="18" t="s">
        <v>200</v>
      </c>
      <c r="BE128" s="180">
        <f>IF(N128="základní",J128,0)</f>
        <v>0</v>
      </c>
      <c r="BF128" s="180">
        <f>IF(N128="snížená",J128,0)</f>
        <v>0</v>
      </c>
      <c r="BG128" s="180">
        <f>IF(N128="zákl. přenesená",J128,0)</f>
        <v>0</v>
      </c>
      <c r="BH128" s="180">
        <f>IF(N128="sníž. přenesená",J128,0)</f>
        <v>0</v>
      </c>
      <c r="BI128" s="180">
        <f>IF(N128="nulová",J128,0)</f>
        <v>0</v>
      </c>
      <c r="BJ128" s="18" t="s">
        <v>80</v>
      </c>
      <c r="BK128" s="180">
        <f>ROUND(I128*H128,2)</f>
        <v>0</v>
      </c>
      <c r="BL128" s="18" t="s">
        <v>207</v>
      </c>
      <c r="BM128" s="179" t="s">
        <v>2631</v>
      </c>
    </row>
    <row r="129" spans="1:65" s="14" customFormat="1" ht="11.25">
      <c r="B129" s="189"/>
      <c r="D129" s="182" t="s">
        <v>209</v>
      </c>
      <c r="E129" s="190" t="s">
        <v>2154</v>
      </c>
      <c r="F129" s="191" t="s">
        <v>2632</v>
      </c>
      <c r="H129" s="192">
        <v>7.1360000000000001</v>
      </c>
      <c r="I129" s="193"/>
      <c r="L129" s="189"/>
      <c r="M129" s="194"/>
      <c r="N129" s="195"/>
      <c r="O129" s="195"/>
      <c r="P129" s="195"/>
      <c r="Q129" s="195"/>
      <c r="R129" s="195"/>
      <c r="S129" s="195"/>
      <c r="T129" s="196"/>
      <c r="AT129" s="190" t="s">
        <v>209</v>
      </c>
      <c r="AU129" s="190" t="s">
        <v>82</v>
      </c>
      <c r="AV129" s="14" t="s">
        <v>82</v>
      </c>
      <c r="AW129" s="14" t="s">
        <v>30</v>
      </c>
      <c r="AX129" s="14" t="s">
        <v>73</v>
      </c>
      <c r="AY129" s="190" t="s">
        <v>200</v>
      </c>
    </row>
    <row r="130" spans="1:65" s="14" customFormat="1" ht="11.25">
      <c r="B130" s="189"/>
      <c r="D130" s="182" t="s">
        <v>209</v>
      </c>
      <c r="E130" s="190" t="s">
        <v>1</v>
      </c>
      <c r="F130" s="191" t="s">
        <v>2633</v>
      </c>
      <c r="H130" s="192">
        <v>0.75</v>
      </c>
      <c r="I130" s="193"/>
      <c r="L130" s="189"/>
      <c r="M130" s="194"/>
      <c r="N130" s="195"/>
      <c r="O130" s="195"/>
      <c r="P130" s="195"/>
      <c r="Q130" s="195"/>
      <c r="R130" s="195"/>
      <c r="S130" s="195"/>
      <c r="T130" s="196"/>
      <c r="AT130" s="190" t="s">
        <v>209</v>
      </c>
      <c r="AU130" s="190" t="s">
        <v>82</v>
      </c>
      <c r="AV130" s="14" t="s">
        <v>82</v>
      </c>
      <c r="AW130" s="14" t="s">
        <v>30</v>
      </c>
      <c r="AX130" s="14" t="s">
        <v>73</v>
      </c>
      <c r="AY130" s="190" t="s">
        <v>200</v>
      </c>
    </row>
    <row r="131" spans="1:65" s="14" customFormat="1" ht="11.25">
      <c r="B131" s="189"/>
      <c r="D131" s="182" t="s">
        <v>209</v>
      </c>
      <c r="E131" s="190" t="s">
        <v>1</v>
      </c>
      <c r="F131" s="191" t="s">
        <v>2634</v>
      </c>
      <c r="H131" s="192">
        <v>4.6139999999999999</v>
      </c>
      <c r="I131" s="193"/>
      <c r="L131" s="189"/>
      <c r="M131" s="194"/>
      <c r="N131" s="195"/>
      <c r="O131" s="195"/>
      <c r="P131" s="195"/>
      <c r="Q131" s="195"/>
      <c r="R131" s="195"/>
      <c r="S131" s="195"/>
      <c r="T131" s="196"/>
      <c r="AT131" s="190" t="s">
        <v>209</v>
      </c>
      <c r="AU131" s="190" t="s">
        <v>82</v>
      </c>
      <c r="AV131" s="14" t="s">
        <v>82</v>
      </c>
      <c r="AW131" s="14" t="s">
        <v>30</v>
      </c>
      <c r="AX131" s="14" t="s">
        <v>73</v>
      </c>
      <c r="AY131" s="190" t="s">
        <v>200</v>
      </c>
    </row>
    <row r="132" spans="1:65" s="15" customFormat="1" ht="11.25">
      <c r="B132" s="197"/>
      <c r="D132" s="182" t="s">
        <v>209</v>
      </c>
      <c r="E132" s="198" t="s">
        <v>109</v>
      </c>
      <c r="F132" s="199" t="s">
        <v>214</v>
      </c>
      <c r="H132" s="200">
        <v>12.5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198" t="s">
        <v>209</v>
      </c>
      <c r="AU132" s="198" t="s">
        <v>82</v>
      </c>
      <c r="AV132" s="15" t="s">
        <v>207</v>
      </c>
      <c r="AW132" s="15" t="s">
        <v>30</v>
      </c>
      <c r="AX132" s="15" t="s">
        <v>80</v>
      </c>
      <c r="AY132" s="198" t="s">
        <v>200</v>
      </c>
    </row>
    <row r="133" spans="1:65" s="2" customFormat="1" ht="21.75" customHeight="1">
      <c r="A133" s="33"/>
      <c r="B133" s="167"/>
      <c r="C133" s="168" t="s">
        <v>82</v>
      </c>
      <c r="D133" s="168" t="s">
        <v>202</v>
      </c>
      <c r="E133" s="169" t="s">
        <v>902</v>
      </c>
      <c r="F133" s="170" t="s">
        <v>1312</v>
      </c>
      <c r="G133" s="171" t="s">
        <v>205</v>
      </c>
      <c r="H133" s="172">
        <v>7.8860000000000001</v>
      </c>
      <c r="I133" s="173"/>
      <c r="J133" s="174">
        <f>ROUND(I133*H133,2)</f>
        <v>0</v>
      </c>
      <c r="K133" s="170" t="s">
        <v>206</v>
      </c>
      <c r="L133" s="34"/>
      <c r="M133" s="175" t="s">
        <v>1</v>
      </c>
      <c r="N133" s="176" t="s">
        <v>38</v>
      </c>
      <c r="O133" s="59"/>
      <c r="P133" s="177">
        <f>O133*H133</f>
        <v>0</v>
      </c>
      <c r="Q133" s="177">
        <v>0</v>
      </c>
      <c r="R133" s="177">
        <f>Q133*H133</f>
        <v>0</v>
      </c>
      <c r="S133" s="177">
        <v>0.32500000000000001</v>
      </c>
      <c r="T133" s="178">
        <f>S133*H133</f>
        <v>2.5629500000000003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9" t="s">
        <v>207</v>
      </c>
      <c r="AT133" s="179" t="s">
        <v>202</v>
      </c>
      <c r="AU133" s="179" t="s">
        <v>82</v>
      </c>
      <c r="AY133" s="18" t="s">
        <v>200</v>
      </c>
      <c r="BE133" s="180">
        <f>IF(N133="základní",J133,0)</f>
        <v>0</v>
      </c>
      <c r="BF133" s="180">
        <f>IF(N133="snížená",J133,0)</f>
        <v>0</v>
      </c>
      <c r="BG133" s="180">
        <f>IF(N133="zákl. přenesená",J133,0)</f>
        <v>0</v>
      </c>
      <c r="BH133" s="180">
        <f>IF(N133="sníž. přenesená",J133,0)</f>
        <v>0</v>
      </c>
      <c r="BI133" s="180">
        <f>IF(N133="nulová",J133,0)</f>
        <v>0</v>
      </c>
      <c r="BJ133" s="18" t="s">
        <v>80</v>
      </c>
      <c r="BK133" s="180">
        <f>ROUND(I133*H133,2)</f>
        <v>0</v>
      </c>
      <c r="BL133" s="18" t="s">
        <v>207</v>
      </c>
      <c r="BM133" s="179" t="s">
        <v>2635</v>
      </c>
    </row>
    <row r="134" spans="1:65" s="14" customFormat="1" ht="11.25">
      <c r="B134" s="189"/>
      <c r="D134" s="182" t="s">
        <v>209</v>
      </c>
      <c r="E134" s="190" t="s">
        <v>1</v>
      </c>
      <c r="F134" s="191" t="s">
        <v>2154</v>
      </c>
      <c r="H134" s="192">
        <v>7.1360000000000001</v>
      </c>
      <c r="I134" s="193"/>
      <c r="L134" s="189"/>
      <c r="M134" s="194"/>
      <c r="N134" s="195"/>
      <c r="O134" s="195"/>
      <c r="P134" s="195"/>
      <c r="Q134" s="195"/>
      <c r="R134" s="195"/>
      <c r="S134" s="195"/>
      <c r="T134" s="196"/>
      <c r="AT134" s="190" t="s">
        <v>209</v>
      </c>
      <c r="AU134" s="190" t="s">
        <v>82</v>
      </c>
      <c r="AV134" s="14" t="s">
        <v>82</v>
      </c>
      <c r="AW134" s="14" t="s">
        <v>30</v>
      </c>
      <c r="AX134" s="14" t="s">
        <v>73</v>
      </c>
      <c r="AY134" s="190" t="s">
        <v>200</v>
      </c>
    </row>
    <row r="135" spans="1:65" s="14" customFormat="1" ht="11.25">
      <c r="B135" s="189"/>
      <c r="D135" s="182" t="s">
        <v>209</v>
      </c>
      <c r="E135" s="190" t="s">
        <v>1</v>
      </c>
      <c r="F135" s="191" t="s">
        <v>2636</v>
      </c>
      <c r="H135" s="192">
        <v>0.75</v>
      </c>
      <c r="I135" s="193"/>
      <c r="L135" s="189"/>
      <c r="M135" s="194"/>
      <c r="N135" s="195"/>
      <c r="O135" s="195"/>
      <c r="P135" s="195"/>
      <c r="Q135" s="195"/>
      <c r="R135" s="195"/>
      <c r="S135" s="195"/>
      <c r="T135" s="196"/>
      <c r="AT135" s="190" t="s">
        <v>209</v>
      </c>
      <c r="AU135" s="190" t="s">
        <v>82</v>
      </c>
      <c r="AV135" s="14" t="s">
        <v>82</v>
      </c>
      <c r="AW135" s="14" t="s">
        <v>30</v>
      </c>
      <c r="AX135" s="14" t="s">
        <v>73</v>
      </c>
      <c r="AY135" s="190" t="s">
        <v>200</v>
      </c>
    </row>
    <row r="136" spans="1:65" s="15" customFormat="1" ht="11.25">
      <c r="B136" s="197"/>
      <c r="D136" s="182" t="s">
        <v>209</v>
      </c>
      <c r="E136" s="198" t="s">
        <v>241</v>
      </c>
      <c r="F136" s="199" t="s">
        <v>214</v>
      </c>
      <c r="H136" s="200">
        <v>7.8860000000000001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198" t="s">
        <v>209</v>
      </c>
      <c r="AU136" s="198" t="s">
        <v>82</v>
      </c>
      <c r="AV136" s="15" t="s">
        <v>207</v>
      </c>
      <c r="AW136" s="15" t="s">
        <v>30</v>
      </c>
      <c r="AX136" s="15" t="s">
        <v>80</v>
      </c>
      <c r="AY136" s="198" t="s">
        <v>200</v>
      </c>
    </row>
    <row r="137" spans="1:65" s="2" customFormat="1" ht="21.75" customHeight="1">
      <c r="A137" s="33"/>
      <c r="B137" s="167"/>
      <c r="C137" s="168" t="s">
        <v>218</v>
      </c>
      <c r="D137" s="168" t="s">
        <v>202</v>
      </c>
      <c r="E137" s="169" t="s">
        <v>895</v>
      </c>
      <c r="F137" s="170" t="s">
        <v>2182</v>
      </c>
      <c r="G137" s="171" t="s">
        <v>205</v>
      </c>
      <c r="H137" s="172">
        <v>7.1360000000000001</v>
      </c>
      <c r="I137" s="173"/>
      <c r="J137" s="174">
        <f>ROUND(I137*H137,2)</f>
        <v>0</v>
      </c>
      <c r="K137" s="170" t="s">
        <v>206</v>
      </c>
      <c r="L137" s="34"/>
      <c r="M137" s="175" t="s">
        <v>1</v>
      </c>
      <c r="N137" s="176" t="s">
        <v>38</v>
      </c>
      <c r="O137" s="59"/>
      <c r="P137" s="177">
        <f>O137*H137</f>
        <v>0</v>
      </c>
      <c r="Q137" s="177">
        <v>0</v>
      </c>
      <c r="R137" s="177">
        <f>Q137*H137</f>
        <v>0</v>
      </c>
      <c r="S137" s="177">
        <v>0.18</v>
      </c>
      <c r="T137" s="178">
        <f>S137*H137</f>
        <v>1.2844800000000001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9" t="s">
        <v>207</v>
      </c>
      <c r="AT137" s="179" t="s">
        <v>202</v>
      </c>
      <c r="AU137" s="179" t="s">
        <v>82</v>
      </c>
      <c r="AY137" s="18" t="s">
        <v>200</v>
      </c>
      <c r="BE137" s="180">
        <f>IF(N137="základní",J137,0)</f>
        <v>0</v>
      </c>
      <c r="BF137" s="180">
        <f>IF(N137="snížená",J137,0)</f>
        <v>0</v>
      </c>
      <c r="BG137" s="180">
        <f>IF(N137="zákl. přenesená",J137,0)</f>
        <v>0</v>
      </c>
      <c r="BH137" s="180">
        <f>IF(N137="sníž. přenesená",J137,0)</f>
        <v>0</v>
      </c>
      <c r="BI137" s="180">
        <f>IF(N137="nulová",J137,0)</f>
        <v>0</v>
      </c>
      <c r="BJ137" s="18" t="s">
        <v>80</v>
      </c>
      <c r="BK137" s="180">
        <f>ROUND(I137*H137,2)</f>
        <v>0</v>
      </c>
      <c r="BL137" s="18" t="s">
        <v>207</v>
      </c>
      <c r="BM137" s="179" t="s">
        <v>2637</v>
      </c>
    </row>
    <row r="138" spans="1:65" s="14" customFormat="1" ht="11.25">
      <c r="B138" s="189"/>
      <c r="D138" s="182" t="s">
        <v>209</v>
      </c>
      <c r="E138" s="190" t="s">
        <v>2157</v>
      </c>
      <c r="F138" s="191" t="s">
        <v>2154</v>
      </c>
      <c r="H138" s="192">
        <v>7.1360000000000001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209</v>
      </c>
      <c r="AU138" s="190" t="s">
        <v>82</v>
      </c>
      <c r="AV138" s="14" t="s">
        <v>82</v>
      </c>
      <c r="AW138" s="14" t="s">
        <v>30</v>
      </c>
      <c r="AX138" s="14" t="s">
        <v>80</v>
      </c>
      <c r="AY138" s="190" t="s">
        <v>200</v>
      </c>
    </row>
    <row r="139" spans="1:65" s="2" customFormat="1" ht="21.75" customHeight="1">
      <c r="A139" s="33"/>
      <c r="B139" s="167"/>
      <c r="C139" s="168" t="s">
        <v>207</v>
      </c>
      <c r="D139" s="168" t="s">
        <v>202</v>
      </c>
      <c r="E139" s="169" t="s">
        <v>1290</v>
      </c>
      <c r="F139" s="170" t="s">
        <v>1291</v>
      </c>
      <c r="G139" s="171" t="s">
        <v>205</v>
      </c>
      <c r="H139" s="172">
        <v>6.9</v>
      </c>
      <c r="I139" s="173"/>
      <c r="J139" s="174">
        <f>ROUND(I139*H139,2)</f>
        <v>0</v>
      </c>
      <c r="K139" s="170" t="s">
        <v>206</v>
      </c>
      <c r="L139" s="34"/>
      <c r="M139" s="175" t="s">
        <v>1</v>
      </c>
      <c r="N139" s="176" t="s">
        <v>38</v>
      </c>
      <c r="O139" s="59"/>
      <c r="P139" s="177">
        <f>O139*H139</f>
        <v>0</v>
      </c>
      <c r="Q139" s="177">
        <v>0</v>
      </c>
      <c r="R139" s="177">
        <f>Q139*H139</f>
        <v>0</v>
      </c>
      <c r="S139" s="177">
        <v>0.255</v>
      </c>
      <c r="T139" s="178">
        <f>S139*H139</f>
        <v>1.7595000000000001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9" t="s">
        <v>207</v>
      </c>
      <c r="AT139" s="179" t="s">
        <v>202</v>
      </c>
      <c r="AU139" s="179" t="s">
        <v>82</v>
      </c>
      <c r="AY139" s="18" t="s">
        <v>200</v>
      </c>
      <c r="BE139" s="180">
        <f>IF(N139="základní",J139,0)</f>
        <v>0</v>
      </c>
      <c r="BF139" s="180">
        <f>IF(N139="snížená",J139,0)</f>
        <v>0</v>
      </c>
      <c r="BG139" s="180">
        <f>IF(N139="zákl. přenesená",J139,0)</f>
        <v>0</v>
      </c>
      <c r="BH139" s="180">
        <f>IF(N139="sníž. přenesená",J139,0)</f>
        <v>0</v>
      </c>
      <c r="BI139" s="180">
        <f>IF(N139="nulová",J139,0)</f>
        <v>0</v>
      </c>
      <c r="BJ139" s="18" t="s">
        <v>80</v>
      </c>
      <c r="BK139" s="180">
        <f>ROUND(I139*H139,2)</f>
        <v>0</v>
      </c>
      <c r="BL139" s="18" t="s">
        <v>207</v>
      </c>
      <c r="BM139" s="179" t="s">
        <v>2638</v>
      </c>
    </row>
    <row r="140" spans="1:65" s="14" customFormat="1" ht="11.25">
      <c r="B140" s="189"/>
      <c r="D140" s="182" t="s">
        <v>209</v>
      </c>
      <c r="E140" s="190" t="s">
        <v>1294</v>
      </c>
      <c r="F140" s="191" t="s">
        <v>2639</v>
      </c>
      <c r="H140" s="192">
        <v>1.9119999999999999</v>
      </c>
      <c r="I140" s="193"/>
      <c r="L140" s="189"/>
      <c r="M140" s="194"/>
      <c r="N140" s="195"/>
      <c r="O140" s="195"/>
      <c r="P140" s="195"/>
      <c r="Q140" s="195"/>
      <c r="R140" s="195"/>
      <c r="S140" s="195"/>
      <c r="T140" s="196"/>
      <c r="AT140" s="190" t="s">
        <v>209</v>
      </c>
      <c r="AU140" s="190" t="s">
        <v>82</v>
      </c>
      <c r="AV140" s="14" t="s">
        <v>82</v>
      </c>
      <c r="AW140" s="14" t="s">
        <v>30</v>
      </c>
      <c r="AX140" s="14" t="s">
        <v>73</v>
      </c>
      <c r="AY140" s="190" t="s">
        <v>200</v>
      </c>
    </row>
    <row r="141" spans="1:65" s="14" customFormat="1" ht="11.25">
      <c r="B141" s="189"/>
      <c r="D141" s="182" t="s">
        <v>209</v>
      </c>
      <c r="E141" s="190" t="s">
        <v>1</v>
      </c>
      <c r="F141" s="191" t="s">
        <v>2640</v>
      </c>
      <c r="H141" s="192">
        <v>4.9880000000000004</v>
      </c>
      <c r="I141" s="193"/>
      <c r="L141" s="189"/>
      <c r="M141" s="194"/>
      <c r="N141" s="195"/>
      <c r="O141" s="195"/>
      <c r="P141" s="195"/>
      <c r="Q141" s="195"/>
      <c r="R141" s="195"/>
      <c r="S141" s="195"/>
      <c r="T141" s="196"/>
      <c r="AT141" s="190" t="s">
        <v>209</v>
      </c>
      <c r="AU141" s="190" t="s">
        <v>82</v>
      </c>
      <c r="AV141" s="14" t="s">
        <v>82</v>
      </c>
      <c r="AW141" s="14" t="s">
        <v>30</v>
      </c>
      <c r="AX141" s="14" t="s">
        <v>73</v>
      </c>
      <c r="AY141" s="190" t="s">
        <v>200</v>
      </c>
    </row>
    <row r="142" spans="1:65" s="15" customFormat="1" ht="11.25">
      <c r="B142" s="197"/>
      <c r="D142" s="182" t="s">
        <v>209</v>
      </c>
      <c r="E142" s="198" t="s">
        <v>1261</v>
      </c>
      <c r="F142" s="199" t="s">
        <v>214</v>
      </c>
      <c r="H142" s="200">
        <v>6.9</v>
      </c>
      <c r="I142" s="201"/>
      <c r="L142" s="197"/>
      <c r="M142" s="202"/>
      <c r="N142" s="203"/>
      <c r="O142" s="203"/>
      <c r="P142" s="203"/>
      <c r="Q142" s="203"/>
      <c r="R142" s="203"/>
      <c r="S142" s="203"/>
      <c r="T142" s="204"/>
      <c r="AT142" s="198" t="s">
        <v>209</v>
      </c>
      <c r="AU142" s="198" t="s">
        <v>82</v>
      </c>
      <c r="AV142" s="15" t="s">
        <v>207</v>
      </c>
      <c r="AW142" s="15" t="s">
        <v>30</v>
      </c>
      <c r="AX142" s="15" t="s">
        <v>80</v>
      </c>
      <c r="AY142" s="198" t="s">
        <v>200</v>
      </c>
    </row>
    <row r="143" spans="1:65" s="2" customFormat="1" ht="21.75" customHeight="1">
      <c r="A143" s="33"/>
      <c r="B143" s="167"/>
      <c r="C143" s="168" t="s">
        <v>230</v>
      </c>
      <c r="D143" s="168" t="s">
        <v>202</v>
      </c>
      <c r="E143" s="169" t="s">
        <v>227</v>
      </c>
      <c r="F143" s="170" t="s">
        <v>228</v>
      </c>
      <c r="G143" s="171" t="s">
        <v>205</v>
      </c>
      <c r="H143" s="172">
        <v>1.9119999999999999</v>
      </c>
      <c r="I143" s="173"/>
      <c r="J143" s="174">
        <f>ROUND(I143*H143,2)</f>
        <v>0</v>
      </c>
      <c r="K143" s="170" t="s">
        <v>206</v>
      </c>
      <c r="L143" s="34"/>
      <c r="M143" s="175" t="s">
        <v>1</v>
      </c>
      <c r="N143" s="176" t="s">
        <v>38</v>
      </c>
      <c r="O143" s="59"/>
      <c r="P143" s="177">
        <f>O143*H143</f>
        <v>0</v>
      </c>
      <c r="Q143" s="177">
        <v>0</v>
      </c>
      <c r="R143" s="177">
        <f>Q143*H143</f>
        <v>0</v>
      </c>
      <c r="S143" s="177">
        <v>0.28999999999999998</v>
      </c>
      <c r="T143" s="178">
        <f>S143*H143</f>
        <v>0.55447999999999997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9" t="s">
        <v>207</v>
      </c>
      <c r="AT143" s="179" t="s">
        <v>202</v>
      </c>
      <c r="AU143" s="179" t="s">
        <v>82</v>
      </c>
      <c r="AY143" s="18" t="s">
        <v>200</v>
      </c>
      <c r="BE143" s="180">
        <f>IF(N143="základní",J143,0)</f>
        <v>0</v>
      </c>
      <c r="BF143" s="180">
        <f>IF(N143="snížená",J143,0)</f>
        <v>0</v>
      </c>
      <c r="BG143" s="180">
        <f>IF(N143="zákl. přenesená",J143,0)</f>
        <v>0</v>
      </c>
      <c r="BH143" s="180">
        <f>IF(N143="sníž. přenesená",J143,0)</f>
        <v>0</v>
      </c>
      <c r="BI143" s="180">
        <f>IF(N143="nulová",J143,0)</f>
        <v>0</v>
      </c>
      <c r="BJ143" s="18" t="s">
        <v>80</v>
      </c>
      <c r="BK143" s="180">
        <f>ROUND(I143*H143,2)</f>
        <v>0</v>
      </c>
      <c r="BL143" s="18" t="s">
        <v>207</v>
      </c>
      <c r="BM143" s="179" t="s">
        <v>2641</v>
      </c>
    </row>
    <row r="144" spans="1:65" s="14" customFormat="1" ht="11.25">
      <c r="B144" s="189"/>
      <c r="D144" s="182" t="s">
        <v>209</v>
      </c>
      <c r="E144" s="190" t="s">
        <v>1</v>
      </c>
      <c r="F144" s="191" t="s">
        <v>1294</v>
      </c>
      <c r="H144" s="192">
        <v>1.9119999999999999</v>
      </c>
      <c r="I144" s="193"/>
      <c r="L144" s="189"/>
      <c r="M144" s="194"/>
      <c r="N144" s="195"/>
      <c r="O144" s="195"/>
      <c r="P144" s="195"/>
      <c r="Q144" s="195"/>
      <c r="R144" s="195"/>
      <c r="S144" s="195"/>
      <c r="T144" s="196"/>
      <c r="AT144" s="190" t="s">
        <v>209</v>
      </c>
      <c r="AU144" s="190" t="s">
        <v>82</v>
      </c>
      <c r="AV144" s="14" t="s">
        <v>82</v>
      </c>
      <c r="AW144" s="14" t="s">
        <v>30</v>
      </c>
      <c r="AX144" s="14" t="s">
        <v>73</v>
      </c>
      <c r="AY144" s="190" t="s">
        <v>200</v>
      </c>
    </row>
    <row r="145" spans="1:65" s="15" customFormat="1" ht="11.25">
      <c r="B145" s="197"/>
      <c r="D145" s="182" t="s">
        <v>209</v>
      </c>
      <c r="E145" s="198" t="s">
        <v>1</v>
      </c>
      <c r="F145" s="199" t="s">
        <v>214</v>
      </c>
      <c r="H145" s="200">
        <v>1.9119999999999999</v>
      </c>
      <c r="I145" s="201"/>
      <c r="L145" s="197"/>
      <c r="M145" s="202"/>
      <c r="N145" s="203"/>
      <c r="O145" s="203"/>
      <c r="P145" s="203"/>
      <c r="Q145" s="203"/>
      <c r="R145" s="203"/>
      <c r="S145" s="203"/>
      <c r="T145" s="204"/>
      <c r="AT145" s="198" t="s">
        <v>209</v>
      </c>
      <c r="AU145" s="198" t="s">
        <v>82</v>
      </c>
      <c r="AV145" s="15" t="s">
        <v>207</v>
      </c>
      <c r="AW145" s="15" t="s">
        <v>30</v>
      </c>
      <c r="AX145" s="15" t="s">
        <v>80</v>
      </c>
      <c r="AY145" s="198" t="s">
        <v>200</v>
      </c>
    </row>
    <row r="146" spans="1:65" s="2" customFormat="1" ht="21.75" customHeight="1">
      <c r="A146" s="33"/>
      <c r="B146" s="167"/>
      <c r="C146" s="168" t="s">
        <v>237</v>
      </c>
      <c r="D146" s="168" t="s">
        <v>202</v>
      </c>
      <c r="E146" s="169" t="s">
        <v>1296</v>
      </c>
      <c r="F146" s="170" t="s">
        <v>1297</v>
      </c>
      <c r="G146" s="171" t="s">
        <v>205</v>
      </c>
      <c r="H146" s="172">
        <v>2.048</v>
      </c>
      <c r="I146" s="173"/>
      <c r="J146" s="174">
        <f>ROUND(I146*H146,2)</f>
        <v>0</v>
      </c>
      <c r="K146" s="170" t="s">
        <v>206</v>
      </c>
      <c r="L146" s="34"/>
      <c r="M146" s="175" t="s">
        <v>1</v>
      </c>
      <c r="N146" s="176" t="s">
        <v>38</v>
      </c>
      <c r="O146" s="59"/>
      <c r="P146" s="177">
        <f>O146*H146</f>
        <v>0</v>
      </c>
      <c r="Q146" s="177">
        <v>0</v>
      </c>
      <c r="R146" s="177">
        <f>Q146*H146</f>
        <v>0</v>
      </c>
      <c r="S146" s="177">
        <v>0.41699999999999998</v>
      </c>
      <c r="T146" s="178">
        <f>S146*H146</f>
        <v>0.854016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9" t="s">
        <v>207</v>
      </c>
      <c r="AT146" s="179" t="s">
        <v>202</v>
      </c>
      <c r="AU146" s="179" t="s">
        <v>82</v>
      </c>
      <c r="AY146" s="18" t="s">
        <v>200</v>
      </c>
      <c r="BE146" s="180">
        <f>IF(N146="základní",J146,0)</f>
        <v>0</v>
      </c>
      <c r="BF146" s="180">
        <f>IF(N146="snížená",J146,0)</f>
        <v>0</v>
      </c>
      <c r="BG146" s="180">
        <f>IF(N146="zákl. přenesená",J146,0)</f>
        <v>0</v>
      </c>
      <c r="BH146" s="180">
        <f>IF(N146="sníž. přenesená",J146,0)</f>
        <v>0</v>
      </c>
      <c r="BI146" s="180">
        <f>IF(N146="nulová",J146,0)</f>
        <v>0</v>
      </c>
      <c r="BJ146" s="18" t="s">
        <v>80</v>
      </c>
      <c r="BK146" s="180">
        <f>ROUND(I146*H146,2)</f>
        <v>0</v>
      </c>
      <c r="BL146" s="18" t="s">
        <v>207</v>
      </c>
      <c r="BM146" s="179" t="s">
        <v>2642</v>
      </c>
    </row>
    <row r="147" spans="1:65" s="14" customFormat="1" ht="11.25">
      <c r="B147" s="189"/>
      <c r="D147" s="182" t="s">
        <v>209</v>
      </c>
      <c r="E147" s="190" t="s">
        <v>1</v>
      </c>
      <c r="F147" s="191" t="s">
        <v>2643</v>
      </c>
      <c r="H147" s="192">
        <v>2.048</v>
      </c>
      <c r="I147" s="193"/>
      <c r="L147" s="189"/>
      <c r="M147" s="194"/>
      <c r="N147" s="195"/>
      <c r="O147" s="195"/>
      <c r="P147" s="195"/>
      <c r="Q147" s="195"/>
      <c r="R147" s="195"/>
      <c r="S147" s="195"/>
      <c r="T147" s="196"/>
      <c r="AT147" s="190" t="s">
        <v>209</v>
      </c>
      <c r="AU147" s="190" t="s">
        <v>82</v>
      </c>
      <c r="AV147" s="14" t="s">
        <v>82</v>
      </c>
      <c r="AW147" s="14" t="s">
        <v>30</v>
      </c>
      <c r="AX147" s="14" t="s">
        <v>73</v>
      </c>
      <c r="AY147" s="190" t="s">
        <v>200</v>
      </c>
    </row>
    <row r="148" spans="1:65" s="15" customFormat="1" ht="11.25">
      <c r="B148" s="197"/>
      <c r="D148" s="182" t="s">
        <v>209</v>
      </c>
      <c r="E148" s="198" t="s">
        <v>2624</v>
      </c>
      <c r="F148" s="199" t="s">
        <v>214</v>
      </c>
      <c r="H148" s="200">
        <v>2.048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198" t="s">
        <v>209</v>
      </c>
      <c r="AU148" s="198" t="s">
        <v>82</v>
      </c>
      <c r="AV148" s="15" t="s">
        <v>207</v>
      </c>
      <c r="AW148" s="15" t="s">
        <v>30</v>
      </c>
      <c r="AX148" s="15" t="s">
        <v>80</v>
      </c>
      <c r="AY148" s="198" t="s">
        <v>200</v>
      </c>
    </row>
    <row r="149" spans="1:65" s="2" customFormat="1" ht="21.75" customHeight="1">
      <c r="A149" s="33"/>
      <c r="B149" s="167"/>
      <c r="C149" s="168" t="s">
        <v>242</v>
      </c>
      <c r="D149" s="168" t="s">
        <v>202</v>
      </c>
      <c r="E149" s="169" t="s">
        <v>1314</v>
      </c>
      <c r="F149" s="170" t="s">
        <v>1315</v>
      </c>
      <c r="G149" s="171" t="s">
        <v>205</v>
      </c>
      <c r="H149" s="172">
        <v>2.048</v>
      </c>
      <c r="I149" s="173"/>
      <c r="J149" s="174">
        <f>ROUND(I149*H149,2)</f>
        <v>0</v>
      </c>
      <c r="K149" s="170" t="s">
        <v>206</v>
      </c>
      <c r="L149" s="34"/>
      <c r="M149" s="175" t="s">
        <v>1</v>
      </c>
      <c r="N149" s="176" t="s">
        <v>38</v>
      </c>
      <c r="O149" s="59"/>
      <c r="P149" s="177">
        <f>O149*H149</f>
        <v>0</v>
      </c>
      <c r="Q149" s="177">
        <v>0</v>
      </c>
      <c r="R149" s="177">
        <f>Q149*H149</f>
        <v>0</v>
      </c>
      <c r="S149" s="177">
        <v>0.19</v>
      </c>
      <c r="T149" s="178">
        <f>S149*H149</f>
        <v>0.38912000000000002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9" t="s">
        <v>207</v>
      </c>
      <c r="AT149" s="179" t="s">
        <v>202</v>
      </c>
      <c r="AU149" s="179" t="s">
        <v>82</v>
      </c>
      <c r="AY149" s="18" t="s">
        <v>200</v>
      </c>
      <c r="BE149" s="180">
        <f>IF(N149="základní",J149,0)</f>
        <v>0</v>
      </c>
      <c r="BF149" s="180">
        <f>IF(N149="snížená",J149,0)</f>
        <v>0</v>
      </c>
      <c r="BG149" s="180">
        <f>IF(N149="zákl. přenesená",J149,0)</f>
        <v>0</v>
      </c>
      <c r="BH149" s="180">
        <f>IF(N149="sníž. přenesená",J149,0)</f>
        <v>0</v>
      </c>
      <c r="BI149" s="180">
        <f>IF(N149="nulová",J149,0)</f>
        <v>0</v>
      </c>
      <c r="BJ149" s="18" t="s">
        <v>80</v>
      </c>
      <c r="BK149" s="180">
        <f>ROUND(I149*H149,2)</f>
        <v>0</v>
      </c>
      <c r="BL149" s="18" t="s">
        <v>207</v>
      </c>
      <c r="BM149" s="179" t="s">
        <v>2644</v>
      </c>
    </row>
    <row r="150" spans="1:65" s="14" customFormat="1" ht="11.25">
      <c r="B150" s="189"/>
      <c r="D150" s="182" t="s">
        <v>209</v>
      </c>
      <c r="E150" s="190" t="s">
        <v>1</v>
      </c>
      <c r="F150" s="191" t="s">
        <v>2624</v>
      </c>
      <c r="H150" s="192">
        <v>2.048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209</v>
      </c>
      <c r="AU150" s="190" t="s">
        <v>82</v>
      </c>
      <c r="AV150" s="14" t="s">
        <v>82</v>
      </c>
      <c r="AW150" s="14" t="s">
        <v>30</v>
      </c>
      <c r="AX150" s="14" t="s">
        <v>80</v>
      </c>
      <c r="AY150" s="190" t="s">
        <v>200</v>
      </c>
    </row>
    <row r="151" spans="1:65" s="2" customFormat="1" ht="21.75" customHeight="1">
      <c r="A151" s="33"/>
      <c r="B151" s="167"/>
      <c r="C151" s="168" t="s">
        <v>246</v>
      </c>
      <c r="D151" s="168" t="s">
        <v>202</v>
      </c>
      <c r="E151" s="169" t="s">
        <v>219</v>
      </c>
      <c r="F151" s="170" t="s">
        <v>220</v>
      </c>
      <c r="G151" s="171" t="s">
        <v>205</v>
      </c>
      <c r="H151" s="172">
        <v>7.76</v>
      </c>
      <c r="I151" s="173"/>
      <c r="J151" s="174">
        <f>ROUND(I151*H151,2)</f>
        <v>0</v>
      </c>
      <c r="K151" s="170" t="s">
        <v>206</v>
      </c>
      <c r="L151" s="34"/>
      <c r="M151" s="175" t="s">
        <v>1</v>
      </c>
      <c r="N151" s="176" t="s">
        <v>38</v>
      </c>
      <c r="O151" s="59"/>
      <c r="P151" s="177">
        <f>O151*H151</f>
        <v>0</v>
      </c>
      <c r="Q151" s="177">
        <v>0</v>
      </c>
      <c r="R151" s="177">
        <f>Q151*H151</f>
        <v>0</v>
      </c>
      <c r="S151" s="177">
        <v>0.32</v>
      </c>
      <c r="T151" s="178">
        <f>S151*H151</f>
        <v>2.4832000000000001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9" t="s">
        <v>207</v>
      </c>
      <c r="AT151" s="179" t="s">
        <v>202</v>
      </c>
      <c r="AU151" s="179" t="s">
        <v>82</v>
      </c>
      <c r="AY151" s="18" t="s">
        <v>200</v>
      </c>
      <c r="BE151" s="180">
        <f>IF(N151="základní",J151,0)</f>
        <v>0</v>
      </c>
      <c r="BF151" s="180">
        <f>IF(N151="snížená",J151,0)</f>
        <v>0</v>
      </c>
      <c r="BG151" s="180">
        <f>IF(N151="zákl. přenesená",J151,0)</f>
        <v>0</v>
      </c>
      <c r="BH151" s="180">
        <f>IF(N151="sníž. přenesená",J151,0)</f>
        <v>0</v>
      </c>
      <c r="BI151" s="180">
        <f>IF(N151="nulová",J151,0)</f>
        <v>0</v>
      </c>
      <c r="BJ151" s="18" t="s">
        <v>80</v>
      </c>
      <c r="BK151" s="180">
        <f>ROUND(I151*H151,2)</f>
        <v>0</v>
      </c>
      <c r="BL151" s="18" t="s">
        <v>207</v>
      </c>
      <c r="BM151" s="179" t="s">
        <v>2645</v>
      </c>
    </row>
    <row r="152" spans="1:65" s="13" customFormat="1" ht="11.25">
      <c r="B152" s="181"/>
      <c r="D152" s="182" t="s">
        <v>209</v>
      </c>
      <c r="E152" s="183" t="s">
        <v>1</v>
      </c>
      <c r="F152" s="184" t="s">
        <v>2646</v>
      </c>
      <c r="H152" s="183" t="s">
        <v>1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3" t="s">
        <v>209</v>
      </c>
      <c r="AU152" s="183" t="s">
        <v>82</v>
      </c>
      <c r="AV152" s="13" t="s">
        <v>80</v>
      </c>
      <c r="AW152" s="13" t="s">
        <v>30</v>
      </c>
      <c r="AX152" s="13" t="s">
        <v>73</v>
      </c>
      <c r="AY152" s="183" t="s">
        <v>200</v>
      </c>
    </row>
    <row r="153" spans="1:65" s="14" customFormat="1" ht="11.25">
      <c r="B153" s="189"/>
      <c r="D153" s="182" t="s">
        <v>209</v>
      </c>
      <c r="E153" s="190" t="s">
        <v>1</v>
      </c>
      <c r="F153" s="191" t="s">
        <v>2647</v>
      </c>
      <c r="H153" s="192">
        <v>7.76</v>
      </c>
      <c r="I153" s="193"/>
      <c r="L153" s="189"/>
      <c r="M153" s="194"/>
      <c r="N153" s="195"/>
      <c r="O153" s="195"/>
      <c r="P153" s="195"/>
      <c r="Q153" s="195"/>
      <c r="R153" s="195"/>
      <c r="S153" s="195"/>
      <c r="T153" s="196"/>
      <c r="AT153" s="190" t="s">
        <v>209</v>
      </c>
      <c r="AU153" s="190" t="s">
        <v>82</v>
      </c>
      <c r="AV153" s="14" t="s">
        <v>82</v>
      </c>
      <c r="AW153" s="14" t="s">
        <v>30</v>
      </c>
      <c r="AX153" s="14" t="s">
        <v>73</v>
      </c>
      <c r="AY153" s="190" t="s">
        <v>200</v>
      </c>
    </row>
    <row r="154" spans="1:65" s="15" customFormat="1" ht="11.25">
      <c r="B154" s="197"/>
      <c r="D154" s="182" t="s">
        <v>209</v>
      </c>
      <c r="E154" s="198" t="s">
        <v>2626</v>
      </c>
      <c r="F154" s="199" t="s">
        <v>214</v>
      </c>
      <c r="H154" s="200">
        <v>7.76</v>
      </c>
      <c r="I154" s="201"/>
      <c r="L154" s="197"/>
      <c r="M154" s="202"/>
      <c r="N154" s="203"/>
      <c r="O154" s="203"/>
      <c r="P154" s="203"/>
      <c r="Q154" s="203"/>
      <c r="R154" s="203"/>
      <c r="S154" s="203"/>
      <c r="T154" s="204"/>
      <c r="AT154" s="198" t="s">
        <v>209</v>
      </c>
      <c r="AU154" s="198" t="s">
        <v>82</v>
      </c>
      <c r="AV154" s="15" t="s">
        <v>207</v>
      </c>
      <c r="AW154" s="15" t="s">
        <v>30</v>
      </c>
      <c r="AX154" s="15" t="s">
        <v>80</v>
      </c>
      <c r="AY154" s="198" t="s">
        <v>200</v>
      </c>
    </row>
    <row r="155" spans="1:65" s="2" customFormat="1" ht="21.75" customHeight="1">
      <c r="A155" s="33"/>
      <c r="B155" s="167"/>
      <c r="C155" s="168" t="s">
        <v>251</v>
      </c>
      <c r="D155" s="168" t="s">
        <v>202</v>
      </c>
      <c r="E155" s="169" t="s">
        <v>227</v>
      </c>
      <c r="F155" s="170" t="s">
        <v>228</v>
      </c>
      <c r="G155" s="171" t="s">
        <v>205</v>
      </c>
      <c r="H155" s="172">
        <v>7.76</v>
      </c>
      <c r="I155" s="173"/>
      <c r="J155" s="174">
        <f>ROUND(I155*H155,2)</f>
        <v>0</v>
      </c>
      <c r="K155" s="170" t="s">
        <v>206</v>
      </c>
      <c r="L155" s="34"/>
      <c r="M155" s="175" t="s">
        <v>1</v>
      </c>
      <c r="N155" s="176" t="s">
        <v>38</v>
      </c>
      <c r="O155" s="59"/>
      <c r="P155" s="177">
        <f>O155*H155</f>
        <v>0</v>
      </c>
      <c r="Q155" s="177">
        <v>0</v>
      </c>
      <c r="R155" s="177">
        <f>Q155*H155</f>
        <v>0</v>
      </c>
      <c r="S155" s="177">
        <v>0.28999999999999998</v>
      </c>
      <c r="T155" s="178">
        <f>S155*H155</f>
        <v>2.2504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9" t="s">
        <v>207</v>
      </c>
      <c r="AT155" s="179" t="s">
        <v>202</v>
      </c>
      <c r="AU155" s="179" t="s">
        <v>82</v>
      </c>
      <c r="AY155" s="18" t="s">
        <v>200</v>
      </c>
      <c r="BE155" s="180">
        <f>IF(N155="základní",J155,0)</f>
        <v>0</v>
      </c>
      <c r="BF155" s="180">
        <f>IF(N155="snížená",J155,0)</f>
        <v>0</v>
      </c>
      <c r="BG155" s="180">
        <f>IF(N155="zákl. přenesená",J155,0)</f>
        <v>0</v>
      </c>
      <c r="BH155" s="180">
        <f>IF(N155="sníž. přenesená",J155,0)</f>
        <v>0</v>
      </c>
      <c r="BI155" s="180">
        <f>IF(N155="nulová",J155,0)</f>
        <v>0</v>
      </c>
      <c r="BJ155" s="18" t="s">
        <v>80</v>
      </c>
      <c r="BK155" s="180">
        <f>ROUND(I155*H155,2)</f>
        <v>0</v>
      </c>
      <c r="BL155" s="18" t="s">
        <v>207</v>
      </c>
      <c r="BM155" s="179" t="s">
        <v>2648</v>
      </c>
    </row>
    <row r="156" spans="1:65" s="14" customFormat="1" ht="11.25">
      <c r="B156" s="189"/>
      <c r="D156" s="182" t="s">
        <v>209</v>
      </c>
      <c r="E156" s="190" t="s">
        <v>1</v>
      </c>
      <c r="F156" s="191" t="s">
        <v>2626</v>
      </c>
      <c r="H156" s="192">
        <v>7.76</v>
      </c>
      <c r="I156" s="193"/>
      <c r="L156" s="189"/>
      <c r="M156" s="194"/>
      <c r="N156" s="195"/>
      <c r="O156" s="195"/>
      <c r="P156" s="195"/>
      <c r="Q156" s="195"/>
      <c r="R156" s="195"/>
      <c r="S156" s="195"/>
      <c r="T156" s="196"/>
      <c r="AT156" s="190" t="s">
        <v>209</v>
      </c>
      <c r="AU156" s="190" t="s">
        <v>82</v>
      </c>
      <c r="AV156" s="14" t="s">
        <v>82</v>
      </c>
      <c r="AW156" s="14" t="s">
        <v>30</v>
      </c>
      <c r="AX156" s="14" t="s">
        <v>73</v>
      </c>
      <c r="AY156" s="190" t="s">
        <v>200</v>
      </c>
    </row>
    <row r="157" spans="1:65" s="15" customFormat="1" ht="11.25">
      <c r="B157" s="197"/>
      <c r="D157" s="182" t="s">
        <v>209</v>
      </c>
      <c r="E157" s="198" t="s">
        <v>1</v>
      </c>
      <c r="F157" s="199" t="s">
        <v>214</v>
      </c>
      <c r="H157" s="200">
        <v>7.76</v>
      </c>
      <c r="I157" s="201"/>
      <c r="L157" s="197"/>
      <c r="M157" s="202"/>
      <c r="N157" s="203"/>
      <c r="O157" s="203"/>
      <c r="P157" s="203"/>
      <c r="Q157" s="203"/>
      <c r="R157" s="203"/>
      <c r="S157" s="203"/>
      <c r="T157" s="204"/>
      <c r="AT157" s="198" t="s">
        <v>209</v>
      </c>
      <c r="AU157" s="198" t="s">
        <v>82</v>
      </c>
      <c r="AV157" s="15" t="s">
        <v>207</v>
      </c>
      <c r="AW157" s="15" t="s">
        <v>30</v>
      </c>
      <c r="AX157" s="15" t="s">
        <v>80</v>
      </c>
      <c r="AY157" s="198" t="s">
        <v>200</v>
      </c>
    </row>
    <row r="158" spans="1:65" s="2" customFormat="1" ht="21.75" customHeight="1">
      <c r="A158" s="33"/>
      <c r="B158" s="167"/>
      <c r="C158" s="168" t="s">
        <v>257</v>
      </c>
      <c r="D158" s="168" t="s">
        <v>202</v>
      </c>
      <c r="E158" s="169" t="s">
        <v>281</v>
      </c>
      <c r="F158" s="170" t="s">
        <v>282</v>
      </c>
      <c r="G158" s="171" t="s">
        <v>205</v>
      </c>
      <c r="H158" s="172">
        <v>0</v>
      </c>
      <c r="I158" s="173"/>
      <c r="J158" s="174">
        <f>ROUND(I158*H158,2)</f>
        <v>0</v>
      </c>
      <c r="K158" s="170" t="s">
        <v>1</v>
      </c>
      <c r="L158" s="34"/>
      <c r="M158" s="175" t="s">
        <v>1</v>
      </c>
      <c r="N158" s="176" t="s">
        <v>38</v>
      </c>
      <c r="O158" s="59"/>
      <c r="P158" s="177">
        <f>O158*H158</f>
        <v>0</v>
      </c>
      <c r="Q158" s="177">
        <v>0</v>
      </c>
      <c r="R158" s="177">
        <f>Q158*H158</f>
        <v>0</v>
      </c>
      <c r="S158" s="177">
        <v>0.4</v>
      </c>
      <c r="T158" s="178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9" t="s">
        <v>207</v>
      </c>
      <c r="AT158" s="179" t="s">
        <v>202</v>
      </c>
      <c r="AU158" s="179" t="s">
        <v>82</v>
      </c>
      <c r="AY158" s="18" t="s">
        <v>200</v>
      </c>
      <c r="BE158" s="180">
        <f>IF(N158="základní",J158,0)</f>
        <v>0</v>
      </c>
      <c r="BF158" s="180">
        <f>IF(N158="snížená",J158,0)</f>
        <v>0</v>
      </c>
      <c r="BG158" s="180">
        <f>IF(N158="zákl. přenesená",J158,0)</f>
        <v>0</v>
      </c>
      <c r="BH158" s="180">
        <f>IF(N158="sníž. přenesená",J158,0)</f>
        <v>0</v>
      </c>
      <c r="BI158" s="180">
        <f>IF(N158="nulová",J158,0)</f>
        <v>0</v>
      </c>
      <c r="BJ158" s="18" t="s">
        <v>80</v>
      </c>
      <c r="BK158" s="180">
        <f>ROUND(I158*H158,2)</f>
        <v>0</v>
      </c>
      <c r="BL158" s="18" t="s">
        <v>207</v>
      </c>
      <c r="BM158" s="179" t="s">
        <v>2649</v>
      </c>
    </row>
    <row r="159" spans="1:65" s="13" customFormat="1" ht="11.25">
      <c r="B159" s="181"/>
      <c r="D159" s="182" t="s">
        <v>209</v>
      </c>
      <c r="E159" s="183" t="s">
        <v>1</v>
      </c>
      <c r="F159" s="184" t="s">
        <v>284</v>
      </c>
      <c r="H159" s="183" t="s">
        <v>1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3" t="s">
        <v>209</v>
      </c>
      <c r="AU159" s="183" t="s">
        <v>82</v>
      </c>
      <c r="AV159" s="13" t="s">
        <v>80</v>
      </c>
      <c r="AW159" s="13" t="s">
        <v>30</v>
      </c>
      <c r="AX159" s="13" t="s">
        <v>73</v>
      </c>
      <c r="AY159" s="183" t="s">
        <v>200</v>
      </c>
    </row>
    <row r="160" spans="1:65" s="14" customFormat="1" ht="11.25">
      <c r="B160" s="189"/>
      <c r="D160" s="182" t="s">
        <v>209</v>
      </c>
      <c r="E160" s="190" t="s">
        <v>1</v>
      </c>
      <c r="F160" s="191" t="s">
        <v>2650</v>
      </c>
      <c r="H160" s="192">
        <v>0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209</v>
      </c>
      <c r="AU160" s="190" t="s">
        <v>82</v>
      </c>
      <c r="AV160" s="14" t="s">
        <v>82</v>
      </c>
      <c r="AW160" s="14" t="s">
        <v>30</v>
      </c>
      <c r="AX160" s="14" t="s">
        <v>73</v>
      </c>
      <c r="AY160" s="190" t="s">
        <v>200</v>
      </c>
    </row>
    <row r="161" spans="1:65" s="15" customFormat="1" ht="11.25">
      <c r="B161" s="197"/>
      <c r="D161" s="182" t="s">
        <v>209</v>
      </c>
      <c r="E161" s="198" t="s">
        <v>1</v>
      </c>
      <c r="F161" s="199" t="s">
        <v>214</v>
      </c>
      <c r="H161" s="200">
        <v>0</v>
      </c>
      <c r="I161" s="201"/>
      <c r="L161" s="197"/>
      <c r="M161" s="202"/>
      <c r="N161" s="203"/>
      <c r="O161" s="203"/>
      <c r="P161" s="203"/>
      <c r="Q161" s="203"/>
      <c r="R161" s="203"/>
      <c r="S161" s="203"/>
      <c r="T161" s="204"/>
      <c r="AT161" s="198" t="s">
        <v>209</v>
      </c>
      <c r="AU161" s="198" t="s">
        <v>82</v>
      </c>
      <c r="AV161" s="15" t="s">
        <v>207</v>
      </c>
      <c r="AW161" s="15" t="s">
        <v>30</v>
      </c>
      <c r="AX161" s="15" t="s">
        <v>80</v>
      </c>
      <c r="AY161" s="198" t="s">
        <v>200</v>
      </c>
    </row>
    <row r="162" spans="1:65" s="2" customFormat="1" ht="16.5" customHeight="1">
      <c r="A162" s="33"/>
      <c r="B162" s="167"/>
      <c r="C162" s="168" t="s">
        <v>264</v>
      </c>
      <c r="D162" s="168" t="s">
        <v>202</v>
      </c>
      <c r="E162" s="169" t="s">
        <v>247</v>
      </c>
      <c r="F162" s="170" t="s">
        <v>248</v>
      </c>
      <c r="G162" s="171" t="s">
        <v>249</v>
      </c>
      <c r="H162" s="172">
        <v>4</v>
      </c>
      <c r="I162" s="173"/>
      <c r="J162" s="174">
        <f>ROUND(I162*H162,2)</f>
        <v>0</v>
      </c>
      <c r="K162" s="170" t="s">
        <v>206</v>
      </c>
      <c r="L162" s="34"/>
      <c r="M162" s="175" t="s">
        <v>1</v>
      </c>
      <c r="N162" s="176" t="s">
        <v>38</v>
      </c>
      <c r="O162" s="59"/>
      <c r="P162" s="177">
        <f>O162*H162</f>
        <v>0</v>
      </c>
      <c r="Q162" s="177">
        <v>0</v>
      </c>
      <c r="R162" s="177">
        <f>Q162*H162</f>
        <v>0</v>
      </c>
      <c r="S162" s="177">
        <v>0.28999999999999998</v>
      </c>
      <c r="T162" s="178">
        <f>S162*H162</f>
        <v>1.1599999999999999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9" t="s">
        <v>207</v>
      </c>
      <c r="AT162" s="179" t="s">
        <v>202</v>
      </c>
      <c r="AU162" s="179" t="s">
        <v>82</v>
      </c>
      <c r="AY162" s="18" t="s">
        <v>200</v>
      </c>
      <c r="BE162" s="180">
        <f>IF(N162="základní",J162,0)</f>
        <v>0</v>
      </c>
      <c r="BF162" s="180">
        <f>IF(N162="snížená",J162,0)</f>
        <v>0</v>
      </c>
      <c r="BG162" s="180">
        <f>IF(N162="zákl. přenesená",J162,0)</f>
        <v>0</v>
      </c>
      <c r="BH162" s="180">
        <f>IF(N162="sníž. přenesená",J162,0)</f>
        <v>0</v>
      </c>
      <c r="BI162" s="180">
        <f>IF(N162="nulová",J162,0)</f>
        <v>0</v>
      </c>
      <c r="BJ162" s="18" t="s">
        <v>80</v>
      </c>
      <c r="BK162" s="180">
        <f>ROUND(I162*H162,2)</f>
        <v>0</v>
      </c>
      <c r="BL162" s="18" t="s">
        <v>207</v>
      </c>
      <c r="BM162" s="179" t="s">
        <v>2651</v>
      </c>
    </row>
    <row r="163" spans="1:65" s="14" customFormat="1" ht="11.25">
      <c r="B163" s="189"/>
      <c r="D163" s="182" t="s">
        <v>209</v>
      </c>
      <c r="E163" s="190" t="s">
        <v>1</v>
      </c>
      <c r="F163" s="191" t="s">
        <v>2652</v>
      </c>
      <c r="H163" s="192">
        <v>4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209</v>
      </c>
      <c r="AU163" s="190" t="s">
        <v>82</v>
      </c>
      <c r="AV163" s="14" t="s">
        <v>82</v>
      </c>
      <c r="AW163" s="14" t="s">
        <v>30</v>
      </c>
      <c r="AX163" s="14" t="s">
        <v>80</v>
      </c>
      <c r="AY163" s="190" t="s">
        <v>200</v>
      </c>
    </row>
    <row r="164" spans="1:65" s="2" customFormat="1" ht="16.5" customHeight="1">
      <c r="A164" s="33"/>
      <c r="B164" s="167"/>
      <c r="C164" s="168" t="s">
        <v>271</v>
      </c>
      <c r="D164" s="168" t="s">
        <v>202</v>
      </c>
      <c r="E164" s="169" t="s">
        <v>1934</v>
      </c>
      <c r="F164" s="170" t="s">
        <v>2653</v>
      </c>
      <c r="G164" s="171" t="s">
        <v>249</v>
      </c>
      <c r="H164" s="172">
        <v>2</v>
      </c>
      <c r="I164" s="173"/>
      <c r="J164" s="174">
        <f>ROUND(I164*H164,2)</f>
        <v>0</v>
      </c>
      <c r="K164" s="170" t="s">
        <v>206</v>
      </c>
      <c r="L164" s="34"/>
      <c r="M164" s="175" t="s">
        <v>1</v>
      </c>
      <c r="N164" s="176" t="s">
        <v>38</v>
      </c>
      <c r="O164" s="59"/>
      <c r="P164" s="177">
        <f>O164*H164</f>
        <v>0</v>
      </c>
      <c r="Q164" s="177">
        <v>0</v>
      </c>
      <c r="R164" s="177">
        <f>Q164*H164</f>
        <v>0</v>
      </c>
      <c r="S164" s="177">
        <v>0.20499999999999999</v>
      </c>
      <c r="T164" s="178">
        <f>S164*H164</f>
        <v>0.41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9" t="s">
        <v>207</v>
      </c>
      <c r="AT164" s="179" t="s">
        <v>202</v>
      </c>
      <c r="AU164" s="179" t="s">
        <v>82</v>
      </c>
      <c r="AY164" s="18" t="s">
        <v>200</v>
      </c>
      <c r="BE164" s="180">
        <f>IF(N164="základní",J164,0)</f>
        <v>0</v>
      </c>
      <c r="BF164" s="180">
        <f>IF(N164="snížená",J164,0)</f>
        <v>0</v>
      </c>
      <c r="BG164" s="180">
        <f>IF(N164="zákl. přenesená",J164,0)</f>
        <v>0</v>
      </c>
      <c r="BH164" s="180">
        <f>IF(N164="sníž. přenesená",J164,0)</f>
        <v>0</v>
      </c>
      <c r="BI164" s="180">
        <f>IF(N164="nulová",J164,0)</f>
        <v>0</v>
      </c>
      <c r="BJ164" s="18" t="s">
        <v>80</v>
      </c>
      <c r="BK164" s="180">
        <f>ROUND(I164*H164,2)</f>
        <v>0</v>
      </c>
      <c r="BL164" s="18" t="s">
        <v>207</v>
      </c>
      <c r="BM164" s="179" t="s">
        <v>2654</v>
      </c>
    </row>
    <row r="165" spans="1:65" s="14" customFormat="1" ht="11.25">
      <c r="B165" s="189"/>
      <c r="D165" s="182" t="s">
        <v>209</v>
      </c>
      <c r="E165" s="190" t="s">
        <v>1</v>
      </c>
      <c r="F165" s="191" t="s">
        <v>82</v>
      </c>
      <c r="H165" s="192">
        <v>2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209</v>
      </c>
      <c r="AU165" s="190" t="s">
        <v>82</v>
      </c>
      <c r="AV165" s="14" t="s">
        <v>82</v>
      </c>
      <c r="AW165" s="14" t="s">
        <v>30</v>
      </c>
      <c r="AX165" s="14" t="s">
        <v>80</v>
      </c>
      <c r="AY165" s="190" t="s">
        <v>200</v>
      </c>
    </row>
    <row r="166" spans="1:65" s="2" customFormat="1" ht="21.75" customHeight="1">
      <c r="A166" s="33"/>
      <c r="B166" s="167"/>
      <c r="C166" s="168" t="s">
        <v>276</v>
      </c>
      <c r="D166" s="168" t="s">
        <v>202</v>
      </c>
      <c r="E166" s="169" t="s">
        <v>1324</v>
      </c>
      <c r="F166" s="170" t="s">
        <v>1325</v>
      </c>
      <c r="G166" s="171" t="s">
        <v>249</v>
      </c>
      <c r="H166" s="172">
        <v>4.8</v>
      </c>
      <c r="I166" s="173"/>
      <c r="J166" s="174">
        <f>ROUND(I166*H166,2)</f>
        <v>0</v>
      </c>
      <c r="K166" s="170" t="s">
        <v>206</v>
      </c>
      <c r="L166" s="34"/>
      <c r="M166" s="175" t="s">
        <v>1</v>
      </c>
      <c r="N166" s="176" t="s">
        <v>38</v>
      </c>
      <c r="O166" s="59"/>
      <c r="P166" s="177">
        <f>O166*H166</f>
        <v>0</v>
      </c>
      <c r="Q166" s="177">
        <v>8.6800000000000002E-3</v>
      </c>
      <c r="R166" s="177">
        <f>Q166*H166</f>
        <v>4.1664E-2</v>
      </c>
      <c r="S166" s="177">
        <v>0</v>
      </c>
      <c r="T166" s="178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9" t="s">
        <v>207</v>
      </c>
      <c r="AT166" s="179" t="s">
        <v>202</v>
      </c>
      <c r="AU166" s="179" t="s">
        <v>82</v>
      </c>
      <c r="AY166" s="18" t="s">
        <v>200</v>
      </c>
      <c r="BE166" s="180">
        <f>IF(N166="základní",J166,0)</f>
        <v>0</v>
      </c>
      <c r="BF166" s="180">
        <f>IF(N166="snížená",J166,0)</f>
        <v>0</v>
      </c>
      <c r="BG166" s="180">
        <f>IF(N166="zákl. přenesená",J166,0)</f>
        <v>0</v>
      </c>
      <c r="BH166" s="180">
        <f>IF(N166="sníž. přenesená",J166,0)</f>
        <v>0</v>
      </c>
      <c r="BI166" s="180">
        <f>IF(N166="nulová",J166,0)</f>
        <v>0</v>
      </c>
      <c r="BJ166" s="18" t="s">
        <v>80</v>
      </c>
      <c r="BK166" s="180">
        <f>ROUND(I166*H166,2)</f>
        <v>0</v>
      </c>
      <c r="BL166" s="18" t="s">
        <v>207</v>
      </c>
      <c r="BM166" s="179" t="s">
        <v>2655</v>
      </c>
    </row>
    <row r="167" spans="1:65" s="14" customFormat="1" ht="11.25">
      <c r="B167" s="189"/>
      <c r="D167" s="182" t="s">
        <v>209</v>
      </c>
      <c r="E167" s="190" t="s">
        <v>1</v>
      </c>
      <c r="F167" s="191" t="s">
        <v>2656</v>
      </c>
      <c r="H167" s="192">
        <v>1.6</v>
      </c>
      <c r="I167" s="193"/>
      <c r="L167" s="189"/>
      <c r="M167" s="194"/>
      <c r="N167" s="195"/>
      <c r="O167" s="195"/>
      <c r="P167" s="195"/>
      <c r="Q167" s="195"/>
      <c r="R167" s="195"/>
      <c r="S167" s="195"/>
      <c r="T167" s="196"/>
      <c r="AT167" s="190" t="s">
        <v>209</v>
      </c>
      <c r="AU167" s="190" t="s">
        <v>82</v>
      </c>
      <c r="AV167" s="14" t="s">
        <v>82</v>
      </c>
      <c r="AW167" s="14" t="s">
        <v>30</v>
      </c>
      <c r="AX167" s="14" t="s">
        <v>73</v>
      </c>
      <c r="AY167" s="190" t="s">
        <v>200</v>
      </c>
    </row>
    <row r="168" spans="1:65" s="14" customFormat="1" ht="11.25">
      <c r="B168" s="189"/>
      <c r="D168" s="182" t="s">
        <v>209</v>
      </c>
      <c r="E168" s="190" t="s">
        <v>1</v>
      </c>
      <c r="F168" s="191" t="s">
        <v>2657</v>
      </c>
      <c r="H168" s="192">
        <v>3.2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209</v>
      </c>
      <c r="AU168" s="190" t="s">
        <v>82</v>
      </c>
      <c r="AV168" s="14" t="s">
        <v>82</v>
      </c>
      <c r="AW168" s="14" t="s">
        <v>30</v>
      </c>
      <c r="AX168" s="14" t="s">
        <v>73</v>
      </c>
      <c r="AY168" s="190" t="s">
        <v>200</v>
      </c>
    </row>
    <row r="169" spans="1:65" s="15" customFormat="1" ht="11.25">
      <c r="B169" s="197"/>
      <c r="D169" s="182" t="s">
        <v>209</v>
      </c>
      <c r="E169" s="198" t="s">
        <v>1</v>
      </c>
      <c r="F169" s="199" t="s">
        <v>214</v>
      </c>
      <c r="H169" s="200">
        <v>4.8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198" t="s">
        <v>209</v>
      </c>
      <c r="AU169" s="198" t="s">
        <v>82</v>
      </c>
      <c r="AV169" s="15" t="s">
        <v>207</v>
      </c>
      <c r="AW169" s="15" t="s">
        <v>30</v>
      </c>
      <c r="AX169" s="15" t="s">
        <v>80</v>
      </c>
      <c r="AY169" s="198" t="s">
        <v>200</v>
      </c>
    </row>
    <row r="170" spans="1:65" s="2" customFormat="1" ht="21.75" customHeight="1">
      <c r="A170" s="33"/>
      <c r="B170" s="167"/>
      <c r="C170" s="168" t="s">
        <v>280</v>
      </c>
      <c r="D170" s="168" t="s">
        <v>202</v>
      </c>
      <c r="E170" s="169" t="s">
        <v>878</v>
      </c>
      <c r="F170" s="170" t="s">
        <v>879</v>
      </c>
      <c r="G170" s="171" t="s">
        <v>249</v>
      </c>
      <c r="H170" s="172">
        <v>2.4</v>
      </c>
      <c r="I170" s="173"/>
      <c r="J170" s="174">
        <f>ROUND(I170*H170,2)</f>
        <v>0</v>
      </c>
      <c r="K170" s="170" t="s">
        <v>206</v>
      </c>
      <c r="L170" s="34"/>
      <c r="M170" s="175" t="s">
        <v>1</v>
      </c>
      <c r="N170" s="176" t="s">
        <v>38</v>
      </c>
      <c r="O170" s="59"/>
      <c r="P170" s="177">
        <f>O170*H170</f>
        <v>0</v>
      </c>
      <c r="Q170" s="177">
        <v>3.6900000000000002E-2</v>
      </c>
      <c r="R170" s="177">
        <f>Q170*H170</f>
        <v>8.856E-2</v>
      </c>
      <c r="S170" s="177">
        <v>0</v>
      </c>
      <c r="T170" s="178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9" t="s">
        <v>207</v>
      </c>
      <c r="AT170" s="179" t="s">
        <v>202</v>
      </c>
      <c r="AU170" s="179" t="s">
        <v>82</v>
      </c>
      <c r="AY170" s="18" t="s">
        <v>200</v>
      </c>
      <c r="BE170" s="180">
        <f>IF(N170="základní",J170,0)</f>
        <v>0</v>
      </c>
      <c r="BF170" s="180">
        <f>IF(N170="snížená",J170,0)</f>
        <v>0</v>
      </c>
      <c r="BG170" s="180">
        <f>IF(N170="zákl. přenesená",J170,0)</f>
        <v>0</v>
      </c>
      <c r="BH170" s="180">
        <f>IF(N170="sníž. přenesená",J170,0)</f>
        <v>0</v>
      </c>
      <c r="BI170" s="180">
        <f>IF(N170="nulová",J170,0)</f>
        <v>0</v>
      </c>
      <c r="BJ170" s="18" t="s">
        <v>80</v>
      </c>
      <c r="BK170" s="180">
        <f>ROUND(I170*H170,2)</f>
        <v>0</v>
      </c>
      <c r="BL170" s="18" t="s">
        <v>207</v>
      </c>
      <c r="BM170" s="179" t="s">
        <v>2658</v>
      </c>
    </row>
    <row r="171" spans="1:65" s="14" customFormat="1" ht="11.25">
      <c r="B171" s="189"/>
      <c r="D171" s="182" t="s">
        <v>209</v>
      </c>
      <c r="E171" s="190" t="s">
        <v>1</v>
      </c>
      <c r="F171" s="191" t="s">
        <v>2659</v>
      </c>
      <c r="H171" s="192">
        <v>2.4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209</v>
      </c>
      <c r="AU171" s="190" t="s">
        <v>82</v>
      </c>
      <c r="AV171" s="14" t="s">
        <v>82</v>
      </c>
      <c r="AW171" s="14" t="s">
        <v>30</v>
      </c>
      <c r="AX171" s="14" t="s">
        <v>73</v>
      </c>
      <c r="AY171" s="190" t="s">
        <v>200</v>
      </c>
    </row>
    <row r="172" spans="1:65" s="15" customFormat="1" ht="11.25">
      <c r="B172" s="197"/>
      <c r="D172" s="182" t="s">
        <v>209</v>
      </c>
      <c r="E172" s="198" t="s">
        <v>1</v>
      </c>
      <c r="F172" s="199" t="s">
        <v>214</v>
      </c>
      <c r="H172" s="200">
        <v>2.4</v>
      </c>
      <c r="I172" s="201"/>
      <c r="L172" s="197"/>
      <c r="M172" s="202"/>
      <c r="N172" s="203"/>
      <c r="O172" s="203"/>
      <c r="P172" s="203"/>
      <c r="Q172" s="203"/>
      <c r="R172" s="203"/>
      <c r="S172" s="203"/>
      <c r="T172" s="204"/>
      <c r="AT172" s="198" t="s">
        <v>209</v>
      </c>
      <c r="AU172" s="198" t="s">
        <v>82</v>
      </c>
      <c r="AV172" s="15" t="s">
        <v>207</v>
      </c>
      <c r="AW172" s="15" t="s">
        <v>30</v>
      </c>
      <c r="AX172" s="15" t="s">
        <v>80</v>
      </c>
      <c r="AY172" s="198" t="s">
        <v>200</v>
      </c>
    </row>
    <row r="173" spans="1:65" s="2" customFormat="1" ht="21.75" customHeight="1">
      <c r="A173" s="33"/>
      <c r="B173" s="167"/>
      <c r="C173" s="168" t="s">
        <v>8</v>
      </c>
      <c r="D173" s="168" t="s">
        <v>202</v>
      </c>
      <c r="E173" s="169" t="s">
        <v>295</v>
      </c>
      <c r="F173" s="170" t="s">
        <v>296</v>
      </c>
      <c r="G173" s="171" t="s">
        <v>297</v>
      </c>
      <c r="H173" s="172">
        <v>17.817</v>
      </c>
      <c r="I173" s="173"/>
      <c r="J173" s="174">
        <f>ROUND(I173*H173,2)</f>
        <v>0</v>
      </c>
      <c r="K173" s="170" t="s">
        <v>206</v>
      </c>
      <c r="L173" s="34"/>
      <c r="M173" s="175" t="s">
        <v>1</v>
      </c>
      <c r="N173" s="176" t="s">
        <v>38</v>
      </c>
      <c r="O173" s="59"/>
      <c r="P173" s="177">
        <f>O173*H173</f>
        <v>0</v>
      </c>
      <c r="Q173" s="177">
        <v>0</v>
      </c>
      <c r="R173" s="177">
        <f>Q173*H173</f>
        <v>0</v>
      </c>
      <c r="S173" s="177">
        <v>0</v>
      </c>
      <c r="T173" s="178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9" t="s">
        <v>207</v>
      </c>
      <c r="AT173" s="179" t="s">
        <v>202</v>
      </c>
      <c r="AU173" s="179" t="s">
        <v>82</v>
      </c>
      <c r="AY173" s="18" t="s">
        <v>200</v>
      </c>
      <c r="BE173" s="180">
        <f>IF(N173="základní",J173,0)</f>
        <v>0</v>
      </c>
      <c r="BF173" s="180">
        <f>IF(N173="snížená",J173,0)</f>
        <v>0</v>
      </c>
      <c r="BG173" s="180">
        <f>IF(N173="zákl. přenesená",J173,0)</f>
        <v>0</v>
      </c>
      <c r="BH173" s="180">
        <f>IF(N173="sníž. přenesená",J173,0)</f>
        <v>0</v>
      </c>
      <c r="BI173" s="180">
        <f>IF(N173="nulová",J173,0)</f>
        <v>0</v>
      </c>
      <c r="BJ173" s="18" t="s">
        <v>80</v>
      </c>
      <c r="BK173" s="180">
        <f>ROUND(I173*H173,2)</f>
        <v>0</v>
      </c>
      <c r="BL173" s="18" t="s">
        <v>207</v>
      </c>
      <c r="BM173" s="179" t="s">
        <v>2660</v>
      </c>
    </row>
    <row r="174" spans="1:65" s="13" customFormat="1" ht="11.25">
      <c r="B174" s="181"/>
      <c r="D174" s="182" t="s">
        <v>209</v>
      </c>
      <c r="E174" s="183" t="s">
        <v>1</v>
      </c>
      <c r="F174" s="184" t="s">
        <v>1332</v>
      </c>
      <c r="H174" s="183" t="s">
        <v>1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3" t="s">
        <v>209</v>
      </c>
      <c r="AU174" s="183" t="s">
        <v>82</v>
      </c>
      <c r="AV174" s="13" t="s">
        <v>80</v>
      </c>
      <c r="AW174" s="13" t="s">
        <v>30</v>
      </c>
      <c r="AX174" s="13" t="s">
        <v>73</v>
      </c>
      <c r="AY174" s="183" t="s">
        <v>200</v>
      </c>
    </row>
    <row r="175" spans="1:65" s="14" customFormat="1" ht="11.25">
      <c r="B175" s="189"/>
      <c r="D175" s="182" t="s">
        <v>209</v>
      </c>
      <c r="E175" s="190" t="s">
        <v>1</v>
      </c>
      <c r="F175" s="191" t="s">
        <v>1333</v>
      </c>
      <c r="H175" s="192">
        <v>7.0170000000000003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209</v>
      </c>
      <c r="AU175" s="190" t="s">
        <v>82</v>
      </c>
      <c r="AV175" s="14" t="s">
        <v>82</v>
      </c>
      <c r="AW175" s="14" t="s">
        <v>30</v>
      </c>
      <c r="AX175" s="14" t="s">
        <v>73</v>
      </c>
      <c r="AY175" s="190" t="s">
        <v>200</v>
      </c>
    </row>
    <row r="176" spans="1:65" s="13" customFormat="1" ht="11.25">
      <c r="B176" s="181"/>
      <c r="D176" s="182" t="s">
        <v>209</v>
      </c>
      <c r="E176" s="183" t="s">
        <v>1</v>
      </c>
      <c r="F176" s="184" t="s">
        <v>301</v>
      </c>
      <c r="H176" s="183" t="s">
        <v>1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3" t="s">
        <v>209</v>
      </c>
      <c r="AU176" s="183" t="s">
        <v>82</v>
      </c>
      <c r="AV176" s="13" t="s">
        <v>80</v>
      </c>
      <c r="AW176" s="13" t="s">
        <v>30</v>
      </c>
      <c r="AX176" s="13" t="s">
        <v>73</v>
      </c>
      <c r="AY176" s="183" t="s">
        <v>200</v>
      </c>
    </row>
    <row r="177" spans="1:65" s="14" customFormat="1" ht="11.25">
      <c r="B177" s="189"/>
      <c r="D177" s="182" t="s">
        <v>209</v>
      </c>
      <c r="E177" s="190" t="s">
        <v>1</v>
      </c>
      <c r="F177" s="191" t="s">
        <v>116</v>
      </c>
      <c r="H177" s="192">
        <v>10.8</v>
      </c>
      <c r="I177" s="193"/>
      <c r="L177" s="189"/>
      <c r="M177" s="194"/>
      <c r="N177" s="195"/>
      <c r="O177" s="195"/>
      <c r="P177" s="195"/>
      <c r="Q177" s="195"/>
      <c r="R177" s="195"/>
      <c r="S177" s="195"/>
      <c r="T177" s="196"/>
      <c r="AT177" s="190" t="s">
        <v>209</v>
      </c>
      <c r="AU177" s="190" t="s">
        <v>82</v>
      </c>
      <c r="AV177" s="14" t="s">
        <v>82</v>
      </c>
      <c r="AW177" s="14" t="s">
        <v>30</v>
      </c>
      <c r="AX177" s="14" t="s">
        <v>73</v>
      </c>
      <c r="AY177" s="190" t="s">
        <v>200</v>
      </c>
    </row>
    <row r="178" spans="1:65" s="15" customFormat="1" ht="11.25">
      <c r="B178" s="197"/>
      <c r="D178" s="182" t="s">
        <v>209</v>
      </c>
      <c r="E178" s="198" t="s">
        <v>1</v>
      </c>
      <c r="F178" s="199" t="s">
        <v>214</v>
      </c>
      <c r="H178" s="200">
        <v>17.817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198" t="s">
        <v>209</v>
      </c>
      <c r="AU178" s="198" t="s">
        <v>82</v>
      </c>
      <c r="AV178" s="15" t="s">
        <v>207</v>
      </c>
      <c r="AW178" s="15" t="s">
        <v>30</v>
      </c>
      <c r="AX178" s="15" t="s">
        <v>80</v>
      </c>
      <c r="AY178" s="198" t="s">
        <v>200</v>
      </c>
    </row>
    <row r="179" spans="1:65" s="2" customFormat="1" ht="21.75" customHeight="1">
      <c r="A179" s="33"/>
      <c r="B179" s="167"/>
      <c r="C179" s="168" t="s">
        <v>294</v>
      </c>
      <c r="D179" s="168" t="s">
        <v>202</v>
      </c>
      <c r="E179" s="169" t="s">
        <v>303</v>
      </c>
      <c r="F179" s="170" t="s">
        <v>304</v>
      </c>
      <c r="G179" s="171" t="s">
        <v>297</v>
      </c>
      <c r="H179" s="172">
        <v>10.26</v>
      </c>
      <c r="I179" s="173"/>
      <c r="J179" s="174">
        <f>ROUND(I179*H179,2)</f>
        <v>0</v>
      </c>
      <c r="K179" s="170" t="s">
        <v>206</v>
      </c>
      <c r="L179" s="34"/>
      <c r="M179" s="175" t="s">
        <v>1</v>
      </c>
      <c r="N179" s="176" t="s">
        <v>38</v>
      </c>
      <c r="O179" s="59"/>
      <c r="P179" s="177">
        <f>O179*H179</f>
        <v>0</v>
      </c>
      <c r="Q179" s="177">
        <v>0</v>
      </c>
      <c r="R179" s="177">
        <f>Q179*H179</f>
        <v>0</v>
      </c>
      <c r="S179" s="177">
        <v>0</v>
      </c>
      <c r="T179" s="178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9" t="s">
        <v>207</v>
      </c>
      <c r="AT179" s="179" t="s">
        <v>202</v>
      </c>
      <c r="AU179" s="179" t="s">
        <v>82</v>
      </c>
      <c r="AY179" s="18" t="s">
        <v>200</v>
      </c>
      <c r="BE179" s="180">
        <f>IF(N179="základní",J179,0)</f>
        <v>0</v>
      </c>
      <c r="BF179" s="180">
        <f>IF(N179="snížená",J179,0)</f>
        <v>0</v>
      </c>
      <c r="BG179" s="180">
        <f>IF(N179="zákl. přenesená",J179,0)</f>
        <v>0</v>
      </c>
      <c r="BH179" s="180">
        <f>IF(N179="sníž. přenesená",J179,0)</f>
        <v>0</v>
      </c>
      <c r="BI179" s="180">
        <f>IF(N179="nulová",J179,0)</f>
        <v>0</v>
      </c>
      <c r="BJ179" s="18" t="s">
        <v>80</v>
      </c>
      <c r="BK179" s="180">
        <f>ROUND(I179*H179,2)</f>
        <v>0</v>
      </c>
      <c r="BL179" s="18" t="s">
        <v>207</v>
      </c>
      <c r="BM179" s="179" t="s">
        <v>2661</v>
      </c>
    </row>
    <row r="180" spans="1:65" s="14" customFormat="1" ht="22.5">
      <c r="B180" s="189"/>
      <c r="D180" s="182" t="s">
        <v>209</v>
      </c>
      <c r="E180" s="190" t="s">
        <v>1</v>
      </c>
      <c r="F180" s="191" t="s">
        <v>2662</v>
      </c>
      <c r="H180" s="192">
        <v>1.44</v>
      </c>
      <c r="I180" s="193"/>
      <c r="L180" s="189"/>
      <c r="M180" s="194"/>
      <c r="N180" s="195"/>
      <c r="O180" s="195"/>
      <c r="P180" s="195"/>
      <c r="Q180" s="195"/>
      <c r="R180" s="195"/>
      <c r="S180" s="195"/>
      <c r="T180" s="196"/>
      <c r="AT180" s="190" t="s">
        <v>209</v>
      </c>
      <c r="AU180" s="190" t="s">
        <v>82</v>
      </c>
      <c r="AV180" s="14" t="s">
        <v>82</v>
      </c>
      <c r="AW180" s="14" t="s">
        <v>30</v>
      </c>
      <c r="AX180" s="14" t="s">
        <v>73</v>
      </c>
      <c r="AY180" s="190" t="s">
        <v>200</v>
      </c>
    </row>
    <row r="181" spans="1:65" s="14" customFormat="1" ht="22.5">
      <c r="B181" s="189"/>
      <c r="D181" s="182" t="s">
        <v>209</v>
      </c>
      <c r="E181" s="190" t="s">
        <v>1</v>
      </c>
      <c r="F181" s="191" t="s">
        <v>2663</v>
      </c>
      <c r="H181" s="192">
        <v>0.57599999999999996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209</v>
      </c>
      <c r="AU181" s="190" t="s">
        <v>82</v>
      </c>
      <c r="AV181" s="14" t="s">
        <v>82</v>
      </c>
      <c r="AW181" s="14" t="s">
        <v>30</v>
      </c>
      <c r="AX181" s="14" t="s">
        <v>73</v>
      </c>
      <c r="AY181" s="190" t="s">
        <v>200</v>
      </c>
    </row>
    <row r="182" spans="1:65" s="14" customFormat="1" ht="11.25">
      <c r="B182" s="189"/>
      <c r="D182" s="182" t="s">
        <v>209</v>
      </c>
      <c r="E182" s="190" t="s">
        <v>1</v>
      </c>
      <c r="F182" s="191" t="s">
        <v>2664</v>
      </c>
      <c r="H182" s="192">
        <v>2.04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209</v>
      </c>
      <c r="AU182" s="190" t="s">
        <v>82</v>
      </c>
      <c r="AV182" s="14" t="s">
        <v>82</v>
      </c>
      <c r="AW182" s="14" t="s">
        <v>30</v>
      </c>
      <c r="AX182" s="14" t="s">
        <v>73</v>
      </c>
      <c r="AY182" s="190" t="s">
        <v>200</v>
      </c>
    </row>
    <row r="183" spans="1:65" s="14" customFormat="1" ht="22.5">
      <c r="B183" s="189"/>
      <c r="D183" s="182" t="s">
        <v>209</v>
      </c>
      <c r="E183" s="190" t="s">
        <v>1</v>
      </c>
      <c r="F183" s="191" t="s">
        <v>2665</v>
      </c>
      <c r="H183" s="192">
        <v>3.24</v>
      </c>
      <c r="I183" s="193"/>
      <c r="L183" s="189"/>
      <c r="M183" s="194"/>
      <c r="N183" s="195"/>
      <c r="O183" s="195"/>
      <c r="P183" s="195"/>
      <c r="Q183" s="195"/>
      <c r="R183" s="195"/>
      <c r="S183" s="195"/>
      <c r="T183" s="196"/>
      <c r="AT183" s="190" t="s">
        <v>209</v>
      </c>
      <c r="AU183" s="190" t="s">
        <v>82</v>
      </c>
      <c r="AV183" s="14" t="s">
        <v>82</v>
      </c>
      <c r="AW183" s="14" t="s">
        <v>30</v>
      </c>
      <c r="AX183" s="14" t="s">
        <v>73</v>
      </c>
      <c r="AY183" s="190" t="s">
        <v>200</v>
      </c>
    </row>
    <row r="184" spans="1:65" s="14" customFormat="1" ht="22.5">
      <c r="B184" s="189"/>
      <c r="D184" s="182" t="s">
        <v>209</v>
      </c>
      <c r="E184" s="190" t="s">
        <v>1</v>
      </c>
      <c r="F184" s="191" t="s">
        <v>2666</v>
      </c>
      <c r="H184" s="192">
        <v>3.504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209</v>
      </c>
      <c r="AU184" s="190" t="s">
        <v>82</v>
      </c>
      <c r="AV184" s="14" t="s">
        <v>82</v>
      </c>
      <c r="AW184" s="14" t="s">
        <v>30</v>
      </c>
      <c r="AX184" s="14" t="s">
        <v>73</v>
      </c>
      <c r="AY184" s="190" t="s">
        <v>200</v>
      </c>
    </row>
    <row r="185" spans="1:65" s="16" customFormat="1" ht="11.25">
      <c r="B185" s="205"/>
      <c r="D185" s="182" t="s">
        <v>209</v>
      </c>
      <c r="E185" s="206" t="s">
        <v>116</v>
      </c>
      <c r="F185" s="207" t="s">
        <v>224</v>
      </c>
      <c r="H185" s="208">
        <v>10.8</v>
      </c>
      <c r="I185" s="209"/>
      <c r="L185" s="205"/>
      <c r="M185" s="210"/>
      <c r="N185" s="211"/>
      <c r="O185" s="211"/>
      <c r="P185" s="211"/>
      <c r="Q185" s="211"/>
      <c r="R185" s="211"/>
      <c r="S185" s="211"/>
      <c r="T185" s="212"/>
      <c r="AT185" s="206" t="s">
        <v>209</v>
      </c>
      <c r="AU185" s="206" t="s">
        <v>82</v>
      </c>
      <c r="AV185" s="16" t="s">
        <v>218</v>
      </c>
      <c r="AW185" s="16" t="s">
        <v>30</v>
      </c>
      <c r="AX185" s="16" t="s">
        <v>73</v>
      </c>
      <c r="AY185" s="206" t="s">
        <v>200</v>
      </c>
    </row>
    <row r="186" spans="1:65" s="14" customFormat="1" ht="11.25">
      <c r="B186" s="189"/>
      <c r="D186" s="182" t="s">
        <v>209</v>
      </c>
      <c r="E186" s="190" t="s">
        <v>1</v>
      </c>
      <c r="F186" s="191" t="s">
        <v>310</v>
      </c>
      <c r="H186" s="192">
        <v>-0.54</v>
      </c>
      <c r="I186" s="193"/>
      <c r="L186" s="189"/>
      <c r="M186" s="194"/>
      <c r="N186" s="195"/>
      <c r="O186" s="195"/>
      <c r="P186" s="195"/>
      <c r="Q186" s="195"/>
      <c r="R186" s="195"/>
      <c r="S186" s="195"/>
      <c r="T186" s="196"/>
      <c r="AT186" s="190" t="s">
        <v>209</v>
      </c>
      <c r="AU186" s="190" t="s">
        <v>82</v>
      </c>
      <c r="AV186" s="14" t="s">
        <v>82</v>
      </c>
      <c r="AW186" s="14" t="s">
        <v>30</v>
      </c>
      <c r="AX186" s="14" t="s">
        <v>73</v>
      </c>
      <c r="AY186" s="190" t="s">
        <v>200</v>
      </c>
    </row>
    <row r="187" spans="1:65" s="15" customFormat="1" ht="11.25">
      <c r="B187" s="197"/>
      <c r="D187" s="182" t="s">
        <v>209</v>
      </c>
      <c r="E187" s="198" t="s">
        <v>1</v>
      </c>
      <c r="F187" s="199" t="s">
        <v>214</v>
      </c>
      <c r="H187" s="200">
        <v>10.26</v>
      </c>
      <c r="I187" s="201"/>
      <c r="L187" s="197"/>
      <c r="M187" s="202"/>
      <c r="N187" s="203"/>
      <c r="O187" s="203"/>
      <c r="P187" s="203"/>
      <c r="Q187" s="203"/>
      <c r="R187" s="203"/>
      <c r="S187" s="203"/>
      <c r="T187" s="204"/>
      <c r="AT187" s="198" t="s">
        <v>209</v>
      </c>
      <c r="AU187" s="198" t="s">
        <v>82</v>
      </c>
      <c r="AV187" s="15" t="s">
        <v>207</v>
      </c>
      <c r="AW187" s="15" t="s">
        <v>30</v>
      </c>
      <c r="AX187" s="15" t="s">
        <v>80</v>
      </c>
      <c r="AY187" s="198" t="s">
        <v>200</v>
      </c>
    </row>
    <row r="188" spans="1:65" s="2" customFormat="1" ht="21.75" customHeight="1">
      <c r="A188" s="33"/>
      <c r="B188" s="167"/>
      <c r="C188" s="168" t="s">
        <v>302</v>
      </c>
      <c r="D188" s="168" t="s">
        <v>202</v>
      </c>
      <c r="E188" s="169" t="s">
        <v>312</v>
      </c>
      <c r="F188" s="170" t="s">
        <v>313</v>
      </c>
      <c r="G188" s="171" t="s">
        <v>297</v>
      </c>
      <c r="H188" s="172">
        <v>0.54</v>
      </c>
      <c r="I188" s="173"/>
      <c r="J188" s="174">
        <f>ROUND(I188*H188,2)</f>
        <v>0</v>
      </c>
      <c r="K188" s="170" t="s">
        <v>206</v>
      </c>
      <c r="L188" s="34"/>
      <c r="M188" s="175" t="s">
        <v>1</v>
      </c>
      <c r="N188" s="176" t="s">
        <v>38</v>
      </c>
      <c r="O188" s="59"/>
      <c r="P188" s="177">
        <f>O188*H188</f>
        <v>0</v>
      </c>
      <c r="Q188" s="177">
        <v>0</v>
      </c>
      <c r="R188" s="177">
        <f>Q188*H188</f>
        <v>0</v>
      </c>
      <c r="S188" s="177">
        <v>0</v>
      </c>
      <c r="T188" s="178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9" t="s">
        <v>207</v>
      </c>
      <c r="AT188" s="179" t="s">
        <v>202</v>
      </c>
      <c r="AU188" s="179" t="s">
        <v>82</v>
      </c>
      <c r="AY188" s="18" t="s">
        <v>200</v>
      </c>
      <c r="BE188" s="180">
        <f>IF(N188="základní",J188,0)</f>
        <v>0</v>
      </c>
      <c r="BF188" s="180">
        <f>IF(N188="snížená",J188,0)</f>
        <v>0</v>
      </c>
      <c r="BG188" s="180">
        <f>IF(N188="zákl. přenesená",J188,0)</f>
        <v>0</v>
      </c>
      <c r="BH188" s="180">
        <f>IF(N188="sníž. přenesená",J188,0)</f>
        <v>0</v>
      </c>
      <c r="BI188" s="180">
        <f>IF(N188="nulová",J188,0)</f>
        <v>0</v>
      </c>
      <c r="BJ188" s="18" t="s">
        <v>80</v>
      </c>
      <c r="BK188" s="180">
        <f>ROUND(I188*H188,2)</f>
        <v>0</v>
      </c>
      <c r="BL188" s="18" t="s">
        <v>207</v>
      </c>
      <c r="BM188" s="179" t="s">
        <v>2667</v>
      </c>
    </row>
    <row r="189" spans="1:65" s="14" customFormat="1" ht="11.25">
      <c r="B189" s="189"/>
      <c r="D189" s="182" t="s">
        <v>209</v>
      </c>
      <c r="E189" s="190" t="s">
        <v>1</v>
      </c>
      <c r="F189" s="191" t="s">
        <v>315</v>
      </c>
      <c r="H189" s="192">
        <v>0.54</v>
      </c>
      <c r="I189" s="193"/>
      <c r="L189" s="189"/>
      <c r="M189" s="194"/>
      <c r="N189" s="195"/>
      <c r="O189" s="195"/>
      <c r="P189" s="195"/>
      <c r="Q189" s="195"/>
      <c r="R189" s="195"/>
      <c r="S189" s="195"/>
      <c r="T189" s="196"/>
      <c r="AT189" s="190" t="s">
        <v>209</v>
      </c>
      <c r="AU189" s="190" t="s">
        <v>82</v>
      </c>
      <c r="AV189" s="14" t="s">
        <v>82</v>
      </c>
      <c r="AW189" s="14" t="s">
        <v>30</v>
      </c>
      <c r="AX189" s="14" t="s">
        <v>73</v>
      </c>
      <c r="AY189" s="190" t="s">
        <v>200</v>
      </c>
    </row>
    <row r="190" spans="1:65" s="15" customFormat="1" ht="11.25">
      <c r="B190" s="197"/>
      <c r="D190" s="182" t="s">
        <v>209</v>
      </c>
      <c r="E190" s="198" t="s">
        <v>1</v>
      </c>
      <c r="F190" s="199" t="s">
        <v>214</v>
      </c>
      <c r="H190" s="200">
        <v>0.54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198" t="s">
        <v>209</v>
      </c>
      <c r="AU190" s="198" t="s">
        <v>82</v>
      </c>
      <c r="AV190" s="15" t="s">
        <v>207</v>
      </c>
      <c r="AW190" s="15" t="s">
        <v>30</v>
      </c>
      <c r="AX190" s="15" t="s">
        <v>80</v>
      </c>
      <c r="AY190" s="198" t="s">
        <v>200</v>
      </c>
    </row>
    <row r="191" spans="1:65" s="2" customFormat="1" ht="21.75" customHeight="1">
      <c r="A191" s="33"/>
      <c r="B191" s="167"/>
      <c r="C191" s="168" t="s">
        <v>311</v>
      </c>
      <c r="D191" s="168" t="s">
        <v>202</v>
      </c>
      <c r="E191" s="169" t="s">
        <v>2668</v>
      </c>
      <c r="F191" s="170" t="s">
        <v>2669</v>
      </c>
      <c r="G191" s="171" t="s">
        <v>297</v>
      </c>
      <c r="H191" s="172">
        <v>13.332000000000001</v>
      </c>
      <c r="I191" s="173"/>
      <c r="J191" s="174">
        <f>ROUND(I191*H191,2)</f>
        <v>0</v>
      </c>
      <c r="K191" s="170" t="s">
        <v>206</v>
      </c>
      <c r="L191" s="34"/>
      <c r="M191" s="175" t="s">
        <v>1</v>
      </c>
      <c r="N191" s="176" t="s">
        <v>38</v>
      </c>
      <c r="O191" s="59"/>
      <c r="P191" s="177">
        <f>O191*H191</f>
        <v>0</v>
      </c>
      <c r="Q191" s="177">
        <v>0</v>
      </c>
      <c r="R191" s="177">
        <f>Q191*H191</f>
        <v>0</v>
      </c>
      <c r="S191" s="177">
        <v>0</v>
      </c>
      <c r="T191" s="178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9" t="s">
        <v>207</v>
      </c>
      <c r="AT191" s="179" t="s">
        <v>202</v>
      </c>
      <c r="AU191" s="179" t="s">
        <v>82</v>
      </c>
      <c r="AY191" s="18" t="s">
        <v>200</v>
      </c>
      <c r="BE191" s="180">
        <f>IF(N191="základní",J191,0)</f>
        <v>0</v>
      </c>
      <c r="BF191" s="180">
        <f>IF(N191="snížená",J191,0)</f>
        <v>0</v>
      </c>
      <c r="BG191" s="180">
        <f>IF(N191="zákl. přenesená",J191,0)</f>
        <v>0</v>
      </c>
      <c r="BH191" s="180">
        <f>IF(N191="sníž. přenesená",J191,0)</f>
        <v>0</v>
      </c>
      <c r="BI191" s="180">
        <f>IF(N191="nulová",J191,0)</f>
        <v>0</v>
      </c>
      <c r="BJ191" s="18" t="s">
        <v>80</v>
      </c>
      <c r="BK191" s="180">
        <f>ROUND(I191*H191,2)</f>
        <v>0</v>
      </c>
      <c r="BL191" s="18" t="s">
        <v>207</v>
      </c>
      <c r="BM191" s="179" t="s">
        <v>2670</v>
      </c>
    </row>
    <row r="192" spans="1:65" s="13" customFormat="1" ht="11.25">
      <c r="B192" s="181"/>
      <c r="D192" s="182" t="s">
        <v>209</v>
      </c>
      <c r="E192" s="183" t="s">
        <v>1</v>
      </c>
      <c r="F192" s="184" t="s">
        <v>2671</v>
      </c>
      <c r="H192" s="183" t="s">
        <v>1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3" t="s">
        <v>209</v>
      </c>
      <c r="AU192" s="183" t="s">
        <v>82</v>
      </c>
      <c r="AV192" s="13" t="s">
        <v>80</v>
      </c>
      <c r="AW192" s="13" t="s">
        <v>30</v>
      </c>
      <c r="AX192" s="13" t="s">
        <v>73</v>
      </c>
      <c r="AY192" s="183" t="s">
        <v>200</v>
      </c>
    </row>
    <row r="193" spans="1:65" s="14" customFormat="1" ht="11.25">
      <c r="B193" s="189"/>
      <c r="D193" s="182" t="s">
        <v>209</v>
      </c>
      <c r="E193" s="190" t="s">
        <v>1</v>
      </c>
      <c r="F193" s="191" t="s">
        <v>2672</v>
      </c>
      <c r="H193" s="192">
        <v>8.4499999999999993</v>
      </c>
      <c r="I193" s="193"/>
      <c r="L193" s="189"/>
      <c r="M193" s="194"/>
      <c r="N193" s="195"/>
      <c r="O193" s="195"/>
      <c r="P193" s="195"/>
      <c r="Q193" s="195"/>
      <c r="R193" s="195"/>
      <c r="S193" s="195"/>
      <c r="T193" s="196"/>
      <c r="AT193" s="190" t="s">
        <v>209</v>
      </c>
      <c r="AU193" s="190" t="s">
        <v>82</v>
      </c>
      <c r="AV193" s="14" t="s">
        <v>82</v>
      </c>
      <c r="AW193" s="14" t="s">
        <v>30</v>
      </c>
      <c r="AX193" s="14" t="s">
        <v>73</v>
      </c>
      <c r="AY193" s="190" t="s">
        <v>200</v>
      </c>
    </row>
    <row r="194" spans="1:65" s="14" customFormat="1" ht="11.25">
      <c r="B194" s="189"/>
      <c r="D194" s="182" t="s">
        <v>209</v>
      </c>
      <c r="E194" s="190" t="s">
        <v>1</v>
      </c>
      <c r="F194" s="191" t="s">
        <v>2673</v>
      </c>
      <c r="H194" s="192">
        <v>22.561</v>
      </c>
      <c r="I194" s="193"/>
      <c r="L194" s="189"/>
      <c r="M194" s="194"/>
      <c r="N194" s="195"/>
      <c r="O194" s="195"/>
      <c r="P194" s="195"/>
      <c r="Q194" s="195"/>
      <c r="R194" s="195"/>
      <c r="S194" s="195"/>
      <c r="T194" s="196"/>
      <c r="AT194" s="190" t="s">
        <v>209</v>
      </c>
      <c r="AU194" s="190" t="s">
        <v>82</v>
      </c>
      <c r="AV194" s="14" t="s">
        <v>82</v>
      </c>
      <c r="AW194" s="14" t="s">
        <v>30</v>
      </c>
      <c r="AX194" s="14" t="s">
        <v>73</v>
      </c>
      <c r="AY194" s="190" t="s">
        <v>200</v>
      </c>
    </row>
    <row r="195" spans="1:65" s="14" customFormat="1" ht="11.25">
      <c r="B195" s="189"/>
      <c r="D195" s="182" t="s">
        <v>209</v>
      </c>
      <c r="E195" s="190" t="s">
        <v>1</v>
      </c>
      <c r="F195" s="191" t="s">
        <v>2234</v>
      </c>
      <c r="H195" s="192">
        <v>-10.8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209</v>
      </c>
      <c r="AU195" s="190" t="s">
        <v>82</v>
      </c>
      <c r="AV195" s="14" t="s">
        <v>82</v>
      </c>
      <c r="AW195" s="14" t="s">
        <v>30</v>
      </c>
      <c r="AX195" s="14" t="s">
        <v>73</v>
      </c>
      <c r="AY195" s="190" t="s">
        <v>200</v>
      </c>
    </row>
    <row r="196" spans="1:65" s="13" customFormat="1" ht="11.25">
      <c r="B196" s="181"/>
      <c r="D196" s="182" t="s">
        <v>209</v>
      </c>
      <c r="E196" s="183" t="s">
        <v>1</v>
      </c>
      <c r="F196" s="184" t="s">
        <v>324</v>
      </c>
      <c r="H196" s="183" t="s">
        <v>1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3" t="s">
        <v>209</v>
      </c>
      <c r="AU196" s="183" t="s">
        <v>82</v>
      </c>
      <c r="AV196" s="13" t="s">
        <v>80</v>
      </c>
      <c r="AW196" s="13" t="s">
        <v>30</v>
      </c>
      <c r="AX196" s="13" t="s">
        <v>73</v>
      </c>
      <c r="AY196" s="183" t="s">
        <v>200</v>
      </c>
    </row>
    <row r="197" spans="1:65" s="14" customFormat="1" ht="22.5">
      <c r="B197" s="189"/>
      <c r="D197" s="182" t="s">
        <v>209</v>
      </c>
      <c r="E197" s="190" t="s">
        <v>1</v>
      </c>
      <c r="F197" s="191" t="s">
        <v>2674</v>
      </c>
      <c r="H197" s="192">
        <v>-6.1769999999999996</v>
      </c>
      <c r="I197" s="193"/>
      <c r="L197" s="189"/>
      <c r="M197" s="194"/>
      <c r="N197" s="195"/>
      <c r="O197" s="195"/>
      <c r="P197" s="195"/>
      <c r="Q197" s="195"/>
      <c r="R197" s="195"/>
      <c r="S197" s="195"/>
      <c r="T197" s="196"/>
      <c r="AT197" s="190" t="s">
        <v>209</v>
      </c>
      <c r="AU197" s="190" t="s">
        <v>82</v>
      </c>
      <c r="AV197" s="14" t="s">
        <v>82</v>
      </c>
      <c r="AW197" s="14" t="s">
        <v>30</v>
      </c>
      <c r="AX197" s="14" t="s">
        <v>73</v>
      </c>
      <c r="AY197" s="190" t="s">
        <v>200</v>
      </c>
    </row>
    <row r="198" spans="1:65" s="16" customFormat="1" ht="11.25">
      <c r="B198" s="205"/>
      <c r="D198" s="182" t="s">
        <v>209</v>
      </c>
      <c r="E198" s="206" t="s">
        <v>112</v>
      </c>
      <c r="F198" s="207" t="s">
        <v>224</v>
      </c>
      <c r="H198" s="208">
        <v>14.034000000000001</v>
      </c>
      <c r="I198" s="209"/>
      <c r="L198" s="205"/>
      <c r="M198" s="210"/>
      <c r="N198" s="211"/>
      <c r="O198" s="211"/>
      <c r="P198" s="211"/>
      <c r="Q198" s="211"/>
      <c r="R198" s="211"/>
      <c r="S198" s="211"/>
      <c r="T198" s="212"/>
      <c r="AT198" s="206" t="s">
        <v>209</v>
      </c>
      <c r="AU198" s="206" t="s">
        <v>82</v>
      </c>
      <c r="AV198" s="16" t="s">
        <v>218</v>
      </c>
      <c r="AW198" s="16" t="s">
        <v>30</v>
      </c>
      <c r="AX198" s="16" t="s">
        <v>73</v>
      </c>
      <c r="AY198" s="206" t="s">
        <v>200</v>
      </c>
    </row>
    <row r="199" spans="1:65" s="14" customFormat="1" ht="11.25">
      <c r="B199" s="189"/>
      <c r="D199" s="182" t="s">
        <v>209</v>
      </c>
      <c r="E199" s="190" t="s">
        <v>1</v>
      </c>
      <c r="F199" s="191" t="s">
        <v>331</v>
      </c>
      <c r="H199" s="192">
        <v>-0.70199999999999996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209</v>
      </c>
      <c r="AU199" s="190" t="s">
        <v>82</v>
      </c>
      <c r="AV199" s="14" t="s">
        <v>82</v>
      </c>
      <c r="AW199" s="14" t="s">
        <v>30</v>
      </c>
      <c r="AX199" s="14" t="s">
        <v>73</v>
      </c>
      <c r="AY199" s="190" t="s">
        <v>200</v>
      </c>
    </row>
    <row r="200" spans="1:65" s="15" customFormat="1" ht="11.25">
      <c r="B200" s="197"/>
      <c r="D200" s="182" t="s">
        <v>209</v>
      </c>
      <c r="E200" s="198" t="s">
        <v>1</v>
      </c>
      <c r="F200" s="199" t="s">
        <v>214</v>
      </c>
      <c r="H200" s="200">
        <v>13.332000000000001</v>
      </c>
      <c r="I200" s="201"/>
      <c r="L200" s="197"/>
      <c r="M200" s="202"/>
      <c r="N200" s="203"/>
      <c r="O200" s="203"/>
      <c r="P200" s="203"/>
      <c r="Q200" s="203"/>
      <c r="R200" s="203"/>
      <c r="S200" s="203"/>
      <c r="T200" s="204"/>
      <c r="AT200" s="198" t="s">
        <v>209</v>
      </c>
      <c r="AU200" s="198" t="s">
        <v>82</v>
      </c>
      <c r="AV200" s="15" t="s">
        <v>207</v>
      </c>
      <c r="AW200" s="15" t="s">
        <v>30</v>
      </c>
      <c r="AX200" s="15" t="s">
        <v>80</v>
      </c>
      <c r="AY200" s="198" t="s">
        <v>200</v>
      </c>
    </row>
    <row r="201" spans="1:65" s="2" customFormat="1" ht="21.75" customHeight="1">
      <c r="A201" s="33"/>
      <c r="B201" s="167"/>
      <c r="C201" s="168" t="s">
        <v>316</v>
      </c>
      <c r="D201" s="168" t="s">
        <v>202</v>
      </c>
      <c r="E201" s="169" t="s">
        <v>333</v>
      </c>
      <c r="F201" s="170" t="s">
        <v>334</v>
      </c>
      <c r="G201" s="171" t="s">
        <v>297</v>
      </c>
      <c r="H201" s="172">
        <v>0.70199999999999996</v>
      </c>
      <c r="I201" s="173"/>
      <c r="J201" s="174">
        <f>ROUND(I201*H201,2)</f>
        <v>0</v>
      </c>
      <c r="K201" s="170" t="s">
        <v>206</v>
      </c>
      <c r="L201" s="34"/>
      <c r="M201" s="175" t="s">
        <v>1</v>
      </c>
      <c r="N201" s="176" t="s">
        <v>38</v>
      </c>
      <c r="O201" s="59"/>
      <c r="P201" s="177">
        <f>O201*H201</f>
        <v>0</v>
      </c>
      <c r="Q201" s="177">
        <v>0</v>
      </c>
      <c r="R201" s="177">
        <f>Q201*H201</f>
        <v>0</v>
      </c>
      <c r="S201" s="177">
        <v>0</v>
      </c>
      <c r="T201" s="178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9" t="s">
        <v>207</v>
      </c>
      <c r="AT201" s="179" t="s">
        <v>202</v>
      </c>
      <c r="AU201" s="179" t="s">
        <v>82</v>
      </c>
      <c r="AY201" s="18" t="s">
        <v>200</v>
      </c>
      <c r="BE201" s="180">
        <f>IF(N201="základní",J201,0)</f>
        <v>0</v>
      </c>
      <c r="BF201" s="180">
        <f>IF(N201="snížená",J201,0)</f>
        <v>0</v>
      </c>
      <c r="BG201" s="180">
        <f>IF(N201="zákl. přenesená",J201,0)</f>
        <v>0</v>
      </c>
      <c r="BH201" s="180">
        <f>IF(N201="sníž. přenesená",J201,0)</f>
        <v>0</v>
      </c>
      <c r="BI201" s="180">
        <f>IF(N201="nulová",J201,0)</f>
        <v>0</v>
      </c>
      <c r="BJ201" s="18" t="s">
        <v>80</v>
      </c>
      <c r="BK201" s="180">
        <f>ROUND(I201*H201,2)</f>
        <v>0</v>
      </c>
      <c r="BL201" s="18" t="s">
        <v>207</v>
      </c>
      <c r="BM201" s="179" t="s">
        <v>2675</v>
      </c>
    </row>
    <row r="202" spans="1:65" s="14" customFormat="1" ht="11.25">
      <c r="B202" s="189"/>
      <c r="D202" s="182" t="s">
        <v>209</v>
      </c>
      <c r="E202" s="190" t="s">
        <v>1</v>
      </c>
      <c r="F202" s="191" t="s">
        <v>336</v>
      </c>
      <c r="H202" s="192">
        <v>0.70199999999999996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209</v>
      </c>
      <c r="AU202" s="190" t="s">
        <v>82</v>
      </c>
      <c r="AV202" s="14" t="s">
        <v>82</v>
      </c>
      <c r="AW202" s="14" t="s">
        <v>30</v>
      </c>
      <c r="AX202" s="14" t="s">
        <v>73</v>
      </c>
      <c r="AY202" s="190" t="s">
        <v>200</v>
      </c>
    </row>
    <row r="203" spans="1:65" s="15" customFormat="1" ht="11.25">
      <c r="B203" s="197"/>
      <c r="D203" s="182" t="s">
        <v>209</v>
      </c>
      <c r="E203" s="198" t="s">
        <v>1</v>
      </c>
      <c r="F203" s="199" t="s">
        <v>214</v>
      </c>
      <c r="H203" s="200">
        <v>0.70199999999999996</v>
      </c>
      <c r="I203" s="201"/>
      <c r="L203" s="197"/>
      <c r="M203" s="202"/>
      <c r="N203" s="203"/>
      <c r="O203" s="203"/>
      <c r="P203" s="203"/>
      <c r="Q203" s="203"/>
      <c r="R203" s="203"/>
      <c r="S203" s="203"/>
      <c r="T203" s="204"/>
      <c r="AT203" s="198" t="s">
        <v>209</v>
      </c>
      <c r="AU203" s="198" t="s">
        <v>82</v>
      </c>
      <c r="AV203" s="15" t="s">
        <v>207</v>
      </c>
      <c r="AW203" s="15" t="s">
        <v>30</v>
      </c>
      <c r="AX203" s="15" t="s">
        <v>80</v>
      </c>
      <c r="AY203" s="198" t="s">
        <v>200</v>
      </c>
    </row>
    <row r="204" spans="1:65" s="2" customFormat="1" ht="16.5" customHeight="1">
      <c r="A204" s="33"/>
      <c r="B204" s="167"/>
      <c r="C204" s="168" t="s">
        <v>332</v>
      </c>
      <c r="D204" s="168" t="s">
        <v>202</v>
      </c>
      <c r="E204" s="169" t="s">
        <v>2248</v>
      </c>
      <c r="F204" s="170" t="s">
        <v>2249</v>
      </c>
      <c r="G204" s="171" t="s">
        <v>205</v>
      </c>
      <c r="H204" s="172">
        <v>77.528000000000006</v>
      </c>
      <c r="I204" s="173"/>
      <c r="J204" s="174">
        <f>ROUND(I204*H204,2)</f>
        <v>0</v>
      </c>
      <c r="K204" s="170" t="s">
        <v>206</v>
      </c>
      <c r="L204" s="34"/>
      <c r="M204" s="175" t="s">
        <v>1</v>
      </c>
      <c r="N204" s="176" t="s">
        <v>38</v>
      </c>
      <c r="O204" s="59"/>
      <c r="P204" s="177">
        <f>O204*H204</f>
        <v>0</v>
      </c>
      <c r="Q204" s="177">
        <v>8.4000000000000003E-4</v>
      </c>
      <c r="R204" s="177">
        <f>Q204*H204</f>
        <v>6.5123520000000004E-2</v>
      </c>
      <c r="S204" s="177">
        <v>0</v>
      </c>
      <c r="T204" s="178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9" t="s">
        <v>207</v>
      </c>
      <c r="AT204" s="179" t="s">
        <v>202</v>
      </c>
      <c r="AU204" s="179" t="s">
        <v>82</v>
      </c>
      <c r="AY204" s="18" t="s">
        <v>200</v>
      </c>
      <c r="BE204" s="180">
        <f>IF(N204="základní",J204,0)</f>
        <v>0</v>
      </c>
      <c r="BF204" s="180">
        <f>IF(N204="snížená",J204,0)</f>
        <v>0</v>
      </c>
      <c r="BG204" s="180">
        <f>IF(N204="zákl. přenesená",J204,0)</f>
        <v>0</v>
      </c>
      <c r="BH204" s="180">
        <f>IF(N204="sníž. přenesená",J204,0)</f>
        <v>0</v>
      </c>
      <c r="BI204" s="180">
        <f>IF(N204="nulová",J204,0)</f>
        <v>0</v>
      </c>
      <c r="BJ204" s="18" t="s">
        <v>80</v>
      </c>
      <c r="BK204" s="180">
        <f>ROUND(I204*H204,2)</f>
        <v>0</v>
      </c>
      <c r="BL204" s="18" t="s">
        <v>207</v>
      </c>
      <c r="BM204" s="179" t="s">
        <v>2676</v>
      </c>
    </row>
    <row r="205" spans="1:65" s="13" customFormat="1" ht="11.25">
      <c r="B205" s="181"/>
      <c r="D205" s="182" t="s">
        <v>209</v>
      </c>
      <c r="E205" s="183" t="s">
        <v>1</v>
      </c>
      <c r="F205" s="184" t="s">
        <v>2671</v>
      </c>
      <c r="H205" s="183" t="s">
        <v>1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3" t="s">
        <v>209</v>
      </c>
      <c r="AU205" s="183" t="s">
        <v>82</v>
      </c>
      <c r="AV205" s="13" t="s">
        <v>80</v>
      </c>
      <c r="AW205" s="13" t="s">
        <v>30</v>
      </c>
      <c r="AX205" s="13" t="s">
        <v>73</v>
      </c>
      <c r="AY205" s="183" t="s">
        <v>200</v>
      </c>
    </row>
    <row r="206" spans="1:65" s="14" customFormat="1" ht="11.25">
      <c r="B206" s="189"/>
      <c r="D206" s="182" t="s">
        <v>209</v>
      </c>
      <c r="E206" s="190" t="s">
        <v>1</v>
      </c>
      <c r="F206" s="191" t="s">
        <v>2677</v>
      </c>
      <c r="H206" s="192">
        <v>21.125</v>
      </c>
      <c r="I206" s="193"/>
      <c r="L206" s="189"/>
      <c r="M206" s="194"/>
      <c r="N206" s="195"/>
      <c r="O206" s="195"/>
      <c r="P206" s="195"/>
      <c r="Q206" s="195"/>
      <c r="R206" s="195"/>
      <c r="S206" s="195"/>
      <c r="T206" s="196"/>
      <c r="AT206" s="190" t="s">
        <v>209</v>
      </c>
      <c r="AU206" s="190" t="s">
        <v>82</v>
      </c>
      <c r="AV206" s="14" t="s">
        <v>82</v>
      </c>
      <c r="AW206" s="14" t="s">
        <v>30</v>
      </c>
      <c r="AX206" s="14" t="s">
        <v>73</v>
      </c>
      <c r="AY206" s="190" t="s">
        <v>200</v>
      </c>
    </row>
    <row r="207" spans="1:65" s="14" customFormat="1" ht="11.25">
      <c r="B207" s="189"/>
      <c r="D207" s="182" t="s">
        <v>209</v>
      </c>
      <c r="E207" s="190" t="s">
        <v>1</v>
      </c>
      <c r="F207" s="191" t="s">
        <v>2678</v>
      </c>
      <c r="H207" s="192">
        <v>56.402999999999999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209</v>
      </c>
      <c r="AU207" s="190" t="s">
        <v>82</v>
      </c>
      <c r="AV207" s="14" t="s">
        <v>82</v>
      </c>
      <c r="AW207" s="14" t="s">
        <v>30</v>
      </c>
      <c r="AX207" s="14" t="s">
        <v>73</v>
      </c>
      <c r="AY207" s="190" t="s">
        <v>200</v>
      </c>
    </row>
    <row r="208" spans="1:65" s="15" customFormat="1" ht="11.25">
      <c r="B208" s="197"/>
      <c r="D208" s="182" t="s">
        <v>209</v>
      </c>
      <c r="E208" s="198" t="s">
        <v>1</v>
      </c>
      <c r="F208" s="199" t="s">
        <v>214</v>
      </c>
      <c r="H208" s="200">
        <v>77.528000000000006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209</v>
      </c>
      <c r="AU208" s="198" t="s">
        <v>82</v>
      </c>
      <c r="AV208" s="15" t="s">
        <v>207</v>
      </c>
      <c r="AW208" s="15" t="s">
        <v>30</v>
      </c>
      <c r="AX208" s="15" t="s">
        <v>80</v>
      </c>
      <c r="AY208" s="198" t="s">
        <v>200</v>
      </c>
    </row>
    <row r="209" spans="1:65" s="2" customFormat="1" ht="21.75" customHeight="1">
      <c r="A209" s="33"/>
      <c r="B209" s="167"/>
      <c r="C209" s="168" t="s">
        <v>7</v>
      </c>
      <c r="D209" s="168" t="s">
        <v>202</v>
      </c>
      <c r="E209" s="169" t="s">
        <v>2253</v>
      </c>
      <c r="F209" s="170" t="s">
        <v>2254</v>
      </c>
      <c r="G209" s="171" t="s">
        <v>205</v>
      </c>
      <c r="H209" s="172">
        <v>77.528000000000006</v>
      </c>
      <c r="I209" s="173"/>
      <c r="J209" s="174">
        <f>ROUND(I209*H209,2)</f>
        <v>0</v>
      </c>
      <c r="K209" s="170" t="s">
        <v>206</v>
      </c>
      <c r="L209" s="34"/>
      <c r="M209" s="175" t="s">
        <v>1</v>
      </c>
      <c r="N209" s="176" t="s">
        <v>38</v>
      </c>
      <c r="O209" s="59"/>
      <c r="P209" s="177">
        <f>O209*H209</f>
        <v>0</v>
      </c>
      <c r="Q209" s="177">
        <v>0</v>
      </c>
      <c r="R209" s="177">
        <f>Q209*H209</f>
        <v>0</v>
      </c>
      <c r="S209" s="177">
        <v>0</v>
      </c>
      <c r="T209" s="178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9" t="s">
        <v>207</v>
      </c>
      <c r="AT209" s="179" t="s">
        <v>202</v>
      </c>
      <c r="AU209" s="179" t="s">
        <v>82</v>
      </c>
      <c r="AY209" s="18" t="s">
        <v>200</v>
      </c>
      <c r="BE209" s="180">
        <f>IF(N209="základní",J209,0)</f>
        <v>0</v>
      </c>
      <c r="BF209" s="180">
        <f>IF(N209="snížená",J209,0)</f>
        <v>0</v>
      </c>
      <c r="BG209" s="180">
        <f>IF(N209="zákl. přenesená",J209,0)</f>
        <v>0</v>
      </c>
      <c r="BH209" s="180">
        <f>IF(N209="sníž. přenesená",J209,0)</f>
        <v>0</v>
      </c>
      <c r="BI209" s="180">
        <f>IF(N209="nulová",J209,0)</f>
        <v>0</v>
      </c>
      <c r="BJ209" s="18" t="s">
        <v>80</v>
      </c>
      <c r="BK209" s="180">
        <f>ROUND(I209*H209,2)</f>
        <v>0</v>
      </c>
      <c r="BL209" s="18" t="s">
        <v>207</v>
      </c>
      <c r="BM209" s="179" t="s">
        <v>2679</v>
      </c>
    </row>
    <row r="210" spans="1:65" s="14" customFormat="1" ht="11.25">
      <c r="B210" s="189"/>
      <c r="D210" s="182" t="s">
        <v>209</v>
      </c>
      <c r="E210" s="190" t="s">
        <v>1</v>
      </c>
      <c r="F210" s="191" t="s">
        <v>2680</v>
      </c>
      <c r="H210" s="192">
        <v>77.528000000000006</v>
      </c>
      <c r="I210" s="193"/>
      <c r="L210" s="189"/>
      <c r="M210" s="194"/>
      <c r="N210" s="195"/>
      <c r="O210" s="195"/>
      <c r="P210" s="195"/>
      <c r="Q210" s="195"/>
      <c r="R210" s="195"/>
      <c r="S210" s="195"/>
      <c r="T210" s="196"/>
      <c r="AT210" s="190" t="s">
        <v>209</v>
      </c>
      <c r="AU210" s="190" t="s">
        <v>82</v>
      </c>
      <c r="AV210" s="14" t="s">
        <v>82</v>
      </c>
      <c r="AW210" s="14" t="s">
        <v>30</v>
      </c>
      <c r="AX210" s="14" t="s">
        <v>80</v>
      </c>
      <c r="AY210" s="190" t="s">
        <v>200</v>
      </c>
    </row>
    <row r="211" spans="1:65" s="2" customFormat="1" ht="16.5" customHeight="1">
      <c r="A211" s="33"/>
      <c r="B211" s="167"/>
      <c r="C211" s="168" t="s">
        <v>342</v>
      </c>
      <c r="D211" s="168" t="s">
        <v>202</v>
      </c>
      <c r="E211" s="169" t="s">
        <v>337</v>
      </c>
      <c r="F211" s="170" t="s">
        <v>338</v>
      </c>
      <c r="G211" s="171" t="s">
        <v>205</v>
      </c>
      <c r="H211" s="172">
        <v>16.100000000000001</v>
      </c>
      <c r="I211" s="173"/>
      <c r="J211" s="174">
        <f>ROUND(I211*H211,2)</f>
        <v>0</v>
      </c>
      <c r="K211" s="170" t="s">
        <v>206</v>
      </c>
      <c r="L211" s="34"/>
      <c r="M211" s="175" t="s">
        <v>1</v>
      </c>
      <c r="N211" s="176" t="s">
        <v>38</v>
      </c>
      <c r="O211" s="59"/>
      <c r="P211" s="177">
        <f>O211*H211</f>
        <v>0</v>
      </c>
      <c r="Q211" s="177">
        <v>6.9999999999999999E-4</v>
      </c>
      <c r="R211" s="177">
        <f>Q211*H211</f>
        <v>1.1270000000000001E-2</v>
      </c>
      <c r="S211" s="177">
        <v>0</v>
      </c>
      <c r="T211" s="178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9" t="s">
        <v>207</v>
      </c>
      <c r="AT211" s="179" t="s">
        <v>202</v>
      </c>
      <c r="AU211" s="179" t="s">
        <v>82</v>
      </c>
      <c r="AY211" s="18" t="s">
        <v>200</v>
      </c>
      <c r="BE211" s="180">
        <f>IF(N211="základní",J211,0)</f>
        <v>0</v>
      </c>
      <c r="BF211" s="180">
        <f>IF(N211="snížená",J211,0)</f>
        <v>0</v>
      </c>
      <c r="BG211" s="180">
        <f>IF(N211="zákl. přenesená",J211,0)</f>
        <v>0</v>
      </c>
      <c r="BH211" s="180">
        <f>IF(N211="sníž. přenesená",J211,0)</f>
        <v>0</v>
      </c>
      <c r="BI211" s="180">
        <f>IF(N211="nulová",J211,0)</f>
        <v>0</v>
      </c>
      <c r="BJ211" s="18" t="s">
        <v>80</v>
      </c>
      <c r="BK211" s="180">
        <f>ROUND(I211*H211,2)</f>
        <v>0</v>
      </c>
      <c r="BL211" s="18" t="s">
        <v>207</v>
      </c>
      <c r="BM211" s="179" t="s">
        <v>2681</v>
      </c>
    </row>
    <row r="212" spans="1:65" s="13" customFormat="1" ht="11.25">
      <c r="B212" s="181"/>
      <c r="D212" s="182" t="s">
        <v>209</v>
      </c>
      <c r="E212" s="183" t="s">
        <v>1</v>
      </c>
      <c r="F212" s="184" t="s">
        <v>2682</v>
      </c>
      <c r="H212" s="183" t="s">
        <v>1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3" t="s">
        <v>209</v>
      </c>
      <c r="AU212" s="183" t="s">
        <v>82</v>
      </c>
      <c r="AV212" s="13" t="s">
        <v>80</v>
      </c>
      <c r="AW212" s="13" t="s">
        <v>30</v>
      </c>
      <c r="AX212" s="13" t="s">
        <v>73</v>
      </c>
      <c r="AY212" s="183" t="s">
        <v>200</v>
      </c>
    </row>
    <row r="213" spans="1:65" s="14" customFormat="1" ht="11.25">
      <c r="B213" s="189"/>
      <c r="D213" s="182" t="s">
        <v>209</v>
      </c>
      <c r="E213" s="190" t="s">
        <v>1</v>
      </c>
      <c r="F213" s="191" t="s">
        <v>2683</v>
      </c>
      <c r="H213" s="192">
        <v>16.100000000000001</v>
      </c>
      <c r="I213" s="193"/>
      <c r="L213" s="189"/>
      <c r="M213" s="194"/>
      <c r="N213" s="195"/>
      <c r="O213" s="195"/>
      <c r="P213" s="195"/>
      <c r="Q213" s="195"/>
      <c r="R213" s="195"/>
      <c r="S213" s="195"/>
      <c r="T213" s="196"/>
      <c r="AT213" s="190" t="s">
        <v>209</v>
      </c>
      <c r="AU213" s="190" t="s">
        <v>82</v>
      </c>
      <c r="AV213" s="14" t="s">
        <v>82</v>
      </c>
      <c r="AW213" s="14" t="s">
        <v>30</v>
      </c>
      <c r="AX213" s="14" t="s">
        <v>73</v>
      </c>
      <c r="AY213" s="190" t="s">
        <v>200</v>
      </c>
    </row>
    <row r="214" spans="1:65" s="15" customFormat="1" ht="11.25">
      <c r="B214" s="197"/>
      <c r="D214" s="182" t="s">
        <v>209</v>
      </c>
      <c r="E214" s="198" t="s">
        <v>1</v>
      </c>
      <c r="F214" s="199" t="s">
        <v>214</v>
      </c>
      <c r="H214" s="200">
        <v>16.100000000000001</v>
      </c>
      <c r="I214" s="201"/>
      <c r="L214" s="197"/>
      <c r="M214" s="202"/>
      <c r="N214" s="203"/>
      <c r="O214" s="203"/>
      <c r="P214" s="203"/>
      <c r="Q214" s="203"/>
      <c r="R214" s="203"/>
      <c r="S214" s="203"/>
      <c r="T214" s="204"/>
      <c r="AT214" s="198" t="s">
        <v>209</v>
      </c>
      <c r="AU214" s="198" t="s">
        <v>82</v>
      </c>
      <c r="AV214" s="15" t="s">
        <v>207</v>
      </c>
      <c r="AW214" s="15" t="s">
        <v>30</v>
      </c>
      <c r="AX214" s="15" t="s">
        <v>80</v>
      </c>
      <c r="AY214" s="198" t="s">
        <v>200</v>
      </c>
    </row>
    <row r="215" spans="1:65" s="2" customFormat="1" ht="16.5" customHeight="1">
      <c r="A215" s="33"/>
      <c r="B215" s="167"/>
      <c r="C215" s="168" t="s">
        <v>347</v>
      </c>
      <c r="D215" s="168" t="s">
        <v>202</v>
      </c>
      <c r="E215" s="169" t="s">
        <v>343</v>
      </c>
      <c r="F215" s="170" t="s">
        <v>344</v>
      </c>
      <c r="G215" s="171" t="s">
        <v>205</v>
      </c>
      <c r="H215" s="172">
        <v>16.100000000000001</v>
      </c>
      <c r="I215" s="173"/>
      <c r="J215" s="174">
        <f>ROUND(I215*H215,2)</f>
        <v>0</v>
      </c>
      <c r="K215" s="170" t="s">
        <v>206</v>
      </c>
      <c r="L215" s="34"/>
      <c r="M215" s="175" t="s">
        <v>1</v>
      </c>
      <c r="N215" s="176" t="s">
        <v>38</v>
      </c>
      <c r="O215" s="59"/>
      <c r="P215" s="177">
        <f>O215*H215</f>
        <v>0</v>
      </c>
      <c r="Q215" s="177">
        <v>0</v>
      </c>
      <c r="R215" s="177">
        <f>Q215*H215</f>
        <v>0</v>
      </c>
      <c r="S215" s="177">
        <v>0</v>
      </c>
      <c r="T215" s="178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9" t="s">
        <v>207</v>
      </c>
      <c r="AT215" s="179" t="s">
        <v>202</v>
      </c>
      <c r="AU215" s="179" t="s">
        <v>82</v>
      </c>
      <c r="AY215" s="18" t="s">
        <v>200</v>
      </c>
      <c r="BE215" s="180">
        <f>IF(N215="základní",J215,0)</f>
        <v>0</v>
      </c>
      <c r="BF215" s="180">
        <f>IF(N215="snížená",J215,0)</f>
        <v>0</v>
      </c>
      <c r="BG215" s="180">
        <f>IF(N215="zákl. přenesená",J215,0)</f>
        <v>0</v>
      </c>
      <c r="BH215" s="180">
        <f>IF(N215="sníž. přenesená",J215,0)</f>
        <v>0</v>
      </c>
      <c r="BI215" s="180">
        <f>IF(N215="nulová",J215,0)</f>
        <v>0</v>
      </c>
      <c r="BJ215" s="18" t="s">
        <v>80</v>
      </c>
      <c r="BK215" s="180">
        <f>ROUND(I215*H215,2)</f>
        <v>0</v>
      </c>
      <c r="BL215" s="18" t="s">
        <v>207</v>
      </c>
      <c r="BM215" s="179" t="s">
        <v>2684</v>
      </c>
    </row>
    <row r="216" spans="1:65" s="14" customFormat="1" ht="11.25">
      <c r="B216" s="189"/>
      <c r="D216" s="182" t="s">
        <v>209</v>
      </c>
      <c r="E216" s="190" t="s">
        <v>1</v>
      </c>
      <c r="F216" s="191" t="s">
        <v>2685</v>
      </c>
      <c r="H216" s="192">
        <v>16.100000000000001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209</v>
      </c>
      <c r="AU216" s="190" t="s">
        <v>82</v>
      </c>
      <c r="AV216" s="14" t="s">
        <v>82</v>
      </c>
      <c r="AW216" s="14" t="s">
        <v>30</v>
      </c>
      <c r="AX216" s="14" t="s">
        <v>80</v>
      </c>
      <c r="AY216" s="190" t="s">
        <v>200</v>
      </c>
    </row>
    <row r="217" spans="1:65" s="2" customFormat="1" ht="16.5" customHeight="1">
      <c r="A217" s="33"/>
      <c r="B217" s="167"/>
      <c r="C217" s="168" t="s">
        <v>352</v>
      </c>
      <c r="D217" s="168" t="s">
        <v>202</v>
      </c>
      <c r="E217" s="169" t="s">
        <v>348</v>
      </c>
      <c r="F217" s="170" t="s">
        <v>349</v>
      </c>
      <c r="G217" s="171" t="s">
        <v>297</v>
      </c>
      <c r="H217" s="172">
        <v>7.2</v>
      </c>
      <c r="I217" s="173"/>
      <c r="J217" s="174">
        <f>ROUND(I217*H217,2)</f>
        <v>0</v>
      </c>
      <c r="K217" s="170" t="s">
        <v>206</v>
      </c>
      <c r="L217" s="34"/>
      <c r="M217" s="175" t="s">
        <v>1</v>
      </c>
      <c r="N217" s="176" t="s">
        <v>38</v>
      </c>
      <c r="O217" s="59"/>
      <c r="P217" s="177">
        <f>O217*H217</f>
        <v>0</v>
      </c>
      <c r="Q217" s="177">
        <v>4.6000000000000001E-4</v>
      </c>
      <c r="R217" s="177">
        <f>Q217*H217</f>
        <v>3.3120000000000003E-3</v>
      </c>
      <c r="S217" s="177">
        <v>0</v>
      </c>
      <c r="T217" s="178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9" t="s">
        <v>207</v>
      </c>
      <c r="AT217" s="179" t="s">
        <v>202</v>
      </c>
      <c r="AU217" s="179" t="s">
        <v>82</v>
      </c>
      <c r="AY217" s="18" t="s">
        <v>200</v>
      </c>
      <c r="BE217" s="180">
        <f>IF(N217="základní",J217,0)</f>
        <v>0</v>
      </c>
      <c r="BF217" s="180">
        <f>IF(N217="snížená",J217,0)</f>
        <v>0</v>
      </c>
      <c r="BG217" s="180">
        <f>IF(N217="zákl. přenesená",J217,0)</f>
        <v>0</v>
      </c>
      <c r="BH217" s="180">
        <f>IF(N217="sníž. přenesená",J217,0)</f>
        <v>0</v>
      </c>
      <c r="BI217" s="180">
        <f>IF(N217="nulová",J217,0)</f>
        <v>0</v>
      </c>
      <c r="BJ217" s="18" t="s">
        <v>80</v>
      </c>
      <c r="BK217" s="180">
        <f>ROUND(I217*H217,2)</f>
        <v>0</v>
      </c>
      <c r="BL217" s="18" t="s">
        <v>207</v>
      </c>
      <c r="BM217" s="179" t="s">
        <v>2686</v>
      </c>
    </row>
    <row r="218" spans="1:65" s="14" customFormat="1" ht="11.25">
      <c r="B218" s="189"/>
      <c r="D218" s="182" t="s">
        <v>209</v>
      </c>
      <c r="E218" s="190" t="s">
        <v>1</v>
      </c>
      <c r="F218" s="191" t="s">
        <v>2687</v>
      </c>
      <c r="H218" s="192">
        <v>3</v>
      </c>
      <c r="I218" s="193"/>
      <c r="L218" s="189"/>
      <c r="M218" s="194"/>
      <c r="N218" s="195"/>
      <c r="O218" s="195"/>
      <c r="P218" s="195"/>
      <c r="Q218" s="195"/>
      <c r="R218" s="195"/>
      <c r="S218" s="195"/>
      <c r="T218" s="196"/>
      <c r="AT218" s="190" t="s">
        <v>209</v>
      </c>
      <c r="AU218" s="190" t="s">
        <v>82</v>
      </c>
      <c r="AV218" s="14" t="s">
        <v>82</v>
      </c>
      <c r="AW218" s="14" t="s">
        <v>30</v>
      </c>
      <c r="AX218" s="14" t="s">
        <v>73</v>
      </c>
      <c r="AY218" s="190" t="s">
        <v>200</v>
      </c>
    </row>
    <row r="219" spans="1:65" s="14" customFormat="1" ht="11.25">
      <c r="B219" s="189"/>
      <c r="D219" s="182" t="s">
        <v>209</v>
      </c>
      <c r="E219" s="190" t="s">
        <v>1</v>
      </c>
      <c r="F219" s="191" t="s">
        <v>2688</v>
      </c>
      <c r="H219" s="192">
        <v>4.2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209</v>
      </c>
      <c r="AU219" s="190" t="s">
        <v>82</v>
      </c>
      <c r="AV219" s="14" t="s">
        <v>82</v>
      </c>
      <c r="AW219" s="14" t="s">
        <v>30</v>
      </c>
      <c r="AX219" s="14" t="s">
        <v>73</v>
      </c>
      <c r="AY219" s="190" t="s">
        <v>200</v>
      </c>
    </row>
    <row r="220" spans="1:65" s="15" customFormat="1" ht="11.25">
      <c r="B220" s="197"/>
      <c r="D220" s="182" t="s">
        <v>209</v>
      </c>
      <c r="E220" s="198" t="s">
        <v>1</v>
      </c>
      <c r="F220" s="199" t="s">
        <v>214</v>
      </c>
      <c r="H220" s="200">
        <v>7.2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198" t="s">
        <v>209</v>
      </c>
      <c r="AU220" s="198" t="s">
        <v>82</v>
      </c>
      <c r="AV220" s="15" t="s">
        <v>207</v>
      </c>
      <c r="AW220" s="15" t="s">
        <v>30</v>
      </c>
      <c r="AX220" s="15" t="s">
        <v>80</v>
      </c>
      <c r="AY220" s="198" t="s">
        <v>200</v>
      </c>
    </row>
    <row r="221" spans="1:65" s="2" customFormat="1" ht="21.75" customHeight="1">
      <c r="A221" s="33"/>
      <c r="B221" s="167"/>
      <c r="C221" s="168" t="s">
        <v>357</v>
      </c>
      <c r="D221" s="168" t="s">
        <v>202</v>
      </c>
      <c r="E221" s="169" t="s">
        <v>353</v>
      </c>
      <c r="F221" s="170" t="s">
        <v>354</v>
      </c>
      <c r="G221" s="171" t="s">
        <v>297</v>
      </c>
      <c r="H221" s="172">
        <v>7.2</v>
      </c>
      <c r="I221" s="173"/>
      <c r="J221" s="174">
        <f>ROUND(I221*H221,2)</f>
        <v>0</v>
      </c>
      <c r="K221" s="170" t="s">
        <v>206</v>
      </c>
      <c r="L221" s="34"/>
      <c r="M221" s="175" t="s">
        <v>1</v>
      </c>
      <c r="N221" s="176" t="s">
        <v>38</v>
      </c>
      <c r="O221" s="59"/>
      <c r="P221" s="177">
        <f>O221*H221</f>
        <v>0</v>
      </c>
      <c r="Q221" s="177">
        <v>0</v>
      </c>
      <c r="R221" s="177">
        <f>Q221*H221</f>
        <v>0</v>
      </c>
      <c r="S221" s="177">
        <v>0</v>
      </c>
      <c r="T221" s="178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9" t="s">
        <v>207</v>
      </c>
      <c r="AT221" s="179" t="s">
        <v>202</v>
      </c>
      <c r="AU221" s="179" t="s">
        <v>82</v>
      </c>
      <c r="AY221" s="18" t="s">
        <v>200</v>
      </c>
      <c r="BE221" s="180">
        <f>IF(N221="základní",J221,0)</f>
        <v>0</v>
      </c>
      <c r="BF221" s="180">
        <f>IF(N221="snížená",J221,0)</f>
        <v>0</v>
      </c>
      <c r="BG221" s="180">
        <f>IF(N221="zákl. přenesená",J221,0)</f>
        <v>0</v>
      </c>
      <c r="BH221" s="180">
        <f>IF(N221="sníž. přenesená",J221,0)</f>
        <v>0</v>
      </c>
      <c r="BI221" s="180">
        <f>IF(N221="nulová",J221,0)</f>
        <v>0</v>
      </c>
      <c r="BJ221" s="18" t="s">
        <v>80</v>
      </c>
      <c r="BK221" s="180">
        <f>ROUND(I221*H221,2)</f>
        <v>0</v>
      </c>
      <c r="BL221" s="18" t="s">
        <v>207</v>
      </c>
      <c r="BM221" s="179" t="s">
        <v>2689</v>
      </c>
    </row>
    <row r="222" spans="1:65" s="14" customFormat="1" ht="11.25">
      <c r="B222" s="189"/>
      <c r="D222" s="182" t="s">
        <v>209</v>
      </c>
      <c r="E222" s="190" t="s">
        <v>1</v>
      </c>
      <c r="F222" s="191" t="s">
        <v>2690</v>
      </c>
      <c r="H222" s="192">
        <v>7.2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209</v>
      </c>
      <c r="AU222" s="190" t="s">
        <v>82</v>
      </c>
      <c r="AV222" s="14" t="s">
        <v>82</v>
      </c>
      <c r="AW222" s="14" t="s">
        <v>30</v>
      </c>
      <c r="AX222" s="14" t="s">
        <v>80</v>
      </c>
      <c r="AY222" s="190" t="s">
        <v>200</v>
      </c>
    </row>
    <row r="223" spans="1:65" s="2" customFormat="1" ht="21.75" customHeight="1">
      <c r="A223" s="33"/>
      <c r="B223" s="167"/>
      <c r="C223" s="168" t="s">
        <v>131</v>
      </c>
      <c r="D223" s="168" t="s">
        <v>202</v>
      </c>
      <c r="E223" s="169" t="s">
        <v>368</v>
      </c>
      <c r="F223" s="170" t="s">
        <v>369</v>
      </c>
      <c r="G223" s="171" t="s">
        <v>297</v>
      </c>
      <c r="H223" s="172">
        <v>19.37</v>
      </c>
      <c r="I223" s="173"/>
      <c r="J223" s="174">
        <f>ROUND(I223*H223,2)</f>
        <v>0</v>
      </c>
      <c r="K223" s="170" t="s">
        <v>206</v>
      </c>
      <c r="L223" s="34"/>
      <c r="M223" s="175" t="s">
        <v>1</v>
      </c>
      <c r="N223" s="176" t="s">
        <v>38</v>
      </c>
      <c r="O223" s="59"/>
      <c r="P223" s="177">
        <f>O223*H223</f>
        <v>0</v>
      </c>
      <c r="Q223" s="177">
        <v>0</v>
      </c>
      <c r="R223" s="177">
        <f>Q223*H223</f>
        <v>0</v>
      </c>
      <c r="S223" s="177">
        <v>0</v>
      </c>
      <c r="T223" s="178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9" t="s">
        <v>207</v>
      </c>
      <c r="AT223" s="179" t="s">
        <v>202</v>
      </c>
      <c r="AU223" s="179" t="s">
        <v>82</v>
      </c>
      <c r="AY223" s="18" t="s">
        <v>200</v>
      </c>
      <c r="BE223" s="180">
        <f>IF(N223="základní",J223,0)</f>
        <v>0</v>
      </c>
      <c r="BF223" s="180">
        <f>IF(N223="snížená",J223,0)</f>
        <v>0</v>
      </c>
      <c r="BG223" s="180">
        <f>IF(N223="zákl. přenesená",J223,0)</f>
        <v>0</v>
      </c>
      <c r="BH223" s="180">
        <f>IF(N223="sníž. přenesená",J223,0)</f>
        <v>0</v>
      </c>
      <c r="BI223" s="180">
        <f>IF(N223="nulová",J223,0)</f>
        <v>0</v>
      </c>
      <c r="BJ223" s="18" t="s">
        <v>80</v>
      </c>
      <c r="BK223" s="180">
        <f>ROUND(I223*H223,2)</f>
        <v>0</v>
      </c>
      <c r="BL223" s="18" t="s">
        <v>207</v>
      </c>
      <c r="BM223" s="179" t="s">
        <v>2691</v>
      </c>
    </row>
    <row r="224" spans="1:65" s="14" customFormat="1" ht="11.25">
      <c r="B224" s="189"/>
      <c r="D224" s="182" t="s">
        <v>209</v>
      </c>
      <c r="E224" s="190" t="s">
        <v>1</v>
      </c>
      <c r="F224" s="191" t="s">
        <v>2279</v>
      </c>
      <c r="H224" s="192">
        <v>7.3819999999999997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209</v>
      </c>
      <c r="AU224" s="190" t="s">
        <v>82</v>
      </c>
      <c r="AV224" s="14" t="s">
        <v>82</v>
      </c>
      <c r="AW224" s="14" t="s">
        <v>30</v>
      </c>
      <c r="AX224" s="14" t="s">
        <v>73</v>
      </c>
      <c r="AY224" s="190" t="s">
        <v>200</v>
      </c>
    </row>
    <row r="225" spans="1:65" s="14" customFormat="1" ht="11.25">
      <c r="B225" s="189"/>
      <c r="D225" s="182" t="s">
        <v>209</v>
      </c>
      <c r="E225" s="190" t="s">
        <v>1</v>
      </c>
      <c r="F225" s="191" t="s">
        <v>371</v>
      </c>
      <c r="H225" s="192">
        <v>11.988</v>
      </c>
      <c r="I225" s="193"/>
      <c r="L225" s="189"/>
      <c r="M225" s="194"/>
      <c r="N225" s="195"/>
      <c r="O225" s="195"/>
      <c r="P225" s="195"/>
      <c r="Q225" s="195"/>
      <c r="R225" s="195"/>
      <c r="S225" s="195"/>
      <c r="T225" s="196"/>
      <c r="AT225" s="190" t="s">
        <v>209</v>
      </c>
      <c r="AU225" s="190" t="s">
        <v>82</v>
      </c>
      <c r="AV225" s="14" t="s">
        <v>82</v>
      </c>
      <c r="AW225" s="14" t="s">
        <v>30</v>
      </c>
      <c r="AX225" s="14" t="s">
        <v>73</v>
      </c>
      <c r="AY225" s="190" t="s">
        <v>200</v>
      </c>
    </row>
    <row r="226" spans="1:65" s="15" customFormat="1" ht="11.25">
      <c r="B226" s="197"/>
      <c r="D226" s="182" t="s">
        <v>209</v>
      </c>
      <c r="E226" s="198" t="s">
        <v>1</v>
      </c>
      <c r="F226" s="199" t="s">
        <v>214</v>
      </c>
      <c r="H226" s="200">
        <v>19.37</v>
      </c>
      <c r="I226" s="201"/>
      <c r="L226" s="197"/>
      <c r="M226" s="202"/>
      <c r="N226" s="203"/>
      <c r="O226" s="203"/>
      <c r="P226" s="203"/>
      <c r="Q226" s="203"/>
      <c r="R226" s="203"/>
      <c r="S226" s="203"/>
      <c r="T226" s="204"/>
      <c r="AT226" s="198" t="s">
        <v>209</v>
      </c>
      <c r="AU226" s="198" t="s">
        <v>82</v>
      </c>
      <c r="AV226" s="15" t="s">
        <v>207</v>
      </c>
      <c r="AW226" s="15" t="s">
        <v>30</v>
      </c>
      <c r="AX226" s="15" t="s">
        <v>80</v>
      </c>
      <c r="AY226" s="198" t="s">
        <v>200</v>
      </c>
    </row>
    <row r="227" spans="1:65" s="2" customFormat="1" ht="21.75" customHeight="1">
      <c r="A227" s="33"/>
      <c r="B227" s="167"/>
      <c r="C227" s="168" t="s">
        <v>367</v>
      </c>
      <c r="D227" s="168" t="s">
        <v>202</v>
      </c>
      <c r="E227" s="169" t="s">
        <v>373</v>
      </c>
      <c r="F227" s="170" t="s">
        <v>374</v>
      </c>
      <c r="G227" s="171" t="s">
        <v>297</v>
      </c>
      <c r="H227" s="172">
        <v>1.02</v>
      </c>
      <c r="I227" s="173"/>
      <c r="J227" s="174">
        <f>ROUND(I227*H227,2)</f>
        <v>0</v>
      </c>
      <c r="K227" s="170" t="s">
        <v>206</v>
      </c>
      <c r="L227" s="34"/>
      <c r="M227" s="175" t="s">
        <v>1</v>
      </c>
      <c r="N227" s="176" t="s">
        <v>38</v>
      </c>
      <c r="O227" s="59"/>
      <c r="P227" s="177">
        <f>O227*H227</f>
        <v>0</v>
      </c>
      <c r="Q227" s="177">
        <v>0</v>
      </c>
      <c r="R227" s="177">
        <f>Q227*H227</f>
        <v>0</v>
      </c>
      <c r="S227" s="177">
        <v>0</v>
      </c>
      <c r="T227" s="178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9" t="s">
        <v>207</v>
      </c>
      <c r="AT227" s="179" t="s">
        <v>202</v>
      </c>
      <c r="AU227" s="179" t="s">
        <v>82</v>
      </c>
      <c r="AY227" s="18" t="s">
        <v>200</v>
      </c>
      <c r="BE227" s="180">
        <f>IF(N227="základní",J227,0)</f>
        <v>0</v>
      </c>
      <c r="BF227" s="180">
        <f>IF(N227="snížená",J227,0)</f>
        <v>0</v>
      </c>
      <c r="BG227" s="180">
        <f>IF(N227="zákl. přenesená",J227,0)</f>
        <v>0</v>
      </c>
      <c r="BH227" s="180">
        <f>IF(N227="sníž. přenesená",J227,0)</f>
        <v>0</v>
      </c>
      <c r="BI227" s="180">
        <f>IF(N227="nulová",J227,0)</f>
        <v>0</v>
      </c>
      <c r="BJ227" s="18" t="s">
        <v>80</v>
      </c>
      <c r="BK227" s="180">
        <f>ROUND(I227*H227,2)</f>
        <v>0</v>
      </c>
      <c r="BL227" s="18" t="s">
        <v>207</v>
      </c>
      <c r="BM227" s="179" t="s">
        <v>2692</v>
      </c>
    </row>
    <row r="228" spans="1:65" s="14" customFormat="1" ht="11.25">
      <c r="B228" s="189"/>
      <c r="D228" s="182" t="s">
        <v>209</v>
      </c>
      <c r="E228" s="190" t="s">
        <v>1</v>
      </c>
      <c r="F228" s="191" t="s">
        <v>2281</v>
      </c>
      <c r="H228" s="192">
        <v>0.38900000000000001</v>
      </c>
      <c r="I228" s="193"/>
      <c r="L228" s="189"/>
      <c r="M228" s="194"/>
      <c r="N228" s="195"/>
      <c r="O228" s="195"/>
      <c r="P228" s="195"/>
      <c r="Q228" s="195"/>
      <c r="R228" s="195"/>
      <c r="S228" s="195"/>
      <c r="T228" s="196"/>
      <c r="AT228" s="190" t="s">
        <v>209</v>
      </c>
      <c r="AU228" s="190" t="s">
        <v>82</v>
      </c>
      <c r="AV228" s="14" t="s">
        <v>82</v>
      </c>
      <c r="AW228" s="14" t="s">
        <v>30</v>
      </c>
      <c r="AX228" s="14" t="s">
        <v>73</v>
      </c>
      <c r="AY228" s="190" t="s">
        <v>200</v>
      </c>
    </row>
    <row r="229" spans="1:65" s="14" customFormat="1" ht="11.25">
      <c r="B229" s="189"/>
      <c r="D229" s="182" t="s">
        <v>209</v>
      </c>
      <c r="E229" s="190" t="s">
        <v>1</v>
      </c>
      <c r="F229" s="191" t="s">
        <v>376</v>
      </c>
      <c r="H229" s="192">
        <v>0.63100000000000001</v>
      </c>
      <c r="I229" s="193"/>
      <c r="L229" s="189"/>
      <c r="M229" s="194"/>
      <c r="N229" s="195"/>
      <c r="O229" s="195"/>
      <c r="P229" s="195"/>
      <c r="Q229" s="195"/>
      <c r="R229" s="195"/>
      <c r="S229" s="195"/>
      <c r="T229" s="196"/>
      <c r="AT229" s="190" t="s">
        <v>209</v>
      </c>
      <c r="AU229" s="190" t="s">
        <v>82</v>
      </c>
      <c r="AV229" s="14" t="s">
        <v>82</v>
      </c>
      <c r="AW229" s="14" t="s">
        <v>30</v>
      </c>
      <c r="AX229" s="14" t="s">
        <v>73</v>
      </c>
      <c r="AY229" s="190" t="s">
        <v>200</v>
      </c>
    </row>
    <row r="230" spans="1:65" s="15" customFormat="1" ht="11.25">
      <c r="B230" s="197"/>
      <c r="D230" s="182" t="s">
        <v>209</v>
      </c>
      <c r="E230" s="198" t="s">
        <v>1</v>
      </c>
      <c r="F230" s="199" t="s">
        <v>214</v>
      </c>
      <c r="H230" s="200">
        <v>1.02</v>
      </c>
      <c r="I230" s="201"/>
      <c r="L230" s="197"/>
      <c r="M230" s="202"/>
      <c r="N230" s="203"/>
      <c r="O230" s="203"/>
      <c r="P230" s="203"/>
      <c r="Q230" s="203"/>
      <c r="R230" s="203"/>
      <c r="S230" s="203"/>
      <c r="T230" s="204"/>
      <c r="AT230" s="198" t="s">
        <v>209</v>
      </c>
      <c r="AU230" s="198" t="s">
        <v>82</v>
      </c>
      <c r="AV230" s="15" t="s">
        <v>207</v>
      </c>
      <c r="AW230" s="15" t="s">
        <v>30</v>
      </c>
      <c r="AX230" s="15" t="s">
        <v>80</v>
      </c>
      <c r="AY230" s="198" t="s">
        <v>200</v>
      </c>
    </row>
    <row r="231" spans="1:65" s="2" customFormat="1" ht="21.75" customHeight="1">
      <c r="A231" s="33"/>
      <c r="B231" s="167"/>
      <c r="C231" s="168" t="s">
        <v>372</v>
      </c>
      <c r="D231" s="168" t="s">
        <v>202</v>
      </c>
      <c r="E231" s="169" t="s">
        <v>378</v>
      </c>
      <c r="F231" s="170" t="s">
        <v>379</v>
      </c>
      <c r="G231" s="171" t="s">
        <v>297</v>
      </c>
      <c r="H231" s="172">
        <v>23.591999999999999</v>
      </c>
      <c r="I231" s="173"/>
      <c r="J231" s="174">
        <f>ROUND(I231*H231,2)</f>
        <v>0</v>
      </c>
      <c r="K231" s="170" t="s">
        <v>206</v>
      </c>
      <c r="L231" s="34"/>
      <c r="M231" s="175" t="s">
        <v>1</v>
      </c>
      <c r="N231" s="176" t="s">
        <v>38</v>
      </c>
      <c r="O231" s="59"/>
      <c r="P231" s="177">
        <f>O231*H231</f>
        <v>0</v>
      </c>
      <c r="Q231" s="177">
        <v>0</v>
      </c>
      <c r="R231" s="177">
        <f>Q231*H231</f>
        <v>0</v>
      </c>
      <c r="S231" s="177">
        <v>0</v>
      </c>
      <c r="T231" s="178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9" t="s">
        <v>207</v>
      </c>
      <c r="AT231" s="179" t="s">
        <v>202</v>
      </c>
      <c r="AU231" s="179" t="s">
        <v>82</v>
      </c>
      <c r="AY231" s="18" t="s">
        <v>200</v>
      </c>
      <c r="BE231" s="180">
        <f>IF(N231="základní",J231,0)</f>
        <v>0</v>
      </c>
      <c r="BF231" s="180">
        <f>IF(N231="snížená",J231,0)</f>
        <v>0</v>
      </c>
      <c r="BG231" s="180">
        <f>IF(N231="zákl. přenesená",J231,0)</f>
        <v>0</v>
      </c>
      <c r="BH231" s="180">
        <f>IF(N231="sníž. přenesená",J231,0)</f>
        <v>0</v>
      </c>
      <c r="BI231" s="180">
        <f>IF(N231="nulová",J231,0)</f>
        <v>0</v>
      </c>
      <c r="BJ231" s="18" t="s">
        <v>80</v>
      </c>
      <c r="BK231" s="180">
        <f>ROUND(I231*H231,2)</f>
        <v>0</v>
      </c>
      <c r="BL231" s="18" t="s">
        <v>207</v>
      </c>
      <c r="BM231" s="179" t="s">
        <v>2693</v>
      </c>
    </row>
    <row r="232" spans="1:65" s="14" customFormat="1" ht="11.25">
      <c r="B232" s="189"/>
      <c r="D232" s="182" t="s">
        <v>209</v>
      </c>
      <c r="E232" s="190" t="s">
        <v>1</v>
      </c>
      <c r="F232" s="191" t="s">
        <v>381</v>
      </c>
      <c r="H232" s="192">
        <v>23.591999999999999</v>
      </c>
      <c r="I232" s="193"/>
      <c r="L232" s="189"/>
      <c r="M232" s="194"/>
      <c r="N232" s="195"/>
      <c r="O232" s="195"/>
      <c r="P232" s="195"/>
      <c r="Q232" s="195"/>
      <c r="R232" s="195"/>
      <c r="S232" s="195"/>
      <c r="T232" s="196"/>
      <c r="AT232" s="190" t="s">
        <v>209</v>
      </c>
      <c r="AU232" s="190" t="s">
        <v>82</v>
      </c>
      <c r="AV232" s="14" t="s">
        <v>82</v>
      </c>
      <c r="AW232" s="14" t="s">
        <v>30</v>
      </c>
      <c r="AX232" s="14" t="s">
        <v>80</v>
      </c>
      <c r="AY232" s="190" t="s">
        <v>200</v>
      </c>
    </row>
    <row r="233" spans="1:65" s="2" customFormat="1" ht="21.75" customHeight="1">
      <c r="A233" s="33"/>
      <c r="B233" s="167"/>
      <c r="C233" s="168" t="s">
        <v>377</v>
      </c>
      <c r="D233" s="168" t="s">
        <v>202</v>
      </c>
      <c r="E233" s="169" t="s">
        <v>383</v>
      </c>
      <c r="F233" s="170" t="s">
        <v>384</v>
      </c>
      <c r="G233" s="171" t="s">
        <v>297</v>
      </c>
      <c r="H233" s="172">
        <v>1.242</v>
      </c>
      <c r="I233" s="173"/>
      <c r="J233" s="174">
        <f>ROUND(I233*H233,2)</f>
        <v>0</v>
      </c>
      <c r="K233" s="170" t="s">
        <v>206</v>
      </c>
      <c r="L233" s="34"/>
      <c r="M233" s="175" t="s">
        <v>1</v>
      </c>
      <c r="N233" s="176" t="s">
        <v>38</v>
      </c>
      <c r="O233" s="59"/>
      <c r="P233" s="177">
        <f>O233*H233</f>
        <v>0</v>
      </c>
      <c r="Q233" s="177">
        <v>0</v>
      </c>
      <c r="R233" s="177">
        <f>Q233*H233</f>
        <v>0</v>
      </c>
      <c r="S233" s="177">
        <v>0</v>
      </c>
      <c r="T233" s="178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9" t="s">
        <v>207</v>
      </c>
      <c r="AT233" s="179" t="s">
        <v>202</v>
      </c>
      <c r="AU233" s="179" t="s">
        <v>82</v>
      </c>
      <c r="AY233" s="18" t="s">
        <v>200</v>
      </c>
      <c r="BE233" s="180">
        <f>IF(N233="základní",J233,0)</f>
        <v>0</v>
      </c>
      <c r="BF233" s="180">
        <f>IF(N233="snížená",J233,0)</f>
        <v>0</v>
      </c>
      <c r="BG233" s="180">
        <f>IF(N233="zákl. přenesená",J233,0)</f>
        <v>0</v>
      </c>
      <c r="BH233" s="180">
        <f>IF(N233="sníž. přenesená",J233,0)</f>
        <v>0</v>
      </c>
      <c r="BI233" s="180">
        <f>IF(N233="nulová",J233,0)</f>
        <v>0</v>
      </c>
      <c r="BJ233" s="18" t="s">
        <v>80</v>
      </c>
      <c r="BK233" s="180">
        <f>ROUND(I233*H233,2)</f>
        <v>0</v>
      </c>
      <c r="BL233" s="18" t="s">
        <v>207</v>
      </c>
      <c r="BM233" s="179" t="s">
        <v>2694</v>
      </c>
    </row>
    <row r="234" spans="1:65" s="14" customFormat="1" ht="11.25">
      <c r="B234" s="189"/>
      <c r="D234" s="182" t="s">
        <v>209</v>
      </c>
      <c r="E234" s="190" t="s">
        <v>1</v>
      </c>
      <c r="F234" s="191" t="s">
        <v>386</v>
      </c>
      <c r="H234" s="192">
        <v>1.242</v>
      </c>
      <c r="I234" s="193"/>
      <c r="L234" s="189"/>
      <c r="M234" s="194"/>
      <c r="N234" s="195"/>
      <c r="O234" s="195"/>
      <c r="P234" s="195"/>
      <c r="Q234" s="195"/>
      <c r="R234" s="195"/>
      <c r="S234" s="195"/>
      <c r="T234" s="196"/>
      <c r="AT234" s="190" t="s">
        <v>209</v>
      </c>
      <c r="AU234" s="190" t="s">
        <v>82</v>
      </c>
      <c r="AV234" s="14" t="s">
        <v>82</v>
      </c>
      <c r="AW234" s="14" t="s">
        <v>30</v>
      </c>
      <c r="AX234" s="14" t="s">
        <v>73</v>
      </c>
      <c r="AY234" s="190" t="s">
        <v>200</v>
      </c>
    </row>
    <row r="235" spans="1:65" s="15" customFormat="1" ht="11.25">
      <c r="B235" s="197"/>
      <c r="D235" s="182" t="s">
        <v>209</v>
      </c>
      <c r="E235" s="198" t="s">
        <v>1</v>
      </c>
      <c r="F235" s="199" t="s">
        <v>214</v>
      </c>
      <c r="H235" s="200">
        <v>1.242</v>
      </c>
      <c r="I235" s="201"/>
      <c r="L235" s="197"/>
      <c r="M235" s="202"/>
      <c r="N235" s="203"/>
      <c r="O235" s="203"/>
      <c r="P235" s="203"/>
      <c r="Q235" s="203"/>
      <c r="R235" s="203"/>
      <c r="S235" s="203"/>
      <c r="T235" s="204"/>
      <c r="AT235" s="198" t="s">
        <v>209</v>
      </c>
      <c r="AU235" s="198" t="s">
        <v>82</v>
      </c>
      <c r="AV235" s="15" t="s">
        <v>207</v>
      </c>
      <c r="AW235" s="15" t="s">
        <v>30</v>
      </c>
      <c r="AX235" s="15" t="s">
        <v>80</v>
      </c>
      <c r="AY235" s="198" t="s">
        <v>200</v>
      </c>
    </row>
    <row r="236" spans="1:65" s="2" customFormat="1" ht="21.75" customHeight="1">
      <c r="A236" s="33"/>
      <c r="B236" s="167"/>
      <c r="C236" s="168" t="s">
        <v>382</v>
      </c>
      <c r="D236" s="168" t="s">
        <v>202</v>
      </c>
      <c r="E236" s="169" t="s">
        <v>394</v>
      </c>
      <c r="F236" s="170" t="s">
        <v>395</v>
      </c>
      <c r="G236" s="171" t="s">
        <v>297</v>
      </c>
      <c r="H236" s="172">
        <v>1.02</v>
      </c>
      <c r="I236" s="173"/>
      <c r="J236" s="174">
        <f>ROUND(I236*H236,2)</f>
        <v>0</v>
      </c>
      <c r="K236" s="170" t="s">
        <v>206</v>
      </c>
      <c r="L236" s="34"/>
      <c r="M236" s="175" t="s">
        <v>1</v>
      </c>
      <c r="N236" s="176" t="s">
        <v>38</v>
      </c>
      <c r="O236" s="59"/>
      <c r="P236" s="177">
        <f>O236*H236</f>
        <v>0</v>
      </c>
      <c r="Q236" s="177">
        <v>0</v>
      </c>
      <c r="R236" s="177">
        <f>Q236*H236</f>
        <v>0</v>
      </c>
      <c r="S236" s="177">
        <v>0</v>
      </c>
      <c r="T236" s="178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9" t="s">
        <v>207</v>
      </c>
      <c r="AT236" s="179" t="s">
        <v>202</v>
      </c>
      <c r="AU236" s="179" t="s">
        <v>82</v>
      </c>
      <c r="AY236" s="18" t="s">
        <v>200</v>
      </c>
      <c r="BE236" s="180">
        <f>IF(N236="základní",J236,0)</f>
        <v>0</v>
      </c>
      <c r="BF236" s="180">
        <f>IF(N236="snížená",J236,0)</f>
        <v>0</v>
      </c>
      <c r="BG236" s="180">
        <f>IF(N236="zákl. přenesená",J236,0)</f>
        <v>0</v>
      </c>
      <c r="BH236" s="180">
        <f>IF(N236="sníž. přenesená",J236,0)</f>
        <v>0</v>
      </c>
      <c r="BI236" s="180">
        <f>IF(N236="nulová",J236,0)</f>
        <v>0</v>
      </c>
      <c r="BJ236" s="18" t="s">
        <v>80</v>
      </c>
      <c r="BK236" s="180">
        <f>ROUND(I236*H236,2)</f>
        <v>0</v>
      </c>
      <c r="BL236" s="18" t="s">
        <v>207</v>
      </c>
      <c r="BM236" s="179" t="s">
        <v>2695</v>
      </c>
    </row>
    <row r="237" spans="1:65" s="14" customFormat="1" ht="11.25">
      <c r="B237" s="189"/>
      <c r="D237" s="182" t="s">
        <v>209</v>
      </c>
      <c r="E237" s="190" t="s">
        <v>1</v>
      </c>
      <c r="F237" s="191" t="s">
        <v>397</v>
      </c>
      <c r="H237" s="192">
        <v>0.63100000000000001</v>
      </c>
      <c r="I237" s="193"/>
      <c r="L237" s="189"/>
      <c r="M237" s="194"/>
      <c r="N237" s="195"/>
      <c r="O237" s="195"/>
      <c r="P237" s="195"/>
      <c r="Q237" s="195"/>
      <c r="R237" s="195"/>
      <c r="S237" s="195"/>
      <c r="T237" s="196"/>
      <c r="AT237" s="190" t="s">
        <v>209</v>
      </c>
      <c r="AU237" s="190" t="s">
        <v>82</v>
      </c>
      <c r="AV237" s="14" t="s">
        <v>82</v>
      </c>
      <c r="AW237" s="14" t="s">
        <v>30</v>
      </c>
      <c r="AX237" s="14" t="s">
        <v>73</v>
      </c>
      <c r="AY237" s="190" t="s">
        <v>200</v>
      </c>
    </row>
    <row r="238" spans="1:65" s="14" customFormat="1" ht="11.25">
      <c r="B238" s="189"/>
      <c r="D238" s="182" t="s">
        <v>209</v>
      </c>
      <c r="E238" s="190" t="s">
        <v>1</v>
      </c>
      <c r="F238" s="191" t="s">
        <v>2289</v>
      </c>
      <c r="H238" s="192">
        <v>0.38900000000000001</v>
      </c>
      <c r="I238" s="193"/>
      <c r="L238" s="189"/>
      <c r="M238" s="194"/>
      <c r="N238" s="195"/>
      <c r="O238" s="195"/>
      <c r="P238" s="195"/>
      <c r="Q238" s="195"/>
      <c r="R238" s="195"/>
      <c r="S238" s="195"/>
      <c r="T238" s="196"/>
      <c r="AT238" s="190" t="s">
        <v>209</v>
      </c>
      <c r="AU238" s="190" t="s">
        <v>82</v>
      </c>
      <c r="AV238" s="14" t="s">
        <v>82</v>
      </c>
      <c r="AW238" s="14" t="s">
        <v>30</v>
      </c>
      <c r="AX238" s="14" t="s">
        <v>73</v>
      </c>
      <c r="AY238" s="190" t="s">
        <v>200</v>
      </c>
    </row>
    <row r="239" spans="1:65" s="15" customFormat="1" ht="11.25">
      <c r="B239" s="197"/>
      <c r="D239" s="182" t="s">
        <v>209</v>
      </c>
      <c r="E239" s="198" t="s">
        <v>1</v>
      </c>
      <c r="F239" s="199" t="s">
        <v>214</v>
      </c>
      <c r="H239" s="200">
        <v>1.02</v>
      </c>
      <c r="I239" s="201"/>
      <c r="L239" s="197"/>
      <c r="M239" s="202"/>
      <c r="N239" s="203"/>
      <c r="O239" s="203"/>
      <c r="P239" s="203"/>
      <c r="Q239" s="203"/>
      <c r="R239" s="203"/>
      <c r="S239" s="203"/>
      <c r="T239" s="204"/>
      <c r="AT239" s="198" t="s">
        <v>209</v>
      </c>
      <c r="AU239" s="198" t="s">
        <v>82</v>
      </c>
      <c r="AV239" s="15" t="s">
        <v>207</v>
      </c>
      <c r="AW239" s="15" t="s">
        <v>30</v>
      </c>
      <c r="AX239" s="15" t="s">
        <v>80</v>
      </c>
      <c r="AY239" s="198" t="s">
        <v>200</v>
      </c>
    </row>
    <row r="240" spans="1:65" s="2" customFormat="1" ht="21.75" customHeight="1">
      <c r="A240" s="33"/>
      <c r="B240" s="167"/>
      <c r="C240" s="168" t="s">
        <v>387</v>
      </c>
      <c r="D240" s="168" t="s">
        <v>202</v>
      </c>
      <c r="E240" s="169" t="s">
        <v>388</v>
      </c>
      <c r="F240" s="170" t="s">
        <v>389</v>
      </c>
      <c r="G240" s="171" t="s">
        <v>297</v>
      </c>
      <c r="H240" s="172">
        <v>19.37</v>
      </c>
      <c r="I240" s="173"/>
      <c r="J240" s="174">
        <f>ROUND(I240*H240,2)</f>
        <v>0</v>
      </c>
      <c r="K240" s="170" t="s">
        <v>206</v>
      </c>
      <c r="L240" s="34"/>
      <c r="M240" s="175" t="s">
        <v>1</v>
      </c>
      <c r="N240" s="176" t="s">
        <v>38</v>
      </c>
      <c r="O240" s="59"/>
      <c r="P240" s="177">
        <f>O240*H240</f>
        <v>0</v>
      </c>
      <c r="Q240" s="177">
        <v>0</v>
      </c>
      <c r="R240" s="177">
        <f>Q240*H240</f>
        <v>0</v>
      </c>
      <c r="S240" s="177">
        <v>0</v>
      </c>
      <c r="T240" s="178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9" t="s">
        <v>207</v>
      </c>
      <c r="AT240" s="179" t="s">
        <v>202</v>
      </c>
      <c r="AU240" s="179" t="s">
        <v>82</v>
      </c>
      <c r="AY240" s="18" t="s">
        <v>200</v>
      </c>
      <c r="BE240" s="180">
        <f>IF(N240="základní",J240,0)</f>
        <v>0</v>
      </c>
      <c r="BF240" s="180">
        <f>IF(N240="snížená",J240,0)</f>
        <v>0</v>
      </c>
      <c r="BG240" s="180">
        <f>IF(N240="zákl. přenesená",J240,0)</f>
        <v>0</v>
      </c>
      <c r="BH240" s="180">
        <f>IF(N240="sníž. přenesená",J240,0)</f>
        <v>0</v>
      </c>
      <c r="BI240" s="180">
        <f>IF(N240="nulová",J240,0)</f>
        <v>0</v>
      </c>
      <c r="BJ240" s="18" t="s">
        <v>80</v>
      </c>
      <c r="BK240" s="180">
        <f>ROUND(I240*H240,2)</f>
        <v>0</v>
      </c>
      <c r="BL240" s="18" t="s">
        <v>207</v>
      </c>
      <c r="BM240" s="179" t="s">
        <v>2696</v>
      </c>
    </row>
    <row r="241" spans="1:65" s="13" customFormat="1" ht="11.25">
      <c r="B241" s="181"/>
      <c r="D241" s="182" t="s">
        <v>209</v>
      </c>
      <c r="E241" s="183" t="s">
        <v>1</v>
      </c>
      <c r="F241" s="184" t="s">
        <v>391</v>
      </c>
      <c r="H241" s="183" t="s">
        <v>1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3" t="s">
        <v>209</v>
      </c>
      <c r="AU241" s="183" t="s">
        <v>82</v>
      </c>
      <c r="AV241" s="13" t="s">
        <v>80</v>
      </c>
      <c r="AW241" s="13" t="s">
        <v>30</v>
      </c>
      <c r="AX241" s="13" t="s">
        <v>73</v>
      </c>
      <c r="AY241" s="183" t="s">
        <v>200</v>
      </c>
    </row>
    <row r="242" spans="1:65" s="14" customFormat="1" ht="11.25">
      <c r="B242" s="189"/>
      <c r="D242" s="182" t="s">
        <v>209</v>
      </c>
      <c r="E242" s="190" t="s">
        <v>1</v>
      </c>
      <c r="F242" s="191" t="s">
        <v>392</v>
      </c>
      <c r="H242" s="192">
        <v>11.988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209</v>
      </c>
      <c r="AU242" s="190" t="s">
        <v>82</v>
      </c>
      <c r="AV242" s="14" t="s">
        <v>82</v>
      </c>
      <c r="AW242" s="14" t="s">
        <v>30</v>
      </c>
      <c r="AX242" s="14" t="s">
        <v>73</v>
      </c>
      <c r="AY242" s="190" t="s">
        <v>200</v>
      </c>
    </row>
    <row r="243" spans="1:65" s="14" customFormat="1" ht="11.25">
      <c r="B243" s="189"/>
      <c r="D243" s="182" t="s">
        <v>209</v>
      </c>
      <c r="E243" s="190" t="s">
        <v>1</v>
      </c>
      <c r="F243" s="191" t="s">
        <v>2287</v>
      </c>
      <c r="H243" s="192">
        <v>7.3819999999999997</v>
      </c>
      <c r="I243" s="193"/>
      <c r="L243" s="189"/>
      <c r="M243" s="194"/>
      <c r="N243" s="195"/>
      <c r="O243" s="195"/>
      <c r="P243" s="195"/>
      <c r="Q243" s="195"/>
      <c r="R243" s="195"/>
      <c r="S243" s="195"/>
      <c r="T243" s="196"/>
      <c r="AT243" s="190" t="s">
        <v>209</v>
      </c>
      <c r="AU243" s="190" t="s">
        <v>82</v>
      </c>
      <c r="AV243" s="14" t="s">
        <v>82</v>
      </c>
      <c r="AW243" s="14" t="s">
        <v>30</v>
      </c>
      <c r="AX243" s="14" t="s">
        <v>73</v>
      </c>
      <c r="AY243" s="190" t="s">
        <v>200</v>
      </c>
    </row>
    <row r="244" spans="1:65" s="15" customFormat="1" ht="11.25">
      <c r="B244" s="197"/>
      <c r="D244" s="182" t="s">
        <v>209</v>
      </c>
      <c r="E244" s="198" t="s">
        <v>1</v>
      </c>
      <c r="F244" s="199" t="s">
        <v>214</v>
      </c>
      <c r="H244" s="200">
        <v>19.37</v>
      </c>
      <c r="I244" s="201"/>
      <c r="L244" s="197"/>
      <c r="M244" s="202"/>
      <c r="N244" s="203"/>
      <c r="O244" s="203"/>
      <c r="P244" s="203"/>
      <c r="Q244" s="203"/>
      <c r="R244" s="203"/>
      <c r="S244" s="203"/>
      <c r="T244" s="204"/>
      <c r="AT244" s="198" t="s">
        <v>209</v>
      </c>
      <c r="AU244" s="198" t="s">
        <v>82</v>
      </c>
      <c r="AV244" s="15" t="s">
        <v>207</v>
      </c>
      <c r="AW244" s="15" t="s">
        <v>30</v>
      </c>
      <c r="AX244" s="15" t="s">
        <v>80</v>
      </c>
      <c r="AY244" s="198" t="s">
        <v>200</v>
      </c>
    </row>
    <row r="245" spans="1:65" s="2" customFormat="1" ht="16.5" customHeight="1">
      <c r="A245" s="33"/>
      <c r="B245" s="167"/>
      <c r="C245" s="168" t="s">
        <v>393</v>
      </c>
      <c r="D245" s="168" t="s">
        <v>202</v>
      </c>
      <c r="E245" s="169" t="s">
        <v>399</v>
      </c>
      <c r="F245" s="170" t="s">
        <v>400</v>
      </c>
      <c r="G245" s="171" t="s">
        <v>297</v>
      </c>
      <c r="H245" s="172">
        <v>24.834</v>
      </c>
      <c r="I245" s="173"/>
      <c r="J245" s="174">
        <f>ROUND(I245*H245,2)</f>
        <v>0</v>
      </c>
      <c r="K245" s="170" t="s">
        <v>206</v>
      </c>
      <c r="L245" s="34"/>
      <c r="M245" s="175" t="s">
        <v>1</v>
      </c>
      <c r="N245" s="176" t="s">
        <v>38</v>
      </c>
      <c r="O245" s="59"/>
      <c r="P245" s="177">
        <f>O245*H245</f>
        <v>0</v>
      </c>
      <c r="Q245" s="177">
        <v>0</v>
      </c>
      <c r="R245" s="177">
        <f>Q245*H245</f>
        <v>0</v>
      </c>
      <c r="S245" s="177">
        <v>0</v>
      </c>
      <c r="T245" s="178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9" t="s">
        <v>207</v>
      </c>
      <c r="AT245" s="179" t="s">
        <v>202</v>
      </c>
      <c r="AU245" s="179" t="s">
        <v>82</v>
      </c>
      <c r="AY245" s="18" t="s">
        <v>200</v>
      </c>
      <c r="BE245" s="180">
        <f>IF(N245="základní",J245,0)</f>
        <v>0</v>
      </c>
      <c r="BF245" s="180">
        <f>IF(N245="snížená",J245,0)</f>
        <v>0</v>
      </c>
      <c r="BG245" s="180">
        <f>IF(N245="zákl. přenesená",J245,0)</f>
        <v>0</v>
      </c>
      <c r="BH245" s="180">
        <f>IF(N245="sníž. přenesená",J245,0)</f>
        <v>0</v>
      </c>
      <c r="BI245" s="180">
        <f>IF(N245="nulová",J245,0)</f>
        <v>0</v>
      </c>
      <c r="BJ245" s="18" t="s">
        <v>80</v>
      </c>
      <c r="BK245" s="180">
        <f>ROUND(I245*H245,2)</f>
        <v>0</v>
      </c>
      <c r="BL245" s="18" t="s">
        <v>207</v>
      </c>
      <c r="BM245" s="179" t="s">
        <v>2697</v>
      </c>
    </row>
    <row r="246" spans="1:65" s="14" customFormat="1" ht="11.25">
      <c r="B246" s="189"/>
      <c r="D246" s="182" t="s">
        <v>209</v>
      </c>
      <c r="E246" s="190" t="s">
        <v>1</v>
      </c>
      <c r="F246" s="191" t="s">
        <v>402</v>
      </c>
      <c r="H246" s="192">
        <v>24.834</v>
      </c>
      <c r="I246" s="193"/>
      <c r="L246" s="189"/>
      <c r="M246" s="194"/>
      <c r="N246" s="195"/>
      <c r="O246" s="195"/>
      <c r="P246" s="195"/>
      <c r="Q246" s="195"/>
      <c r="R246" s="195"/>
      <c r="S246" s="195"/>
      <c r="T246" s="196"/>
      <c r="AT246" s="190" t="s">
        <v>209</v>
      </c>
      <c r="AU246" s="190" t="s">
        <v>82</v>
      </c>
      <c r="AV246" s="14" t="s">
        <v>82</v>
      </c>
      <c r="AW246" s="14" t="s">
        <v>30</v>
      </c>
      <c r="AX246" s="14" t="s">
        <v>80</v>
      </c>
      <c r="AY246" s="190" t="s">
        <v>200</v>
      </c>
    </row>
    <row r="247" spans="1:65" s="2" customFormat="1" ht="16.5" customHeight="1">
      <c r="A247" s="33"/>
      <c r="B247" s="167"/>
      <c r="C247" s="168" t="s">
        <v>398</v>
      </c>
      <c r="D247" s="168" t="s">
        <v>202</v>
      </c>
      <c r="E247" s="169" t="s">
        <v>404</v>
      </c>
      <c r="F247" s="170" t="s">
        <v>405</v>
      </c>
      <c r="G247" s="171" t="s">
        <v>297</v>
      </c>
      <c r="H247" s="172">
        <v>16.887</v>
      </c>
      <c r="I247" s="173"/>
      <c r="J247" s="174">
        <f>ROUND(I247*H247,2)</f>
        <v>0</v>
      </c>
      <c r="K247" s="170" t="s">
        <v>1</v>
      </c>
      <c r="L247" s="34"/>
      <c r="M247" s="175" t="s">
        <v>1</v>
      </c>
      <c r="N247" s="176" t="s">
        <v>38</v>
      </c>
      <c r="O247" s="59"/>
      <c r="P247" s="177">
        <f>O247*H247</f>
        <v>0</v>
      </c>
      <c r="Q247" s="177">
        <v>0</v>
      </c>
      <c r="R247" s="177">
        <f>Q247*H247</f>
        <v>0</v>
      </c>
      <c r="S247" s="177">
        <v>0</v>
      </c>
      <c r="T247" s="178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9" t="s">
        <v>207</v>
      </c>
      <c r="AT247" s="179" t="s">
        <v>202</v>
      </c>
      <c r="AU247" s="179" t="s">
        <v>82</v>
      </c>
      <c r="AY247" s="18" t="s">
        <v>200</v>
      </c>
      <c r="BE247" s="180">
        <f>IF(N247="základní",J247,0)</f>
        <v>0</v>
      </c>
      <c r="BF247" s="180">
        <f>IF(N247="snížená",J247,0)</f>
        <v>0</v>
      </c>
      <c r="BG247" s="180">
        <f>IF(N247="zákl. přenesená",J247,0)</f>
        <v>0</v>
      </c>
      <c r="BH247" s="180">
        <f>IF(N247="sníž. přenesená",J247,0)</f>
        <v>0</v>
      </c>
      <c r="BI247" s="180">
        <f>IF(N247="nulová",J247,0)</f>
        <v>0</v>
      </c>
      <c r="BJ247" s="18" t="s">
        <v>80</v>
      </c>
      <c r="BK247" s="180">
        <f>ROUND(I247*H247,2)</f>
        <v>0</v>
      </c>
      <c r="BL247" s="18" t="s">
        <v>207</v>
      </c>
      <c r="BM247" s="179" t="s">
        <v>2698</v>
      </c>
    </row>
    <row r="248" spans="1:65" s="14" customFormat="1" ht="11.25">
      <c r="B248" s="189"/>
      <c r="D248" s="182" t="s">
        <v>209</v>
      </c>
      <c r="E248" s="190" t="s">
        <v>1</v>
      </c>
      <c r="F248" s="191" t="s">
        <v>2699</v>
      </c>
      <c r="H248" s="192">
        <v>24.834</v>
      </c>
      <c r="I248" s="193"/>
      <c r="L248" s="189"/>
      <c r="M248" s="194"/>
      <c r="N248" s="195"/>
      <c r="O248" s="195"/>
      <c r="P248" s="195"/>
      <c r="Q248" s="195"/>
      <c r="R248" s="195"/>
      <c r="S248" s="195"/>
      <c r="T248" s="196"/>
      <c r="AT248" s="190" t="s">
        <v>209</v>
      </c>
      <c r="AU248" s="190" t="s">
        <v>82</v>
      </c>
      <c r="AV248" s="14" t="s">
        <v>82</v>
      </c>
      <c r="AW248" s="14" t="s">
        <v>30</v>
      </c>
      <c r="AX248" s="14" t="s">
        <v>73</v>
      </c>
      <c r="AY248" s="190" t="s">
        <v>200</v>
      </c>
    </row>
    <row r="249" spans="1:65" s="14" customFormat="1" ht="11.25">
      <c r="B249" s="189"/>
      <c r="D249" s="182" t="s">
        <v>209</v>
      </c>
      <c r="E249" s="190" t="s">
        <v>1</v>
      </c>
      <c r="F249" s="191" t="s">
        <v>408</v>
      </c>
      <c r="H249" s="192">
        <v>-7.9470000000000001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209</v>
      </c>
      <c r="AU249" s="190" t="s">
        <v>82</v>
      </c>
      <c r="AV249" s="14" t="s">
        <v>82</v>
      </c>
      <c r="AW249" s="14" t="s">
        <v>30</v>
      </c>
      <c r="AX249" s="14" t="s">
        <v>73</v>
      </c>
      <c r="AY249" s="190" t="s">
        <v>200</v>
      </c>
    </row>
    <row r="250" spans="1:65" s="15" customFormat="1" ht="11.25">
      <c r="B250" s="197"/>
      <c r="D250" s="182" t="s">
        <v>209</v>
      </c>
      <c r="E250" s="198" t="s">
        <v>1</v>
      </c>
      <c r="F250" s="199" t="s">
        <v>214</v>
      </c>
      <c r="H250" s="200">
        <v>16.887</v>
      </c>
      <c r="I250" s="201"/>
      <c r="L250" s="197"/>
      <c r="M250" s="202"/>
      <c r="N250" s="203"/>
      <c r="O250" s="203"/>
      <c r="P250" s="203"/>
      <c r="Q250" s="203"/>
      <c r="R250" s="203"/>
      <c r="S250" s="203"/>
      <c r="T250" s="204"/>
      <c r="AT250" s="198" t="s">
        <v>209</v>
      </c>
      <c r="AU250" s="198" t="s">
        <v>82</v>
      </c>
      <c r="AV250" s="15" t="s">
        <v>207</v>
      </c>
      <c r="AW250" s="15" t="s">
        <v>30</v>
      </c>
      <c r="AX250" s="15" t="s">
        <v>80</v>
      </c>
      <c r="AY250" s="198" t="s">
        <v>200</v>
      </c>
    </row>
    <row r="251" spans="1:65" s="2" customFormat="1" ht="16.5" customHeight="1">
      <c r="A251" s="33"/>
      <c r="B251" s="167"/>
      <c r="C251" s="168" t="s">
        <v>403</v>
      </c>
      <c r="D251" s="168" t="s">
        <v>202</v>
      </c>
      <c r="E251" s="169" t="s">
        <v>410</v>
      </c>
      <c r="F251" s="170" t="s">
        <v>411</v>
      </c>
      <c r="G251" s="171" t="s">
        <v>297</v>
      </c>
      <c r="H251" s="172">
        <v>7.9470000000000001</v>
      </c>
      <c r="I251" s="173"/>
      <c r="J251" s="174">
        <f>ROUND(I251*H251,2)</f>
        <v>0</v>
      </c>
      <c r="K251" s="170" t="s">
        <v>1</v>
      </c>
      <c r="L251" s="34"/>
      <c r="M251" s="175" t="s">
        <v>1</v>
      </c>
      <c r="N251" s="176" t="s">
        <v>38</v>
      </c>
      <c r="O251" s="59"/>
      <c r="P251" s="177">
        <f>O251*H251</f>
        <v>0</v>
      </c>
      <c r="Q251" s="177">
        <v>0</v>
      </c>
      <c r="R251" s="177">
        <f>Q251*H251</f>
        <v>0</v>
      </c>
      <c r="S251" s="177">
        <v>0</v>
      </c>
      <c r="T251" s="178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9" t="s">
        <v>207</v>
      </c>
      <c r="AT251" s="179" t="s">
        <v>202</v>
      </c>
      <c r="AU251" s="179" t="s">
        <v>82</v>
      </c>
      <c r="AY251" s="18" t="s">
        <v>200</v>
      </c>
      <c r="BE251" s="180">
        <f>IF(N251="základní",J251,0)</f>
        <v>0</v>
      </c>
      <c r="BF251" s="180">
        <f>IF(N251="snížená",J251,0)</f>
        <v>0</v>
      </c>
      <c r="BG251" s="180">
        <f>IF(N251="zákl. přenesená",J251,0)</f>
        <v>0</v>
      </c>
      <c r="BH251" s="180">
        <f>IF(N251="sníž. přenesená",J251,0)</f>
        <v>0</v>
      </c>
      <c r="BI251" s="180">
        <f>IF(N251="nulová",J251,0)</f>
        <v>0</v>
      </c>
      <c r="BJ251" s="18" t="s">
        <v>80</v>
      </c>
      <c r="BK251" s="180">
        <f>ROUND(I251*H251,2)</f>
        <v>0</v>
      </c>
      <c r="BL251" s="18" t="s">
        <v>207</v>
      </c>
      <c r="BM251" s="179" t="s">
        <v>2700</v>
      </c>
    </row>
    <row r="252" spans="1:65" s="14" customFormat="1" ht="11.25">
      <c r="B252" s="189"/>
      <c r="D252" s="182" t="s">
        <v>209</v>
      </c>
      <c r="E252" s="190" t="s">
        <v>1</v>
      </c>
      <c r="F252" s="191" t="s">
        <v>413</v>
      </c>
      <c r="H252" s="192">
        <v>0</v>
      </c>
      <c r="I252" s="193"/>
      <c r="L252" s="189"/>
      <c r="M252" s="194"/>
      <c r="N252" s="195"/>
      <c r="O252" s="195"/>
      <c r="P252" s="195"/>
      <c r="Q252" s="195"/>
      <c r="R252" s="195"/>
      <c r="S252" s="195"/>
      <c r="T252" s="196"/>
      <c r="AT252" s="190" t="s">
        <v>209</v>
      </c>
      <c r="AU252" s="190" t="s">
        <v>82</v>
      </c>
      <c r="AV252" s="14" t="s">
        <v>82</v>
      </c>
      <c r="AW252" s="14" t="s">
        <v>30</v>
      </c>
      <c r="AX252" s="14" t="s">
        <v>73</v>
      </c>
      <c r="AY252" s="190" t="s">
        <v>200</v>
      </c>
    </row>
    <row r="253" spans="1:65" s="14" customFormat="1" ht="11.25">
      <c r="B253" s="189"/>
      <c r="D253" s="182" t="s">
        <v>209</v>
      </c>
      <c r="E253" s="190" t="s">
        <v>1</v>
      </c>
      <c r="F253" s="191" t="s">
        <v>414</v>
      </c>
      <c r="H253" s="192">
        <v>6.7050000000000001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209</v>
      </c>
      <c r="AU253" s="190" t="s">
        <v>82</v>
      </c>
      <c r="AV253" s="14" t="s">
        <v>82</v>
      </c>
      <c r="AW253" s="14" t="s">
        <v>30</v>
      </c>
      <c r="AX253" s="14" t="s">
        <v>73</v>
      </c>
      <c r="AY253" s="190" t="s">
        <v>200</v>
      </c>
    </row>
    <row r="254" spans="1:65" s="14" customFormat="1" ht="11.25">
      <c r="B254" s="189"/>
      <c r="D254" s="182" t="s">
        <v>209</v>
      </c>
      <c r="E254" s="190" t="s">
        <v>1</v>
      </c>
      <c r="F254" s="191" t="s">
        <v>415</v>
      </c>
      <c r="H254" s="192">
        <v>1.242</v>
      </c>
      <c r="I254" s="193"/>
      <c r="L254" s="189"/>
      <c r="M254" s="194"/>
      <c r="N254" s="195"/>
      <c r="O254" s="195"/>
      <c r="P254" s="195"/>
      <c r="Q254" s="195"/>
      <c r="R254" s="195"/>
      <c r="S254" s="195"/>
      <c r="T254" s="196"/>
      <c r="AT254" s="190" t="s">
        <v>209</v>
      </c>
      <c r="AU254" s="190" t="s">
        <v>82</v>
      </c>
      <c r="AV254" s="14" t="s">
        <v>82</v>
      </c>
      <c r="AW254" s="14" t="s">
        <v>30</v>
      </c>
      <c r="AX254" s="14" t="s">
        <v>73</v>
      </c>
      <c r="AY254" s="190" t="s">
        <v>200</v>
      </c>
    </row>
    <row r="255" spans="1:65" s="15" customFormat="1" ht="11.25">
      <c r="B255" s="197"/>
      <c r="D255" s="182" t="s">
        <v>209</v>
      </c>
      <c r="E255" s="198" t="s">
        <v>125</v>
      </c>
      <c r="F255" s="199" t="s">
        <v>214</v>
      </c>
      <c r="H255" s="200">
        <v>7.9470000000000001</v>
      </c>
      <c r="I255" s="201"/>
      <c r="L255" s="197"/>
      <c r="M255" s="202"/>
      <c r="N255" s="203"/>
      <c r="O255" s="203"/>
      <c r="P255" s="203"/>
      <c r="Q255" s="203"/>
      <c r="R255" s="203"/>
      <c r="S255" s="203"/>
      <c r="T255" s="204"/>
      <c r="AT255" s="198" t="s">
        <v>209</v>
      </c>
      <c r="AU255" s="198" t="s">
        <v>82</v>
      </c>
      <c r="AV255" s="15" t="s">
        <v>207</v>
      </c>
      <c r="AW255" s="15" t="s">
        <v>30</v>
      </c>
      <c r="AX255" s="15" t="s">
        <v>80</v>
      </c>
      <c r="AY255" s="198" t="s">
        <v>200</v>
      </c>
    </row>
    <row r="256" spans="1:65" s="2" customFormat="1" ht="21.75" customHeight="1">
      <c r="A256" s="33"/>
      <c r="B256" s="167"/>
      <c r="C256" s="168" t="s">
        <v>409</v>
      </c>
      <c r="D256" s="168" t="s">
        <v>202</v>
      </c>
      <c r="E256" s="169" t="s">
        <v>417</v>
      </c>
      <c r="F256" s="170" t="s">
        <v>418</v>
      </c>
      <c r="G256" s="171" t="s">
        <v>297</v>
      </c>
      <c r="H256" s="172">
        <v>12.619</v>
      </c>
      <c r="I256" s="173"/>
      <c r="J256" s="174">
        <f>ROUND(I256*H256,2)</f>
        <v>0</v>
      </c>
      <c r="K256" s="170" t="s">
        <v>206</v>
      </c>
      <c r="L256" s="34"/>
      <c r="M256" s="175" t="s">
        <v>1</v>
      </c>
      <c r="N256" s="176" t="s">
        <v>38</v>
      </c>
      <c r="O256" s="59"/>
      <c r="P256" s="177">
        <f>O256*H256</f>
        <v>0</v>
      </c>
      <c r="Q256" s="177">
        <v>0</v>
      </c>
      <c r="R256" s="177">
        <f>Q256*H256</f>
        <v>0</v>
      </c>
      <c r="S256" s="177">
        <v>0</v>
      </c>
      <c r="T256" s="178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9" t="s">
        <v>207</v>
      </c>
      <c r="AT256" s="179" t="s">
        <v>202</v>
      </c>
      <c r="AU256" s="179" t="s">
        <v>82</v>
      </c>
      <c r="AY256" s="18" t="s">
        <v>200</v>
      </c>
      <c r="BE256" s="180">
        <f>IF(N256="základní",J256,0)</f>
        <v>0</v>
      </c>
      <c r="BF256" s="180">
        <f>IF(N256="snížená",J256,0)</f>
        <v>0</v>
      </c>
      <c r="BG256" s="180">
        <f>IF(N256="zákl. přenesená",J256,0)</f>
        <v>0</v>
      </c>
      <c r="BH256" s="180">
        <f>IF(N256="sníž. přenesená",J256,0)</f>
        <v>0</v>
      </c>
      <c r="BI256" s="180">
        <f>IF(N256="nulová",J256,0)</f>
        <v>0</v>
      </c>
      <c r="BJ256" s="18" t="s">
        <v>80</v>
      </c>
      <c r="BK256" s="180">
        <f>ROUND(I256*H256,2)</f>
        <v>0</v>
      </c>
      <c r="BL256" s="18" t="s">
        <v>207</v>
      </c>
      <c r="BM256" s="179" t="s">
        <v>2701</v>
      </c>
    </row>
    <row r="257" spans="1:65" s="14" customFormat="1" ht="11.25">
      <c r="B257" s="189"/>
      <c r="D257" s="182" t="s">
        <v>209</v>
      </c>
      <c r="E257" s="190" t="s">
        <v>1</v>
      </c>
      <c r="F257" s="191" t="s">
        <v>402</v>
      </c>
      <c r="H257" s="192">
        <v>24.834</v>
      </c>
      <c r="I257" s="193"/>
      <c r="L257" s="189"/>
      <c r="M257" s="194"/>
      <c r="N257" s="195"/>
      <c r="O257" s="195"/>
      <c r="P257" s="195"/>
      <c r="Q257" s="195"/>
      <c r="R257" s="195"/>
      <c r="S257" s="195"/>
      <c r="T257" s="196"/>
      <c r="AT257" s="190" t="s">
        <v>209</v>
      </c>
      <c r="AU257" s="190" t="s">
        <v>82</v>
      </c>
      <c r="AV257" s="14" t="s">
        <v>82</v>
      </c>
      <c r="AW257" s="14" t="s">
        <v>30</v>
      </c>
      <c r="AX257" s="14" t="s">
        <v>73</v>
      </c>
      <c r="AY257" s="190" t="s">
        <v>200</v>
      </c>
    </row>
    <row r="258" spans="1:65" s="13" customFormat="1" ht="11.25">
      <c r="B258" s="181"/>
      <c r="D258" s="182" t="s">
        <v>209</v>
      </c>
      <c r="E258" s="183" t="s">
        <v>1</v>
      </c>
      <c r="F258" s="184" t="s">
        <v>2300</v>
      </c>
      <c r="H258" s="183" t="s">
        <v>1</v>
      </c>
      <c r="I258" s="185"/>
      <c r="L258" s="181"/>
      <c r="M258" s="186"/>
      <c r="N258" s="187"/>
      <c r="O258" s="187"/>
      <c r="P258" s="187"/>
      <c r="Q258" s="187"/>
      <c r="R258" s="187"/>
      <c r="S258" s="187"/>
      <c r="T258" s="188"/>
      <c r="AT258" s="183" t="s">
        <v>209</v>
      </c>
      <c r="AU258" s="183" t="s">
        <v>82</v>
      </c>
      <c r="AV258" s="13" t="s">
        <v>80</v>
      </c>
      <c r="AW258" s="13" t="s">
        <v>30</v>
      </c>
      <c r="AX258" s="13" t="s">
        <v>73</v>
      </c>
      <c r="AY258" s="183" t="s">
        <v>200</v>
      </c>
    </row>
    <row r="259" spans="1:65" s="13" customFormat="1" ht="11.25">
      <c r="B259" s="181"/>
      <c r="D259" s="182" t="s">
        <v>209</v>
      </c>
      <c r="E259" s="183" t="s">
        <v>1</v>
      </c>
      <c r="F259" s="184" t="s">
        <v>2702</v>
      </c>
      <c r="H259" s="183" t="s">
        <v>1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3" t="s">
        <v>209</v>
      </c>
      <c r="AU259" s="183" t="s">
        <v>82</v>
      </c>
      <c r="AV259" s="13" t="s">
        <v>80</v>
      </c>
      <c r="AW259" s="13" t="s">
        <v>30</v>
      </c>
      <c r="AX259" s="13" t="s">
        <v>73</v>
      </c>
      <c r="AY259" s="183" t="s">
        <v>200</v>
      </c>
    </row>
    <row r="260" spans="1:65" s="14" customFormat="1" ht="11.25">
      <c r="B260" s="189"/>
      <c r="D260" s="182" t="s">
        <v>209</v>
      </c>
      <c r="E260" s="190" t="s">
        <v>1</v>
      </c>
      <c r="F260" s="191" t="s">
        <v>2703</v>
      </c>
      <c r="H260" s="192">
        <v>-7.8460000000000001</v>
      </c>
      <c r="I260" s="193"/>
      <c r="L260" s="189"/>
      <c r="M260" s="194"/>
      <c r="N260" s="195"/>
      <c r="O260" s="195"/>
      <c r="P260" s="195"/>
      <c r="Q260" s="195"/>
      <c r="R260" s="195"/>
      <c r="S260" s="195"/>
      <c r="T260" s="196"/>
      <c r="AT260" s="190" t="s">
        <v>209</v>
      </c>
      <c r="AU260" s="190" t="s">
        <v>82</v>
      </c>
      <c r="AV260" s="14" t="s">
        <v>82</v>
      </c>
      <c r="AW260" s="14" t="s">
        <v>30</v>
      </c>
      <c r="AX260" s="14" t="s">
        <v>73</v>
      </c>
      <c r="AY260" s="190" t="s">
        <v>200</v>
      </c>
    </row>
    <row r="261" spans="1:65" s="14" customFormat="1" ht="11.25">
      <c r="B261" s="189"/>
      <c r="D261" s="182" t="s">
        <v>209</v>
      </c>
      <c r="E261" s="190" t="s">
        <v>1</v>
      </c>
      <c r="F261" s="191" t="s">
        <v>2303</v>
      </c>
      <c r="H261" s="192">
        <v>-2.9420000000000002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209</v>
      </c>
      <c r="AU261" s="190" t="s">
        <v>82</v>
      </c>
      <c r="AV261" s="14" t="s">
        <v>82</v>
      </c>
      <c r="AW261" s="14" t="s">
        <v>30</v>
      </c>
      <c r="AX261" s="14" t="s">
        <v>73</v>
      </c>
      <c r="AY261" s="190" t="s">
        <v>200</v>
      </c>
    </row>
    <row r="262" spans="1:65" s="13" customFormat="1" ht="22.5">
      <c r="B262" s="181"/>
      <c r="D262" s="182" t="s">
        <v>209</v>
      </c>
      <c r="E262" s="183" t="s">
        <v>1</v>
      </c>
      <c r="F262" s="184" t="s">
        <v>433</v>
      </c>
      <c r="H262" s="183" t="s">
        <v>1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3" t="s">
        <v>209</v>
      </c>
      <c r="AU262" s="183" t="s">
        <v>82</v>
      </c>
      <c r="AV262" s="13" t="s">
        <v>80</v>
      </c>
      <c r="AW262" s="13" t="s">
        <v>30</v>
      </c>
      <c r="AX262" s="13" t="s">
        <v>73</v>
      </c>
      <c r="AY262" s="183" t="s">
        <v>200</v>
      </c>
    </row>
    <row r="263" spans="1:65" s="14" customFormat="1" ht="11.25">
      <c r="B263" s="189"/>
      <c r="D263" s="182" t="s">
        <v>209</v>
      </c>
      <c r="E263" s="190" t="s">
        <v>1</v>
      </c>
      <c r="F263" s="191" t="s">
        <v>2704</v>
      </c>
      <c r="H263" s="192">
        <v>-1.427</v>
      </c>
      <c r="I263" s="193"/>
      <c r="L263" s="189"/>
      <c r="M263" s="194"/>
      <c r="N263" s="195"/>
      <c r="O263" s="195"/>
      <c r="P263" s="195"/>
      <c r="Q263" s="195"/>
      <c r="R263" s="195"/>
      <c r="S263" s="195"/>
      <c r="T263" s="196"/>
      <c r="AT263" s="190" t="s">
        <v>209</v>
      </c>
      <c r="AU263" s="190" t="s">
        <v>82</v>
      </c>
      <c r="AV263" s="14" t="s">
        <v>82</v>
      </c>
      <c r="AW263" s="14" t="s">
        <v>30</v>
      </c>
      <c r="AX263" s="14" t="s">
        <v>73</v>
      </c>
      <c r="AY263" s="190" t="s">
        <v>200</v>
      </c>
    </row>
    <row r="264" spans="1:65" s="16" customFormat="1" ht="11.25">
      <c r="B264" s="205"/>
      <c r="D264" s="182" t="s">
        <v>209</v>
      </c>
      <c r="E264" s="206" t="s">
        <v>1</v>
      </c>
      <c r="F264" s="207" t="s">
        <v>224</v>
      </c>
      <c r="H264" s="208">
        <v>12.619</v>
      </c>
      <c r="I264" s="209"/>
      <c r="L264" s="205"/>
      <c r="M264" s="210"/>
      <c r="N264" s="211"/>
      <c r="O264" s="211"/>
      <c r="P264" s="211"/>
      <c r="Q264" s="211"/>
      <c r="R264" s="211"/>
      <c r="S264" s="211"/>
      <c r="T264" s="212"/>
      <c r="AT264" s="206" t="s">
        <v>209</v>
      </c>
      <c r="AU264" s="206" t="s">
        <v>82</v>
      </c>
      <c r="AV264" s="16" t="s">
        <v>218</v>
      </c>
      <c r="AW264" s="16" t="s">
        <v>30</v>
      </c>
      <c r="AX264" s="16" t="s">
        <v>73</v>
      </c>
      <c r="AY264" s="206" t="s">
        <v>200</v>
      </c>
    </row>
    <row r="265" spans="1:65" s="15" customFormat="1" ht="11.25">
      <c r="B265" s="197"/>
      <c r="D265" s="182" t="s">
        <v>209</v>
      </c>
      <c r="E265" s="198" t="s">
        <v>122</v>
      </c>
      <c r="F265" s="199" t="s">
        <v>214</v>
      </c>
      <c r="H265" s="200">
        <v>12.619</v>
      </c>
      <c r="I265" s="201"/>
      <c r="L265" s="197"/>
      <c r="M265" s="202"/>
      <c r="N265" s="203"/>
      <c r="O265" s="203"/>
      <c r="P265" s="203"/>
      <c r="Q265" s="203"/>
      <c r="R265" s="203"/>
      <c r="S265" s="203"/>
      <c r="T265" s="204"/>
      <c r="AT265" s="198" t="s">
        <v>209</v>
      </c>
      <c r="AU265" s="198" t="s">
        <v>82</v>
      </c>
      <c r="AV265" s="15" t="s">
        <v>207</v>
      </c>
      <c r="AW265" s="15" t="s">
        <v>30</v>
      </c>
      <c r="AX265" s="15" t="s">
        <v>80</v>
      </c>
      <c r="AY265" s="198" t="s">
        <v>200</v>
      </c>
    </row>
    <row r="266" spans="1:65" s="2" customFormat="1" ht="33" customHeight="1">
      <c r="A266" s="33"/>
      <c r="B266" s="167"/>
      <c r="C266" s="213" t="s">
        <v>416</v>
      </c>
      <c r="D266" s="213" t="s">
        <v>436</v>
      </c>
      <c r="E266" s="214" t="s">
        <v>437</v>
      </c>
      <c r="F266" s="215" t="s">
        <v>438</v>
      </c>
      <c r="G266" s="216" t="s">
        <v>439</v>
      </c>
      <c r="H266" s="217">
        <v>25.396000000000001</v>
      </c>
      <c r="I266" s="218"/>
      <c r="J266" s="219">
        <f>ROUND(I266*H266,2)</f>
        <v>0</v>
      </c>
      <c r="K266" s="215" t="s">
        <v>1</v>
      </c>
      <c r="L266" s="220"/>
      <c r="M266" s="221" t="s">
        <v>1</v>
      </c>
      <c r="N266" s="222" t="s">
        <v>38</v>
      </c>
      <c r="O266" s="59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9" t="s">
        <v>246</v>
      </c>
      <c r="AT266" s="179" t="s">
        <v>436</v>
      </c>
      <c r="AU266" s="179" t="s">
        <v>82</v>
      </c>
      <c r="AY266" s="18" t="s">
        <v>200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8" t="s">
        <v>80</v>
      </c>
      <c r="BK266" s="180">
        <f>ROUND(I266*H266,2)</f>
        <v>0</v>
      </c>
      <c r="BL266" s="18" t="s">
        <v>207</v>
      </c>
      <c r="BM266" s="179" t="s">
        <v>2705</v>
      </c>
    </row>
    <row r="267" spans="1:65" s="14" customFormat="1" ht="11.25">
      <c r="B267" s="189"/>
      <c r="D267" s="182" t="s">
        <v>209</v>
      </c>
      <c r="E267" s="190" t="s">
        <v>1</v>
      </c>
      <c r="F267" s="191" t="s">
        <v>441</v>
      </c>
      <c r="H267" s="192">
        <v>25.396000000000001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209</v>
      </c>
      <c r="AU267" s="190" t="s">
        <v>82</v>
      </c>
      <c r="AV267" s="14" t="s">
        <v>82</v>
      </c>
      <c r="AW267" s="14" t="s">
        <v>30</v>
      </c>
      <c r="AX267" s="14" t="s">
        <v>73</v>
      </c>
      <c r="AY267" s="190" t="s">
        <v>200</v>
      </c>
    </row>
    <row r="268" spans="1:65" s="15" customFormat="1" ht="11.25">
      <c r="B268" s="197"/>
      <c r="D268" s="182" t="s">
        <v>209</v>
      </c>
      <c r="E268" s="198" t="s">
        <v>1</v>
      </c>
      <c r="F268" s="199" t="s">
        <v>214</v>
      </c>
      <c r="H268" s="200">
        <v>25.396000000000001</v>
      </c>
      <c r="I268" s="201"/>
      <c r="L268" s="197"/>
      <c r="M268" s="202"/>
      <c r="N268" s="203"/>
      <c r="O268" s="203"/>
      <c r="P268" s="203"/>
      <c r="Q268" s="203"/>
      <c r="R268" s="203"/>
      <c r="S268" s="203"/>
      <c r="T268" s="204"/>
      <c r="AT268" s="198" t="s">
        <v>209</v>
      </c>
      <c r="AU268" s="198" t="s">
        <v>82</v>
      </c>
      <c r="AV268" s="15" t="s">
        <v>207</v>
      </c>
      <c r="AW268" s="15" t="s">
        <v>30</v>
      </c>
      <c r="AX268" s="15" t="s">
        <v>80</v>
      </c>
      <c r="AY268" s="198" t="s">
        <v>200</v>
      </c>
    </row>
    <row r="269" spans="1:65" s="2" customFormat="1" ht="21.75" customHeight="1">
      <c r="A269" s="33"/>
      <c r="B269" s="167"/>
      <c r="C269" s="168" t="s">
        <v>435</v>
      </c>
      <c r="D269" s="168" t="s">
        <v>202</v>
      </c>
      <c r="E269" s="169" t="s">
        <v>2307</v>
      </c>
      <c r="F269" s="170" t="s">
        <v>2308</v>
      </c>
      <c r="G269" s="171" t="s">
        <v>297</v>
      </c>
      <c r="H269" s="172">
        <v>7.77</v>
      </c>
      <c r="I269" s="173"/>
      <c r="J269" s="174">
        <f>ROUND(I269*H269,2)</f>
        <v>0</v>
      </c>
      <c r="K269" s="170" t="s">
        <v>206</v>
      </c>
      <c r="L269" s="34"/>
      <c r="M269" s="175" t="s">
        <v>1</v>
      </c>
      <c r="N269" s="176" t="s">
        <v>38</v>
      </c>
      <c r="O269" s="59"/>
      <c r="P269" s="177">
        <f>O269*H269</f>
        <v>0</v>
      </c>
      <c r="Q269" s="177">
        <v>0</v>
      </c>
      <c r="R269" s="177">
        <f>Q269*H269</f>
        <v>0</v>
      </c>
      <c r="S269" s="177">
        <v>0</v>
      </c>
      <c r="T269" s="178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9" t="s">
        <v>207</v>
      </c>
      <c r="AT269" s="179" t="s">
        <v>202</v>
      </c>
      <c r="AU269" s="179" t="s">
        <v>82</v>
      </c>
      <c r="AY269" s="18" t="s">
        <v>200</v>
      </c>
      <c r="BE269" s="180">
        <f>IF(N269="základní",J269,0)</f>
        <v>0</v>
      </c>
      <c r="BF269" s="180">
        <f>IF(N269="snížená",J269,0)</f>
        <v>0</v>
      </c>
      <c r="BG269" s="180">
        <f>IF(N269="zákl. přenesená",J269,0)</f>
        <v>0</v>
      </c>
      <c r="BH269" s="180">
        <f>IF(N269="sníž. přenesená",J269,0)</f>
        <v>0</v>
      </c>
      <c r="BI269" s="180">
        <f>IF(N269="nulová",J269,0)</f>
        <v>0</v>
      </c>
      <c r="BJ269" s="18" t="s">
        <v>80</v>
      </c>
      <c r="BK269" s="180">
        <f>ROUND(I269*H269,2)</f>
        <v>0</v>
      </c>
      <c r="BL269" s="18" t="s">
        <v>207</v>
      </c>
      <c r="BM269" s="179" t="s">
        <v>2706</v>
      </c>
    </row>
    <row r="270" spans="1:65" s="13" customFormat="1" ht="11.25">
      <c r="B270" s="181"/>
      <c r="D270" s="182" t="s">
        <v>209</v>
      </c>
      <c r="E270" s="183" t="s">
        <v>1</v>
      </c>
      <c r="F270" s="184" t="s">
        <v>2707</v>
      </c>
      <c r="H270" s="183" t="s">
        <v>1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3" t="s">
        <v>209</v>
      </c>
      <c r="AU270" s="183" t="s">
        <v>82</v>
      </c>
      <c r="AV270" s="13" t="s">
        <v>80</v>
      </c>
      <c r="AW270" s="13" t="s">
        <v>30</v>
      </c>
      <c r="AX270" s="13" t="s">
        <v>73</v>
      </c>
      <c r="AY270" s="183" t="s">
        <v>200</v>
      </c>
    </row>
    <row r="271" spans="1:65" s="14" customFormat="1" ht="11.25">
      <c r="B271" s="189"/>
      <c r="D271" s="182" t="s">
        <v>209</v>
      </c>
      <c r="E271" s="190" t="s">
        <v>1</v>
      </c>
      <c r="F271" s="191" t="s">
        <v>2708</v>
      </c>
      <c r="H271" s="192">
        <v>7.77</v>
      </c>
      <c r="I271" s="193"/>
      <c r="L271" s="189"/>
      <c r="M271" s="194"/>
      <c r="N271" s="195"/>
      <c r="O271" s="195"/>
      <c r="P271" s="195"/>
      <c r="Q271" s="195"/>
      <c r="R271" s="195"/>
      <c r="S271" s="195"/>
      <c r="T271" s="196"/>
      <c r="AT271" s="190" t="s">
        <v>209</v>
      </c>
      <c r="AU271" s="190" t="s">
        <v>82</v>
      </c>
      <c r="AV271" s="14" t="s">
        <v>82</v>
      </c>
      <c r="AW271" s="14" t="s">
        <v>30</v>
      </c>
      <c r="AX271" s="14" t="s">
        <v>73</v>
      </c>
      <c r="AY271" s="190" t="s">
        <v>200</v>
      </c>
    </row>
    <row r="272" spans="1:65" s="15" customFormat="1" ht="11.25">
      <c r="B272" s="197"/>
      <c r="D272" s="182" t="s">
        <v>209</v>
      </c>
      <c r="E272" s="198" t="s">
        <v>2166</v>
      </c>
      <c r="F272" s="199" t="s">
        <v>214</v>
      </c>
      <c r="H272" s="200">
        <v>7.77</v>
      </c>
      <c r="I272" s="201"/>
      <c r="L272" s="197"/>
      <c r="M272" s="202"/>
      <c r="N272" s="203"/>
      <c r="O272" s="203"/>
      <c r="P272" s="203"/>
      <c r="Q272" s="203"/>
      <c r="R272" s="203"/>
      <c r="S272" s="203"/>
      <c r="T272" s="204"/>
      <c r="AT272" s="198" t="s">
        <v>209</v>
      </c>
      <c r="AU272" s="198" t="s">
        <v>82</v>
      </c>
      <c r="AV272" s="15" t="s">
        <v>207</v>
      </c>
      <c r="AW272" s="15" t="s">
        <v>30</v>
      </c>
      <c r="AX272" s="15" t="s">
        <v>80</v>
      </c>
      <c r="AY272" s="198" t="s">
        <v>200</v>
      </c>
    </row>
    <row r="273" spans="1:65" s="2" customFormat="1" ht="33" customHeight="1">
      <c r="A273" s="33"/>
      <c r="B273" s="167"/>
      <c r="C273" s="213" t="s">
        <v>442</v>
      </c>
      <c r="D273" s="213" t="s">
        <v>436</v>
      </c>
      <c r="E273" s="214" t="s">
        <v>2312</v>
      </c>
      <c r="F273" s="215" t="s">
        <v>2313</v>
      </c>
      <c r="G273" s="216" t="s">
        <v>439</v>
      </c>
      <c r="H273" s="217">
        <v>15.637</v>
      </c>
      <c r="I273" s="218"/>
      <c r="J273" s="219">
        <f>ROUND(I273*H273,2)</f>
        <v>0</v>
      </c>
      <c r="K273" s="215" t="s">
        <v>1</v>
      </c>
      <c r="L273" s="220"/>
      <c r="M273" s="221" t="s">
        <v>1</v>
      </c>
      <c r="N273" s="222" t="s">
        <v>38</v>
      </c>
      <c r="O273" s="59"/>
      <c r="P273" s="177">
        <f>O273*H273</f>
        <v>0</v>
      </c>
      <c r="Q273" s="177">
        <v>0</v>
      </c>
      <c r="R273" s="177">
        <f>Q273*H273</f>
        <v>0</v>
      </c>
      <c r="S273" s="177">
        <v>0</v>
      </c>
      <c r="T273" s="178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9" t="s">
        <v>246</v>
      </c>
      <c r="AT273" s="179" t="s">
        <v>436</v>
      </c>
      <c r="AU273" s="179" t="s">
        <v>82</v>
      </c>
      <c r="AY273" s="18" t="s">
        <v>200</v>
      </c>
      <c r="BE273" s="180">
        <f>IF(N273="základní",J273,0)</f>
        <v>0</v>
      </c>
      <c r="BF273" s="180">
        <f>IF(N273="snížená",J273,0)</f>
        <v>0</v>
      </c>
      <c r="BG273" s="180">
        <f>IF(N273="zákl. přenesená",J273,0)</f>
        <v>0</v>
      </c>
      <c r="BH273" s="180">
        <f>IF(N273="sníž. přenesená",J273,0)</f>
        <v>0</v>
      </c>
      <c r="BI273" s="180">
        <f>IF(N273="nulová",J273,0)</f>
        <v>0</v>
      </c>
      <c r="BJ273" s="18" t="s">
        <v>80</v>
      </c>
      <c r="BK273" s="180">
        <f>ROUND(I273*H273,2)</f>
        <v>0</v>
      </c>
      <c r="BL273" s="18" t="s">
        <v>207</v>
      </c>
      <c r="BM273" s="179" t="s">
        <v>2709</v>
      </c>
    </row>
    <row r="274" spans="1:65" s="14" customFormat="1" ht="11.25">
      <c r="B274" s="189"/>
      <c r="D274" s="182" t="s">
        <v>209</v>
      </c>
      <c r="E274" s="190" t="s">
        <v>1</v>
      </c>
      <c r="F274" s="191" t="s">
        <v>2315</v>
      </c>
      <c r="H274" s="192">
        <v>15.637</v>
      </c>
      <c r="I274" s="193"/>
      <c r="L274" s="189"/>
      <c r="M274" s="194"/>
      <c r="N274" s="195"/>
      <c r="O274" s="195"/>
      <c r="P274" s="195"/>
      <c r="Q274" s="195"/>
      <c r="R274" s="195"/>
      <c r="S274" s="195"/>
      <c r="T274" s="196"/>
      <c r="AT274" s="190" t="s">
        <v>209</v>
      </c>
      <c r="AU274" s="190" t="s">
        <v>82</v>
      </c>
      <c r="AV274" s="14" t="s">
        <v>82</v>
      </c>
      <c r="AW274" s="14" t="s">
        <v>30</v>
      </c>
      <c r="AX274" s="14" t="s">
        <v>73</v>
      </c>
      <c r="AY274" s="190" t="s">
        <v>200</v>
      </c>
    </row>
    <row r="275" spans="1:65" s="15" customFormat="1" ht="11.25">
      <c r="B275" s="197"/>
      <c r="D275" s="182" t="s">
        <v>209</v>
      </c>
      <c r="E275" s="198" t="s">
        <v>1</v>
      </c>
      <c r="F275" s="199" t="s">
        <v>214</v>
      </c>
      <c r="H275" s="200">
        <v>15.637</v>
      </c>
      <c r="I275" s="201"/>
      <c r="L275" s="197"/>
      <c r="M275" s="202"/>
      <c r="N275" s="203"/>
      <c r="O275" s="203"/>
      <c r="P275" s="203"/>
      <c r="Q275" s="203"/>
      <c r="R275" s="203"/>
      <c r="S275" s="203"/>
      <c r="T275" s="204"/>
      <c r="AT275" s="198" t="s">
        <v>209</v>
      </c>
      <c r="AU275" s="198" t="s">
        <v>82</v>
      </c>
      <c r="AV275" s="15" t="s">
        <v>207</v>
      </c>
      <c r="AW275" s="15" t="s">
        <v>30</v>
      </c>
      <c r="AX275" s="15" t="s">
        <v>80</v>
      </c>
      <c r="AY275" s="198" t="s">
        <v>200</v>
      </c>
    </row>
    <row r="276" spans="1:65" s="2" customFormat="1" ht="21.75" customHeight="1">
      <c r="A276" s="33"/>
      <c r="B276" s="167"/>
      <c r="C276" s="168" t="s">
        <v>446</v>
      </c>
      <c r="D276" s="168" t="s">
        <v>202</v>
      </c>
      <c r="E276" s="169" t="s">
        <v>2322</v>
      </c>
      <c r="F276" s="170" t="s">
        <v>2323</v>
      </c>
      <c r="G276" s="171" t="s">
        <v>205</v>
      </c>
      <c r="H276" s="172">
        <v>5.7089999999999996</v>
      </c>
      <c r="I276" s="173"/>
      <c r="J276" s="174">
        <f>ROUND(I276*H276,2)</f>
        <v>0</v>
      </c>
      <c r="K276" s="170" t="s">
        <v>206</v>
      </c>
      <c r="L276" s="34"/>
      <c r="M276" s="175" t="s">
        <v>1</v>
      </c>
      <c r="N276" s="176" t="s">
        <v>38</v>
      </c>
      <c r="O276" s="59"/>
      <c r="P276" s="177">
        <f>O276*H276</f>
        <v>0</v>
      </c>
      <c r="Q276" s="177">
        <v>0</v>
      </c>
      <c r="R276" s="177">
        <f>Q276*H276</f>
        <v>0</v>
      </c>
      <c r="S276" s="177">
        <v>0</v>
      </c>
      <c r="T276" s="178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9" t="s">
        <v>207</v>
      </c>
      <c r="AT276" s="179" t="s">
        <v>202</v>
      </c>
      <c r="AU276" s="179" t="s">
        <v>82</v>
      </c>
      <c r="AY276" s="18" t="s">
        <v>200</v>
      </c>
      <c r="BE276" s="180">
        <f>IF(N276="základní",J276,0)</f>
        <v>0</v>
      </c>
      <c r="BF276" s="180">
        <f>IF(N276="snížená",J276,0)</f>
        <v>0</v>
      </c>
      <c r="BG276" s="180">
        <f>IF(N276="zákl. přenesená",J276,0)</f>
        <v>0</v>
      </c>
      <c r="BH276" s="180">
        <f>IF(N276="sníž. přenesená",J276,0)</f>
        <v>0</v>
      </c>
      <c r="BI276" s="180">
        <f>IF(N276="nulová",J276,0)</f>
        <v>0</v>
      </c>
      <c r="BJ276" s="18" t="s">
        <v>80</v>
      </c>
      <c r="BK276" s="180">
        <f>ROUND(I276*H276,2)</f>
        <v>0</v>
      </c>
      <c r="BL276" s="18" t="s">
        <v>207</v>
      </c>
      <c r="BM276" s="179" t="s">
        <v>2710</v>
      </c>
    </row>
    <row r="277" spans="1:65" s="13" customFormat="1" ht="11.25">
      <c r="B277" s="181"/>
      <c r="D277" s="182" t="s">
        <v>209</v>
      </c>
      <c r="E277" s="183" t="s">
        <v>1</v>
      </c>
      <c r="F277" s="184" t="s">
        <v>2325</v>
      </c>
      <c r="H277" s="183" t="s">
        <v>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3" t="s">
        <v>209</v>
      </c>
      <c r="AU277" s="183" t="s">
        <v>82</v>
      </c>
      <c r="AV277" s="13" t="s">
        <v>80</v>
      </c>
      <c r="AW277" s="13" t="s">
        <v>30</v>
      </c>
      <c r="AX277" s="13" t="s">
        <v>73</v>
      </c>
      <c r="AY277" s="183" t="s">
        <v>200</v>
      </c>
    </row>
    <row r="278" spans="1:65" s="14" customFormat="1" ht="11.25">
      <c r="B278" s="189"/>
      <c r="D278" s="182" t="s">
        <v>209</v>
      </c>
      <c r="E278" s="190" t="s">
        <v>1</v>
      </c>
      <c r="F278" s="191" t="s">
        <v>2711</v>
      </c>
      <c r="H278" s="192">
        <v>5.7089999999999996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209</v>
      </c>
      <c r="AU278" s="190" t="s">
        <v>82</v>
      </c>
      <c r="AV278" s="14" t="s">
        <v>82</v>
      </c>
      <c r="AW278" s="14" t="s">
        <v>30</v>
      </c>
      <c r="AX278" s="14" t="s">
        <v>73</v>
      </c>
      <c r="AY278" s="190" t="s">
        <v>200</v>
      </c>
    </row>
    <row r="279" spans="1:65" s="15" customFormat="1" ht="11.25">
      <c r="B279" s="197"/>
      <c r="D279" s="182" t="s">
        <v>209</v>
      </c>
      <c r="E279" s="198" t="s">
        <v>1</v>
      </c>
      <c r="F279" s="199" t="s">
        <v>214</v>
      </c>
      <c r="H279" s="200">
        <v>5.7089999999999996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198" t="s">
        <v>209</v>
      </c>
      <c r="AU279" s="198" t="s">
        <v>82</v>
      </c>
      <c r="AV279" s="15" t="s">
        <v>207</v>
      </c>
      <c r="AW279" s="15" t="s">
        <v>30</v>
      </c>
      <c r="AX279" s="15" t="s">
        <v>80</v>
      </c>
      <c r="AY279" s="198" t="s">
        <v>200</v>
      </c>
    </row>
    <row r="280" spans="1:65" s="12" customFormat="1" ht="22.9" customHeight="1">
      <c r="B280" s="154"/>
      <c r="D280" s="155" t="s">
        <v>72</v>
      </c>
      <c r="E280" s="165" t="s">
        <v>218</v>
      </c>
      <c r="F280" s="165" t="s">
        <v>477</v>
      </c>
      <c r="I280" s="157"/>
      <c r="J280" s="166">
        <f>BK280</f>
        <v>0</v>
      </c>
      <c r="L280" s="154"/>
      <c r="M280" s="159"/>
      <c r="N280" s="160"/>
      <c r="O280" s="160"/>
      <c r="P280" s="161">
        <f>SUM(P281:P285)</f>
        <v>0</v>
      </c>
      <c r="Q280" s="160"/>
      <c r="R280" s="161">
        <f>SUM(R281:R285)</f>
        <v>8.9999999999999998E-4</v>
      </c>
      <c r="S280" s="160"/>
      <c r="T280" s="162">
        <f>SUM(T281:T285)</f>
        <v>0</v>
      </c>
      <c r="AR280" s="155" t="s">
        <v>80</v>
      </c>
      <c r="AT280" s="163" t="s">
        <v>72</v>
      </c>
      <c r="AU280" s="163" t="s">
        <v>80</v>
      </c>
      <c r="AY280" s="155" t="s">
        <v>200</v>
      </c>
      <c r="BK280" s="164">
        <f>SUM(BK281:BK285)</f>
        <v>0</v>
      </c>
    </row>
    <row r="281" spans="1:65" s="2" customFormat="1" ht="21.75" customHeight="1">
      <c r="A281" s="33"/>
      <c r="B281" s="167"/>
      <c r="C281" s="168" t="s">
        <v>451</v>
      </c>
      <c r="D281" s="168" t="s">
        <v>202</v>
      </c>
      <c r="E281" s="169" t="s">
        <v>2712</v>
      </c>
      <c r="F281" s="170" t="s">
        <v>2713</v>
      </c>
      <c r="G281" s="171" t="s">
        <v>494</v>
      </c>
      <c r="H281" s="172">
        <v>2</v>
      </c>
      <c r="I281" s="173"/>
      <c r="J281" s="174">
        <f>ROUND(I281*H281,2)</f>
        <v>0</v>
      </c>
      <c r="K281" s="170" t="s">
        <v>1</v>
      </c>
      <c r="L281" s="34"/>
      <c r="M281" s="175" t="s">
        <v>1</v>
      </c>
      <c r="N281" s="176" t="s">
        <v>38</v>
      </c>
      <c r="O281" s="59"/>
      <c r="P281" s="177">
        <f>O281*H281</f>
        <v>0</v>
      </c>
      <c r="Q281" s="177">
        <v>4.4999999999999999E-4</v>
      </c>
      <c r="R281" s="177">
        <f>Q281*H281</f>
        <v>8.9999999999999998E-4</v>
      </c>
      <c r="S281" s="177">
        <v>0</v>
      </c>
      <c r="T281" s="178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9" t="s">
        <v>207</v>
      </c>
      <c r="AT281" s="179" t="s">
        <v>202</v>
      </c>
      <c r="AU281" s="179" t="s">
        <v>82</v>
      </c>
      <c r="AY281" s="18" t="s">
        <v>200</v>
      </c>
      <c r="BE281" s="180">
        <f>IF(N281="základní",J281,0)</f>
        <v>0</v>
      </c>
      <c r="BF281" s="180">
        <f>IF(N281="snížená",J281,0)</f>
        <v>0</v>
      </c>
      <c r="BG281" s="180">
        <f>IF(N281="zákl. přenesená",J281,0)</f>
        <v>0</v>
      </c>
      <c r="BH281" s="180">
        <f>IF(N281="sníž. přenesená",J281,0)</f>
        <v>0</v>
      </c>
      <c r="BI281" s="180">
        <f>IF(N281="nulová",J281,0)</f>
        <v>0</v>
      </c>
      <c r="BJ281" s="18" t="s">
        <v>80</v>
      </c>
      <c r="BK281" s="180">
        <f>ROUND(I281*H281,2)</f>
        <v>0</v>
      </c>
      <c r="BL281" s="18" t="s">
        <v>207</v>
      </c>
      <c r="BM281" s="179" t="s">
        <v>2714</v>
      </c>
    </row>
    <row r="282" spans="1:65" s="13" customFormat="1" ht="11.25">
      <c r="B282" s="181"/>
      <c r="D282" s="182" t="s">
        <v>209</v>
      </c>
      <c r="E282" s="183" t="s">
        <v>1</v>
      </c>
      <c r="F282" s="184" t="s">
        <v>2715</v>
      </c>
      <c r="H282" s="183" t="s">
        <v>1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3" t="s">
        <v>209</v>
      </c>
      <c r="AU282" s="183" t="s">
        <v>82</v>
      </c>
      <c r="AV282" s="13" t="s">
        <v>80</v>
      </c>
      <c r="AW282" s="13" t="s">
        <v>30</v>
      </c>
      <c r="AX282" s="13" t="s">
        <v>73</v>
      </c>
      <c r="AY282" s="183" t="s">
        <v>200</v>
      </c>
    </row>
    <row r="283" spans="1:65" s="14" customFormat="1" ht="11.25">
      <c r="B283" s="189"/>
      <c r="D283" s="182" t="s">
        <v>209</v>
      </c>
      <c r="E283" s="190" t="s">
        <v>1</v>
      </c>
      <c r="F283" s="191" t="s">
        <v>2510</v>
      </c>
      <c r="H283" s="192">
        <v>2</v>
      </c>
      <c r="I283" s="193"/>
      <c r="L283" s="189"/>
      <c r="M283" s="194"/>
      <c r="N283" s="195"/>
      <c r="O283" s="195"/>
      <c r="P283" s="195"/>
      <c r="Q283" s="195"/>
      <c r="R283" s="195"/>
      <c r="S283" s="195"/>
      <c r="T283" s="196"/>
      <c r="AT283" s="190" t="s">
        <v>209</v>
      </c>
      <c r="AU283" s="190" t="s">
        <v>82</v>
      </c>
      <c r="AV283" s="14" t="s">
        <v>82</v>
      </c>
      <c r="AW283" s="14" t="s">
        <v>30</v>
      </c>
      <c r="AX283" s="14" t="s">
        <v>80</v>
      </c>
      <c r="AY283" s="190" t="s">
        <v>200</v>
      </c>
    </row>
    <row r="284" spans="1:65" s="2" customFormat="1" ht="16.5" customHeight="1">
      <c r="A284" s="33"/>
      <c r="B284" s="167"/>
      <c r="C284" s="168" t="s">
        <v>455</v>
      </c>
      <c r="D284" s="168" t="s">
        <v>202</v>
      </c>
      <c r="E284" s="169" t="s">
        <v>2716</v>
      </c>
      <c r="F284" s="170" t="s">
        <v>2717</v>
      </c>
      <c r="G284" s="171" t="s">
        <v>494</v>
      </c>
      <c r="H284" s="172">
        <v>4</v>
      </c>
      <c r="I284" s="173"/>
      <c r="J284" s="174">
        <f>ROUND(I284*H284,2)</f>
        <v>0</v>
      </c>
      <c r="K284" s="170" t="s">
        <v>1</v>
      </c>
      <c r="L284" s="34"/>
      <c r="M284" s="175" t="s">
        <v>1</v>
      </c>
      <c r="N284" s="176" t="s">
        <v>38</v>
      </c>
      <c r="O284" s="59"/>
      <c r="P284" s="177">
        <f>O284*H284</f>
        <v>0</v>
      </c>
      <c r="Q284" s="177">
        <v>0</v>
      </c>
      <c r="R284" s="177">
        <f>Q284*H284</f>
        <v>0</v>
      </c>
      <c r="S284" s="177">
        <v>0</v>
      </c>
      <c r="T284" s="178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9" t="s">
        <v>207</v>
      </c>
      <c r="AT284" s="179" t="s">
        <v>202</v>
      </c>
      <c r="AU284" s="179" t="s">
        <v>82</v>
      </c>
      <c r="AY284" s="18" t="s">
        <v>200</v>
      </c>
      <c r="BE284" s="180">
        <f>IF(N284="základní",J284,0)</f>
        <v>0</v>
      </c>
      <c r="BF284" s="180">
        <f>IF(N284="snížená",J284,0)</f>
        <v>0</v>
      </c>
      <c r="BG284" s="180">
        <f>IF(N284="zákl. přenesená",J284,0)</f>
        <v>0</v>
      </c>
      <c r="BH284" s="180">
        <f>IF(N284="sníž. přenesená",J284,0)</f>
        <v>0</v>
      </c>
      <c r="BI284" s="180">
        <f>IF(N284="nulová",J284,0)</f>
        <v>0</v>
      </c>
      <c r="BJ284" s="18" t="s">
        <v>80</v>
      </c>
      <c r="BK284" s="180">
        <f>ROUND(I284*H284,2)</f>
        <v>0</v>
      </c>
      <c r="BL284" s="18" t="s">
        <v>207</v>
      </c>
      <c r="BM284" s="179" t="s">
        <v>2718</v>
      </c>
    </row>
    <row r="285" spans="1:65" s="14" customFormat="1" ht="11.25">
      <c r="B285" s="189"/>
      <c r="D285" s="182" t="s">
        <v>209</v>
      </c>
      <c r="E285" s="190" t="s">
        <v>1</v>
      </c>
      <c r="F285" s="191" t="s">
        <v>2719</v>
      </c>
      <c r="H285" s="192">
        <v>4</v>
      </c>
      <c r="I285" s="193"/>
      <c r="L285" s="189"/>
      <c r="M285" s="194"/>
      <c r="N285" s="195"/>
      <c r="O285" s="195"/>
      <c r="P285" s="195"/>
      <c r="Q285" s="195"/>
      <c r="R285" s="195"/>
      <c r="S285" s="195"/>
      <c r="T285" s="196"/>
      <c r="AT285" s="190" t="s">
        <v>209</v>
      </c>
      <c r="AU285" s="190" t="s">
        <v>82</v>
      </c>
      <c r="AV285" s="14" t="s">
        <v>82</v>
      </c>
      <c r="AW285" s="14" t="s">
        <v>30</v>
      </c>
      <c r="AX285" s="14" t="s">
        <v>80</v>
      </c>
      <c r="AY285" s="190" t="s">
        <v>200</v>
      </c>
    </row>
    <row r="286" spans="1:65" s="12" customFormat="1" ht="22.9" customHeight="1">
      <c r="B286" s="154"/>
      <c r="D286" s="155" t="s">
        <v>72</v>
      </c>
      <c r="E286" s="165" t="s">
        <v>207</v>
      </c>
      <c r="F286" s="165" t="s">
        <v>513</v>
      </c>
      <c r="I286" s="157"/>
      <c r="J286" s="166">
        <f>BK286</f>
        <v>0</v>
      </c>
      <c r="L286" s="154"/>
      <c r="M286" s="159"/>
      <c r="N286" s="160"/>
      <c r="O286" s="160"/>
      <c r="P286" s="161">
        <f>SUM(P287:P290)</f>
        <v>0</v>
      </c>
      <c r="Q286" s="160"/>
      <c r="R286" s="161">
        <f>SUM(R287:R290)</f>
        <v>5.5626453400000004</v>
      </c>
      <c r="S286" s="160"/>
      <c r="T286" s="162">
        <f>SUM(T287:T290)</f>
        <v>0</v>
      </c>
      <c r="AR286" s="155" t="s">
        <v>80</v>
      </c>
      <c r="AT286" s="163" t="s">
        <v>72</v>
      </c>
      <c r="AU286" s="163" t="s">
        <v>80</v>
      </c>
      <c r="AY286" s="155" t="s">
        <v>200</v>
      </c>
      <c r="BK286" s="164">
        <f>SUM(BK287:BK290)</f>
        <v>0</v>
      </c>
    </row>
    <row r="287" spans="1:65" s="2" customFormat="1" ht="21.75" customHeight="1">
      <c r="A287" s="33"/>
      <c r="B287" s="167"/>
      <c r="C287" s="168" t="s">
        <v>461</v>
      </c>
      <c r="D287" s="168" t="s">
        <v>202</v>
      </c>
      <c r="E287" s="169" t="s">
        <v>2329</v>
      </c>
      <c r="F287" s="170" t="s">
        <v>2330</v>
      </c>
      <c r="G287" s="171" t="s">
        <v>297</v>
      </c>
      <c r="H287" s="172">
        <v>2.9420000000000002</v>
      </c>
      <c r="I287" s="173"/>
      <c r="J287" s="174">
        <f>ROUND(I287*H287,2)</f>
        <v>0</v>
      </c>
      <c r="K287" s="170" t="s">
        <v>206</v>
      </c>
      <c r="L287" s="34"/>
      <c r="M287" s="175" t="s">
        <v>1</v>
      </c>
      <c r="N287" s="176" t="s">
        <v>38</v>
      </c>
      <c r="O287" s="59"/>
      <c r="P287" s="177">
        <f>O287*H287</f>
        <v>0</v>
      </c>
      <c r="Q287" s="177">
        <v>1.8907700000000001</v>
      </c>
      <c r="R287" s="177">
        <f>Q287*H287</f>
        <v>5.5626453400000004</v>
      </c>
      <c r="S287" s="177">
        <v>0</v>
      </c>
      <c r="T287" s="178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9" t="s">
        <v>207</v>
      </c>
      <c r="AT287" s="179" t="s">
        <v>202</v>
      </c>
      <c r="AU287" s="179" t="s">
        <v>82</v>
      </c>
      <c r="AY287" s="18" t="s">
        <v>200</v>
      </c>
      <c r="BE287" s="180">
        <f>IF(N287="základní",J287,0)</f>
        <v>0</v>
      </c>
      <c r="BF287" s="180">
        <f>IF(N287="snížená",J287,0)</f>
        <v>0</v>
      </c>
      <c r="BG287" s="180">
        <f>IF(N287="zákl. přenesená",J287,0)</f>
        <v>0</v>
      </c>
      <c r="BH287" s="180">
        <f>IF(N287="sníž. přenesená",J287,0)</f>
        <v>0</v>
      </c>
      <c r="BI287" s="180">
        <f>IF(N287="nulová",J287,0)</f>
        <v>0</v>
      </c>
      <c r="BJ287" s="18" t="s">
        <v>80</v>
      </c>
      <c r="BK287" s="180">
        <f>ROUND(I287*H287,2)</f>
        <v>0</v>
      </c>
      <c r="BL287" s="18" t="s">
        <v>207</v>
      </c>
      <c r="BM287" s="179" t="s">
        <v>2720</v>
      </c>
    </row>
    <row r="288" spans="1:65" s="13" customFormat="1" ht="11.25">
      <c r="B288" s="181"/>
      <c r="D288" s="182" t="s">
        <v>209</v>
      </c>
      <c r="E288" s="183" t="s">
        <v>1</v>
      </c>
      <c r="F288" s="184" t="s">
        <v>2721</v>
      </c>
      <c r="H288" s="183" t="s">
        <v>1</v>
      </c>
      <c r="I288" s="185"/>
      <c r="L288" s="181"/>
      <c r="M288" s="186"/>
      <c r="N288" s="187"/>
      <c r="O288" s="187"/>
      <c r="P288" s="187"/>
      <c r="Q288" s="187"/>
      <c r="R288" s="187"/>
      <c r="S288" s="187"/>
      <c r="T288" s="188"/>
      <c r="AT288" s="183" t="s">
        <v>209</v>
      </c>
      <c r="AU288" s="183" t="s">
        <v>82</v>
      </c>
      <c r="AV288" s="13" t="s">
        <v>80</v>
      </c>
      <c r="AW288" s="13" t="s">
        <v>30</v>
      </c>
      <c r="AX288" s="13" t="s">
        <v>73</v>
      </c>
      <c r="AY288" s="183" t="s">
        <v>200</v>
      </c>
    </row>
    <row r="289" spans="1:65" s="14" customFormat="1" ht="11.25">
      <c r="B289" s="189"/>
      <c r="D289" s="182" t="s">
        <v>209</v>
      </c>
      <c r="E289" s="190" t="s">
        <v>1</v>
      </c>
      <c r="F289" s="191" t="s">
        <v>2722</v>
      </c>
      <c r="H289" s="192">
        <v>2.9420000000000002</v>
      </c>
      <c r="I289" s="193"/>
      <c r="L289" s="189"/>
      <c r="M289" s="194"/>
      <c r="N289" s="195"/>
      <c r="O289" s="195"/>
      <c r="P289" s="195"/>
      <c r="Q289" s="195"/>
      <c r="R289" s="195"/>
      <c r="S289" s="195"/>
      <c r="T289" s="196"/>
      <c r="AT289" s="190" t="s">
        <v>209</v>
      </c>
      <c r="AU289" s="190" t="s">
        <v>82</v>
      </c>
      <c r="AV289" s="14" t="s">
        <v>82</v>
      </c>
      <c r="AW289" s="14" t="s">
        <v>30</v>
      </c>
      <c r="AX289" s="14" t="s">
        <v>73</v>
      </c>
      <c r="AY289" s="190" t="s">
        <v>200</v>
      </c>
    </row>
    <row r="290" spans="1:65" s="15" customFormat="1" ht="11.25">
      <c r="B290" s="197"/>
      <c r="D290" s="182" t="s">
        <v>209</v>
      </c>
      <c r="E290" s="198" t="s">
        <v>134</v>
      </c>
      <c r="F290" s="199" t="s">
        <v>214</v>
      </c>
      <c r="H290" s="200">
        <v>2.9420000000000002</v>
      </c>
      <c r="I290" s="201"/>
      <c r="L290" s="197"/>
      <c r="M290" s="202"/>
      <c r="N290" s="203"/>
      <c r="O290" s="203"/>
      <c r="P290" s="203"/>
      <c r="Q290" s="203"/>
      <c r="R290" s="203"/>
      <c r="S290" s="203"/>
      <c r="T290" s="204"/>
      <c r="AT290" s="198" t="s">
        <v>209</v>
      </c>
      <c r="AU290" s="198" t="s">
        <v>82</v>
      </c>
      <c r="AV290" s="15" t="s">
        <v>207</v>
      </c>
      <c r="AW290" s="15" t="s">
        <v>30</v>
      </c>
      <c r="AX290" s="15" t="s">
        <v>80</v>
      </c>
      <c r="AY290" s="198" t="s">
        <v>200</v>
      </c>
    </row>
    <row r="291" spans="1:65" s="12" customFormat="1" ht="22.9" customHeight="1">
      <c r="B291" s="154"/>
      <c r="D291" s="155" t="s">
        <v>72</v>
      </c>
      <c r="E291" s="165" t="s">
        <v>230</v>
      </c>
      <c r="F291" s="165" t="s">
        <v>562</v>
      </c>
      <c r="I291" s="157"/>
      <c r="J291" s="166">
        <f>BK291</f>
        <v>0</v>
      </c>
      <c r="L291" s="154"/>
      <c r="M291" s="159"/>
      <c r="N291" s="160"/>
      <c r="O291" s="160"/>
      <c r="P291" s="161">
        <f>SUM(P292:P333)</f>
        <v>0</v>
      </c>
      <c r="Q291" s="160"/>
      <c r="R291" s="161">
        <f>SUM(R292:R333)</f>
        <v>6.6544473199999992</v>
      </c>
      <c r="S291" s="160"/>
      <c r="T291" s="162">
        <f>SUM(T292:T333)</f>
        <v>0</v>
      </c>
      <c r="AR291" s="155" t="s">
        <v>80</v>
      </c>
      <c r="AT291" s="163" t="s">
        <v>72</v>
      </c>
      <c r="AU291" s="163" t="s">
        <v>80</v>
      </c>
      <c r="AY291" s="155" t="s">
        <v>200</v>
      </c>
      <c r="BK291" s="164">
        <f>SUM(BK292:BK333)</f>
        <v>0</v>
      </c>
    </row>
    <row r="292" spans="1:65" s="2" customFormat="1" ht="16.5" customHeight="1">
      <c r="A292" s="33"/>
      <c r="B292" s="167"/>
      <c r="C292" s="168" t="s">
        <v>468</v>
      </c>
      <c r="D292" s="168" t="s">
        <v>202</v>
      </c>
      <c r="E292" s="169" t="s">
        <v>613</v>
      </c>
      <c r="F292" s="170" t="s">
        <v>614</v>
      </c>
      <c r="G292" s="171" t="s">
        <v>205</v>
      </c>
      <c r="H292" s="172">
        <v>2.048</v>
      </c>
      <c r="I292" s="173"/>
      <c r="J292" s="174">
        <f>ROUND(I292*H292,2)</f>
        <v>0</v>
      </c>
      <c r="K292" s="170" t="s">
        <v>206</v>
      </c>
      <c r="L292" s="34"/>
      <c r="M292" s="175" t="s">
        <v>1</v>
      </c>
      <c r="N292" s="176" t="s">
        <v>38</v>
      </c>
      <c r="O292" s="59"/>
      <c r="P292" s="177">
        <f>O292*H292</f>
        <v>0</v>
      </c>
      <c r="Q292" s="177">
        <v>0</v>
      </c>
      <c r="R292" s="177">
        <f>Q292*H292</f>
        <v>0</v>
      </c>
      <c r="S292" s="177">
        <v>0</v>
      </c>
      <c r="T292" s="178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9" t="s">
        <v>207</v>
      </c>
      <c r="AT292" s="179" t="s">
        <v>202</v>
      </c>
      <c r="AU292" s="179" t="s">
        <v>82</v>
      </c>
      <c r="AY292" s="18" t="s">
        <v>200</v>
      </c>
      <c r="BE292" s="180">
        <f>IF(N292="základní",J292,0)</f>
        <v>0</v>
      </c>
      <c r="BF292" s="180">
        <f>IF(N292="snížená",J292,0)</f>
        <v>0</v>
      </c>
      <c r="BG292" s="180">
        <f>IF(N292="zákl. přenesená",J292,0)</f>
        <v>0</v>
      </c>
      <c r="BH292" s="180">
        <f>IF(N292="sníž. přenesená",J292,0)</f>
        <v>0</v>
      </c>
      <c r="BI292" s="180">
        <f>IF(N292="nulová",J292,0)</f>
        <v>0</v>
      </c>
      <c r="BJ292" s="18" t="s">
        <v>80</v>
      </c>
      <c r="BK292" s="180">
        <f>ROUND(I292*H292,2)</f>
        <v>0</v>
      </c>
      <c r="BL292" s="18" t="s">
        <v>207</v>
      </c>
      <c r="BM292" s="179" t="s">
        <v>2723</v>
      </c>
    </row>
    <row r="293" spans="1:65" s="14" customFormat="1" ht="11.25">
      <c r="B293" s="189"/>
      <c r="D293" s="182" t="s">
        <v>209</v>
      </c>
      <c r="E293" s="190" t="s">
        <v>1</v>
      </c>
      <c r="F293" s="191" t="s">
        <v>2624</v>
      </c>
      <c r="H293" s="192">
        <v>2.048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209</v>
      </c>
      <c r="AU293" s="190" t="s">
        <v>82</v>
      </c>
      <c r="AV293" s="14" t="s">
        <v>82</v>
      </c>
      <c r="AW293" s="14" t="s">
        <v>30</v>
      </c>
      <c r="AX293" s="14" t="s">
        <v>80</v>
      </c>
      <c r="AY293" s="190" t="s">
        <v>200</v>
      </c>
    </row>
    <row r="294" spans="1:65" s="2" customFormat="1" ht="16.5" customHeight="1">
      <c r="A294" s="33"/>
      <c r="B294" s="167"/>
      <c r="C294" s="168" t="s">
        <v>472</v>
      </c>
      <c r="D294" s="168" t="s">
        <v>202</v>
      </c>
      <c r="E294" s="169" t="s">
        <v>569</v>
      </c>
      <c r="F294" s="170" t="s">
        <v>570</v>
      </c>
      <c r="G294" s="171" t="s">
        <v>205</v>
      </c>
      <c r="H294" s="172">
        <v>16.808</v>
      </c>
      <c r="I294" s="173"/>
      <c r="J294" s="174">
        <f>ROUND(I294*H294,2)</f>
        <v>0</v>
      </c>
      <c r="K294" s="170" t="s">
        <v>206</v>
      </c>
      <c r="L294" s="34"/>
      <c r="M294" s="175" t="s">
        <v>1</v>
      </c>
      <c r="N294" s="176" t="s">
        <v>38</v>
      </c>
      <c r="O294" s="59"/>
      <c r="P294" s="177">
        <f>O294*H294</f>
        <v>0</v>
      </c>
      <c r="Q294" s="177">
        <v>0</v>
      </c>
      <c r="R294" s="177">
        <f>Q294*H294</f>
        <v>0</v>
      </c>
      <c r="S294" s="177">
        <v>0</v>
      </c>
      <c r="T294" s="178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9" t="s">
        <v>207</v>
      </c>
      <c r="AT294" s="179" t="s">
        <v>202</v>
      </c>
      <c r="AU294" s="179" t="s">
        <v>82</v>
      </c>
      <c r="AY294" s="18" t="s">
        <v>200</v>
      </c>
      <c r="BE294" s="180">
        <f>IF(N294="základní",J294,0)</f>
        <v>0</v>
      </c>
      <c r="BF294" s="180">
        <f>IF(N294="snížená",J294,0)</f>
        <v>0</v>
      </c>
      <c r="BG294" s="180">
        <f>IF(N294="zákl. přenesená",J294,0)</f>
        <v>0</v>
      </c>
      <c r="BH294" s="180">
        <f>IF(N294="sníž. přenesená",J294,0)</f>
        <v>0</v>
      </c>
      <c r="BI294" s="180">
        <f>IF(N294="nulová",J294,0)</f>
        <v>0</v>
      </c>
      <c r="BJ294" s="18" t="s">
        <v>80</v>
      </c>
      <c r="BK294" s="180">
        <f>ROUND(I294*H294,2)</f>
        <v>0</v>
      </c>
      <c r="BL294" s="18" t="s">
        <v>207</v>
      </c>
      <c r="BM294" s="179" t="s">
        <v>2724</v>
      </c>
    </row>
    <row r="295" spans="1:65" s="14" customFormat="1" ht="11.25">
      <c r="B295" s="189"/>
      <c r="D295" s="182" t="s">
        <v>209</v>
      </c>
      <c r="E295" s="190" t="s">
        <v>1</v>
      </c>
      <c r="F295" s="191" t="s">
        <v>2725</v>
      </c>
      <c r="H295" s="192">
        <v>7.1360000000000001</v>
      </c>
      <c r="I295" s="193"/>
      <c r="L295" s="189"/>
      <c r="M295" s="194"/>
      <c r="N295" s="195"/>
      <c r="O295" s="195"/>
      <c r="P295" s="195"/>
      <c r="Q295" s="195"/>
      <c r="R295" s="195"/>
      <c r="S295" s="195"/>
      <c r="T295" s="196"/>
      <c r="AT295" s="190" t="s">
        <v>209</v>
      </c>
      <c r="AU295" s="190" t="s">
        <v>82</v>
      </c>
      <c r="AV295" s="14" t="s">
        <v>82</v>
      </c>
      <c r="AW295" s="14" t="s">
        <v>30</v>
      </c>
      <c r="AX295" s="14" t="s">
        <v>73</v>
      </c>
      <c r="AY295" s="190" t="s">
        <v>200</v>
      </c>
    </row>
    <row r="296" spans="1:65" s="14" customFormat="1" ht="11.25">
      <c r="B296" s="189"/>
      <c r="D296" s="182" t="s">
        <v>209</v>
      </c>
      <c r="E296" s="190" t="s">
        <v>1</v>
      </c>
      <c r="F296" s="191" t="s">
        <v>2726</v>
      </c>
      <c r="H296" s="192">
        <v>1.9119999999999999</v>
      </c>
      <c r="I296" s="193"/>
      <c r="L296" s="189"/>
      <c r="M296" s="194"/>
      <c r="N296" s="195"/>
      <c r="O296" s="195"/>
      <c r="P296" s="195"/>
      <c r="Q296" s="195"/>
      <c r="R296" s="195"/>
      <c r="S296" s="195"/>
      <c r="T296" s="196"/>
      <c r="AT296" s="190" t="s">
        <v>209</v>
      </c>
      <c r="AU296" s="190" t="s">
        <v>82</v>
      </c>
      <c r="AV296" s="14" t="s">
        <v>82</v>
      </c>
      <c r="AW296" s="14" t="s">
        <v>30</v>
      </c>
      <c r="AX296" s="14" t="s">
        <v>73</v>
      </c>
      <c r="AY296" s="190" t="s">
        <v>200</v>
      </c>
    </row>
    <row r="297" spans="1:65" s="14" customFormat="1" ht="11.25">
      <c r="B297" s="189"/>
      <c r="D297" s="182" t="s">
        <v>209</v>
      </c>
      <c r="E297" s="190" t="s">
        <v>1</v>
      </c>
      <c r="F297" s="191" t="s">
        <v>2727</v>
      </c>
      <c r="H297" s="192">
        <v>7.76</v>
      </c>
      <c r="I297" s="193"/>
      <c r="L297" s="189"/>
      <c r="M297" s="194"/>
      <c r="N297" s="195"/>
      <c r="O297" s="195"/>
      <c r="P297" s="195"/>
      <c r="Q297" s="195"/>
      <c r="R297" s="195"/>
      <c r="S297" s="195"/>
      <c r="T297" s="196"/>
      <c r="AT297" s="190" t="s">
        <v>209</v>
      </c>
      <c r="AU297" s="190" t="s">
        <v>82</v>
      </c>
      <c r="AV297" s="14" t="s">
        <v>82</v>
      </c>
      <c r="AW297" s="14" t="s">
        <v>30</v>
      </c>
      <c r="AX297" s="14" t="s">
        <v>73</v>
      </c>
      <c r="AY297" s="190" t="s">
        <v>200</v>
      </c>
    </row>
    <row r="298" spans="1:65" s="15" customFormat="1" ht="11.25">
      <c r="B298" s="197"/>
      <c r="D298" s="182" t="s">
        <v>209</v>
      </c>
      <c r="E298" s="198" t="s">
        <v>1</v>
      </c>
      <c r="F298" s="199" t="s">
        <v>214</v>
      </c>
      <c r="H298" s="200">
        <v>16.808</v>
      </c>
      <c r="I298" s="201"/>
      <c r="L298" s="197"/>
      <c r="M298" s="202"/>
      <c r="N298" s="203"/>
      <c r="O298" s="203"/>
      <c r="P298" s="203"/>
      <c r="Q298" s="203"/>
      <c r="R298" s="203"/>
      <c r="S298" s="203"/>
      <c r="T298" s="204"/>
      <c r="AT298" s="198" t="s">
        <v>209</v>
      </c>
      <c r="AU298" s="198" t="s">
        <v>82</v>
      </c>
      <c r="AV298" s="15" t="s">
        <v>207</v>
      </c>
      <c r="AW298" s="15" t="s">
        <v>30</v>
      </c>
      <c r="AX298" s="15" t="s">
        <v>80</v>
      </c>
      <c r="AY298" s="198" t="s">
        <v>200</v>
      </c>
    </row>
    <row r="299" spans="1:65" s="2" customFormat="1" ht="21.75" customHeight="1">
      <c r="A299" s="33"/>
      <c r="B299" s="167"/>
      <c r="C299" s="168" t="s">
        <v>478</v>
      </c>
      <c r="D299" s="168" t="s">
        <v>202</v>
      </c>
      <c r="E299" s="169" t="s">
        <v>574</v>
      </c>
      <c r="F299" s="170" t="s">
        <v>575</v>
      </c>
      <c r="G299" s="171" t="s">
        <v>205</v>
      </c>
      <c r="H299" s="172">
        <v>8.5630000000000006</v>
      </c>
      <c r="I299" s="173"/>
      <c r="J299" s="174">
        <f>ROUND(I299*H299,2)</f>
        <v>0</v>
      </c>
      <c r="K299" s="170" t="s">
        <v>206</v>
      </c>
      <c r="L299" s="34"/>
      <c r="M299" s="175" t="s">
        <v>1</v>
      </c>
      <c r="N299" s="176" t="s">
        <v>38</v>
      </c>
      <c r="O299" s="59"/>
      <c r="P299" s="177">
        <f>O299*H299</f>
        <v>0</v>
      </c>
      <c r="Q299" s="177">
        <v>0</v>
      </c>
      <c r="R299" s="177">
        <f>Q299*H299</f>
        <v>0</v>
      </c>
      <c r="S299" s="177">
        <v>0</v>
      </c>
      <c r="T299" s="178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9" t="s">
        <v>207</v>
      </c>
      <c r="AT299" s="179" t="s">
        <v>202</v>
      </c>
      <c r="AU299" s="179" t="s">
        <v>82</v>
      </c>
      <c r="AY299" s="18" t="s">
        <v>200</v>
      </c>
      <c r="BE299" s="180">
        <f>IF(N299="základní",J299,0)</f>
        <v>0</v>
      </c>
      <c r="BF299" s="180">
        <f>IF(N299="snížená",J299,0)</f>
        <v>0</v>
      </c>
      <c r="BG299" s="180">
        <f>IF(N299="zákl. přenesená",J299,0)</f>
        <v>0</v>
      </c>
      <c r="BH299" s="180">
        <f>IF(N299="sníž. přenesená",J299,0)</f>
        <v>0</v>
      </c>
      <c r="BI299" s="180">
        <f>IF(N299="nulová",J299,0)</f>
        <v>0</v>
      </c>
      <c r="BJ299" s="18" t="s">
        <v>80</v>
      </c>
      <c r="BK299" s="180">
        <f>ROUND(I299*H299,2)</f>
        <v>0</v>
      </c>
      <c r="BL299" s="18" t="s">
        <v>207</v>
      </c>
      <c r="BM299" s="179" t="s">
        <v>2728</v>
      </c>
    </row>
    <row r="300" spans="1:65" s="14" customFormat="1" ht="22.5">
      <c r="B300" s="189"/>
      <c r="D300" s="182" t="s">
        <v>209</v>
      </c>
      <c r="E300" s="190" t="s">
        <v>1</v>
      </c>
      <c r="F300" s="191" t="s">
        <v>2729</v>
      </c>
      <c r="H300" s="192">
        <v>8.5630000000000006</v>
      </c>
      <c r="I300" s="193"/>
      <c r="L300" s="189"/>
      <c r="M300" s="194"/>
      <c r="N300" s="195"/>
      <c r="O300" s="195"/>
      <c r="P300" s="195"/>
      <c r="Q300" s="195"/>
      <c r="R300" s="195"/>
      <c r="S300" s="195"/>
      <c r="T300" s="196"/>
      <c r="AT300" s="190" t="s">
        <v>209</v>
      </c>
      <c r="AU300" s="190" t="s">
        <v>82</v>
      </c>
      <c r="AV300" s="14" t="s">
        <v>82</v>
      </c>
      <c r="AW300" s="14" t="s">
        <v>30</v>
      </c>
      <c r="AX300" s="14" t="s">
        <v>80</v>
      </c>
      <c r="AY300" s="190" t="s">
        <v>200</v>
      </c>
    </row>
    <row r="301" spans="1:65" s="2" customFormat="1" ht="21.75" customHeight="1">
      <c r="A301" s="33"/>
      <c r="B301" s="167"/>
      <c r="C301" s="168" t="s">
        <v>491</v>
      </c>
      <c r="D301" s="168" t="s">
        <v>202</v>
      </c>
      <c r="E301" s="169" t="s">
        <v>579</v>
      </c>
      <c r="F301" s="170" t="s">
        <v>580</v>
      </c>
      <c r="G301" s="171" t="s">
        <v>205</v>
      </c>
      <c r="H301" s="172">
        <v>8.5630000000000006</v>
      </c>
      <c r="I301" s="173"/>
      <c r="J301" s="174">
        <f>ROUND(I301*H301,2)</f>
        <v>0</v>
      </c>
      <c r="K301" s="170" t="s">
        <v>206</v>
      </c>
      <c r="L301" s="34"/>
      <c r="M301" s="175" t="s">
        <v>1</v>
      </c>
      <c r="N301" s="176" t="s">
        <v>38</v>
      </c>
      <c r="O301" s="59"/>
      <c r="P301" s="177">
        <f>O301*H301</f>
        <v>0</v>
      </c>
      <c r="Q301" s="177">
        <v>5.6100000000000004E-3</v>
      </c>
      <c r="R301" s="177">
        <f>Q301*H301</f>
        <v>4.8038430000000007E-2</v>
      </c>
      <c r="S301" s="177">
        <v>0</v>
      </c>
      <c r="T301" s="178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9" t="s">
        <v>207</v>
      </c>
      <c r="AT301" s="179" t="s">
        <v>202</v>
      </c>
      <c r="AU301" s="179" t="s">
        <v>82</v>
      </c>
      <c r="AY301" s="18" t="s">
        <v>200</v>
      </c>
      <c r="BE301" s="180">
        <f>IF(N301="základní",J301,0)</f>
        <v>0</v>
      </c>
      <c r="BF301" s="180">
        <f>IF(N301="snížená",J301,0)</f>
        <v>0</v>
      </c>
      <c r="BG301" s="180">
        <f>IF(N301="zákl. přenesená",J301,0)</f>
        <v>0</v>
      </c>
      <c r="BH301" s="180">
        <f>IF(N301="sníž. přenesená",J301,0)</f>
        <v>0</v>
      </c>
      <c r="BI301" s="180">
        <f>IF(N301="nulová",J301,0)</f>
        <v>0</v>
      </c>
      <c r="BJ301" s="18" t="s">
        <v>80</v>
      </c>
      <c r="BK301" s="180">
        <f>ROUND(I301*H301,2)</f>
        <v>0</v>
      </c>
      <c r="BL301" s="18" t="s">
        <v>207</v>
      </c>
      <c r="BM301" s="179" t="s">
        <v>2730</v>
      </c>
    </row>
    <row r="302" spans="1:65" s="14" customFormat="1" ht="11.25">
      <c r="B302" s="189"/>
      <c r="D302" s="182" t="s">
        <v>209</v>
      </c>
      <c r="E302" s="190" t="s">
        <v>1</v>
      </c>
      <c r="F302" s="191" t="s">
        <v>2731</v>
      </c>
      <c r="H302" s="192">
        <v>8.5630000000000006</v>
      </c>
      <c r="I302" s="193"/>
      <c r="L302" s="189"/>
      <c r="M302" s="194"/>
      <c r="N302" s="195"/>
      <c r="O302" s="195"/>
      <c r="P302" s="195"/>
      <c r="Q302" s="195"/>
      <c r="R302" s="195"/>
      <c r="S302" s="195"/>
      <c r="T302" s="196"/>
      <c r="AT302" s="190" t="s">
        <v>209</v>
      </c>
      <c r="AU302" s="190" t="s">
        <v>82</v>
      </c>
      <c r="AV302" s="14" t="s">
        <v>82</v>
      </c>
      <c r="AW302" s="14" t="s">
        <v>30</v>
      </c>
      <c r="AX302" s="14" t="s">
        <v>80</v>
      </c>
      <c r="AY302" s="190" t="s">
        <v>200</v>
      </c>
    </row>
    <row r="303" spans="1:65" s="2" customFormat="1" ht="21.75" customHeight="1">
      <c r="A303" s="33"/>
      <c r="B303" s="167"/>
      <c r="C303" s="168" t="s">
        <v>497</v>
      </c>
      <c r="D303" s="168" t="s">
        <v>202</v>
      </c>
      <c r="E303" s="169" t="s">
        <v>584</v>
      </c>
      <c r="F303" s="170" t="s">
        <v>585</v>
      </c>
      <c r="G303" s="171" t="s">
        <v>205</v>
      </c>
      <c r="H303" s="172">
        <v>10.704000000000001</v>
      </c>
      <c r="I303" s="173"/>
      <c r="J303" s="174">
        <f>ROUND(I303*H303,2)</f>
        <v>0</v>
      </c>
      <c r="K303" s="170" t="s">
        <v>1</v>
      </c>
      <c r="L303" s="34"/>
      <c r="M303" s="175" t="s">
        <v>1</v>
      </c>
      <c r="N303" s="176" t="s">
        <v>38</v>
      </c>
      <c r="O303" s="59"/>
      <c r="P303" s="177">
        <f>O303*H303</f>
        <v>0</v>
      </c>
      <c r="Q303" s="177">
        <v>0</v>
      </c>
      <c r="R303" s="177">
        <f>Q303*H303</f>
        <v>0</v>
      </c>
      <c r="S303" s="177">
        <v>0</v>
      </c>
      <c r="T303" s="178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9" t="s">
        <v>207</v>
      </c>
      <c r="AT303" s="179" t="s">
        <v>202</v>
      </c>
      <c r="AU303" s="179" t="s">
        <v>82</v>
      </c>
      <c r="AY303" s="18" t="s">
        <v>200</v>
      </c>
      <c r="BE303" s="180">
        <f>IF(N303="základní",J303,0)</f>
        <v>0</v>
      </c>
      <c r="BF303" s="180">
        <f>IF(N303="snížená",J303,0)</f>
        <v>0</v>
      </c>
      <c r="BG303" s="180">
        <f>IF(N303="zákl. přenesená",J303,0)</f>
        <v>0</v>
      </c>
      <c r="BH303" s="180">
        <f>IF(N303="sníž. přenesená",J303,0)</f>
        <v>0</v>
      </c>
      <c r="BI303" s="180">
        <f>IF(N303="nulová",J303,0)</f>
        <v>0</v>
      </c>
      <c r="BJ303" s="18" t="s">
        <v>80</v>
      </c>
      <c r="BK303" s="180">
        <f>ROUND(I303*H303,2)</f>
        <v>0</v>
      </c>
      <c r="BL303" s="18" t="s">
        <v>207</v>
      </c>
      <c r="BM303" s="179" t="s">
        <v>2732</v>
      </c>
    </row>
    <row r="304" spans="1:65" s="14" customFormat="1" ht="22.5">
      <c r="B304" s="189"/>
      <c r="D304" s="182" t="s">
        <v>209</v>
      </c>
      <c r="E304" s="190" t="s">
        <v>1</v>
      </c>
      <c r="F304" s="191" t="s">
        <v>2733</v>
      </c>
      <c r="H304" s="192">
        <v>10.704000000000001</v>
      </c>
      <c r="I304" s="193"/>
      <c r="L304" s="189"/>
      <c r="M304" s="194"/>
      <c r="N304" s="195"/>
      <c r="O304" s="195"/>
      <c r="P304" s="195"/>
      <c r="Q304" s="195"/>
      <c r="R304" s="195"/>
      <c r="S304" s="195"/>
      <c r="T304" s="196"/>
      <c r="AT304" s="190" t="s">
        <v>209</v>
      </c>
      <c r="AU304" s="190" t="s">
        <v>82</v>
      </c>
      <c r="AV304" s="14" t="s">
        <v>82</v>
      </c>
      <c r="AW304" s="14" t="s">
        <v>30</v>
      </c>
      <c r="AX304" s="14" t="s">
        <v>73</v>
      </c>
      <c r="AY304" s="190" t="s">
        <v>200</v>
      </c>
    </row>
    <row r="305" spans="1:65" s="15" customFormat="1" ht="11.25">
      <c r="B305" s="197"/>
      <c r="D305" s="182" t="s">
        <v>209</v>
      </c>
      <c r="E305" s="198" t="s">
        <v>1</v>
      </c>
      <c r="F305" s="199" t="s">
        <v>214</v>
      </c>
      <c r="H305" s="200">
        <v>10.704000000000001</v>
      </c>
      <c r="I305" s="201"/>
      <c r="L305" s="197"/>
      <c r="M305" s="202"/>
      <c r="N305" s="203"/>
      <c r="O305" s="203"/>
      <c r="P305" s="203"/>
      <c r="Q305" s="203"/>
      <c r="R305" s="203"/>
      <c r="S305" s="203"/>
      <c r="T305" s="204"/>
      <c r="AT305" s="198" t="s">
        <v>209</v>
      </c>
      <c r="AU305" s="198" t="s">
        <v>82</v>
      </c>
      <c r="AV305" s="15" t="s">
        <v>207</v>
      </c>
      <c r="AW305" s="15" t="s">
        <v>30</v>
      </c>
      <c r="AX305" s="15" t="s">
        <v>80</v>
      </c>
      <c r="AY305" s="198" t="s">
        <v>200</v>
      </c>
    </row>
    <row r="306" spans="1:65" s="2" customFormat="1" ht="16.5" customHeight="1">
      <c r="A306" s="33"/>
      <c r="B306" s="167"/>
      <c r="C306" s="168" t="s">
        <v>502</v>
      </c>
      <c r="D306" s="168" t="s">
        <v>202</v>
      </c>
      <c r="E306" s="169" t="s">
        <v>589</v>
      </c>
      <c r="F306" s="170" t="s">
        <v>590</v>
      </c>
      <c r="G306" s="171" t="s">
        <v>205</v>
      </c>
      <c r="H306" s="172">
        <v>23.548999999999999</v>
      </c>
      <c r="I306" s="173"/>
      <c r="J306" s="174">
        <f>ROUND(I306*H306,2)</f>
        <v>0</v>
      </c>
      <c r="K306" s="170" t="s">
        <v>206</v>
      </c>
      <c r="L306" s="34"/>
      <c r="M306" s="175" t="s">
        <v>1</v>
      </c>
      <c r="N306" s="176" t="s">
        <v>38</v>
      </c>
      <c r="O306" s="59"/>
      <c r="P306" s="177">
        <f>O306*H306</f>
        <v>0</v>
      </c>
      <c r="Q306" s="177">
        <v>2.1000000000000001E-4</v>
      </c>
      <c r="R306" s="177">
        <f>Q306*H306</f>
        <v>4.9452899999999998E-3</v>
      </c>
      <c r="S306" s="177">
        <v>0</v>
      </c>
      <c r="T306" s="178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9" t="s">
        <v>207</v>
      </c>
      <c r="AT306" s="179" t="s">
        <v>202</v>
      </c>
      <c r="AU306" s="179" t="s">
        <v>82</v>
      </c>
      <c r="AY306" s="18" t="s">
        <v>200</v>
      </c>
      <c r="BE306" s="180">
        <f>IF(N306="základní",J306,0)</f>
        <v>0</v>
      </c>
      <c r="BF306" s="180">
        <f>IF(N306="snížená",J306,0)</f>
        <v>0</v>
      </c>
      <c r="BG306" s="180">
        <f>IF(N306="zákl. přenesená",J306,0)</f>
        <v>0</v>
      </c>
      <c r="BH306" s="180">
        <f>IF(N306="sníž. přenesená",J306,0)</f>
        <v>0</v>
      </c>
      <c r="BI306" s="180">
        <f>IF(N306="nulová",J306,0)</f>
        <v>0</v>
      </c>
      <c r="BJ306" s="18" t="s">
        <v>80</v>
      </c>
      <c r="BK306" s="180">
        <f>ROUND(I306*H306,2)</f>
        <v>0</v>
      </c>
      <c r="BL306" s="18" t="s">
        <v>207</v>
      </c>
      <c r="BM306" s="179" t="s">
        <v>2734</v>
      </c>
    </row>
    <row r="307" spans="1:65" s="14" customFormat="1" ht="11.25">
      <c r="B307" s="189"/>
      <c r="D307" s="182" t="s">
        <v>209</v>
      </c>
      <c r="E307" s="190" t="s">
        <v>1</v>
      </c>
      <c r="F307" s="191" t="s">
        <v>2735</v>
      </c>
      <c r="H307" s="192">
        <v>23.548999999999999</v>
      </c>
      <c r="I307" s="193"/>
      <c r="L307" s="189"/>
      <c r="M307" s="194"/>
      <c r="N307" s="195"/>
      <c r="O307" s="195"/>
      <c r="P307" s="195"/>
      <c r="Q307" s="195"/>
      <c r="R307" s="195"/>
      <c r="S307" s="195"/>
      <c r="T307" s="196"/>
      <c r="AT307" s="190" t="s">
        <v>209</v>
      </c>
      <c r="AU307" s="190" t="s">
        <v>82</v>
      </c>
      <c r="AV307" s="14" t="s">
        <v>82</v>
      </c>
      <c r="AW307" s="14" t="s">
        <v>30</v>
      </c>
      <c r="AX307" s="14" t="s">
        <v>80</v>
      </c>
      <c r="AY307" s="190" t="s">
        <v>200</v>
      </c>
    </row>
    <row r="308" spans="1:65" s="2" customFormat="1" ht="21.75" customHeight="1">
      <c r="A308" s="33"/>
      <c r="B308" s="167"/>
      <c r="C308" s="168" t="s">
        <v>507</v>
      </c>
      <c r="D308" s="168" t="s">
        <v>202</v>
      </c>
      <c r="E308" s="169" t="s">
        <v>594</v>
      </c>
      <c r="F308" s="170" t="s">
        <v>595</v>
      </c>
      <c r="G308" s="171" t="s">
        <v>205</v>
      </c>
      <c r="H308" s="172">
        <v>12.845000000000001</v>
      </c>
      <c r="I308" s="173"/>
      <c r="J308" s="174">
        <f>ROUND(I308*H308,2)</f>
        <v>0</v>
      </c>
      <c r="K308" s="170" t="s">
        <v>1</v>
      </c>
      <c r="L308" s="34"/>
      <c r="M308" s="175" t="s">
        <v>1</v>
      </c>
      <c r="N308" s="176" t="s">
        <v>38</v>
      </c>
      <c r="O308" s="59"/>
      <c r="P308" s="177">
        <f>O308*H308</f>
        <v>0</v>
      </c>
      <c r="Q308" s="177">
        <v>0</v>
      </c>
      <c r="R308" s="177">
        <f>Q308*H308</f>
        <v>0</v>
      </c>
      <c r="S308" s="177">
        <v>0</v>
      </c>
      <c r="T308" s="178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9" t="s">
        <v>207</v>
      </c>
      <c r="AT308" s="179" t="s">
        <v>202</v>
      </c>
      <c r="AU308" s="179" t="s">
        <v>82</v>
      </c>
      <c r="AY308" s="18" t="s">
        <v>200</v>
      </c>
      <c r="BE308" s="180">
        <f>IF(N308="základní",J308,0)</f>
        <v>0</v>
      </c>
      <c r="BF308" s="180">
        <f>IF(N308="snížená",J308,0)</f>
        <v>0</v>
      </c>
      <c r="BG308" s="180">
        <f>IF(N308="zákl. přenesená",J308,0)</f>
        <v>0</v>
      </c>
      <c r="BH308" s="180">
        <f>IF(N308="sníž. přenesená",J308,0)</f>
        <v>0</v>
      </c>
      <c r="BI308" s="180">
        <f>IF(N308="nulová",J308,0)</f>
        <v>0</v>
      </c>
      <c r="BJ308" s="18" t="s">
        <v>80</v>
      </c>
      <c r="BK308" s="180">
        <f>ROUND(I308*H308,2)</f>
        <v>0</v>
      </c>
      <c r="BL308" s="18" t="s">
        <v>207</v>
      </c>
      <c r="BM308" s="179" t="s">
        <v>2736</v>
      </c>
    </row>
    <row r="309" spans="1:65" s="14" customFormat="1" ht="22.5">
      <c r="B309" s="189"/>
      <c r="D309" s="182" t="s">
        <v>209</v>
      </c>
      <c r="E309" s="190" t="s">
        <v>1</v>
      </c>
      <c r="F309" s="191" t="s">
        <v>2737</v>
      </c>
      <c r="H309" s="192">
        <v>12.845000000000001</v>
      </c>
      <c r="I309" s="193"/>
      <c r="L309" s="189"/>
      <c r="M309" s="194"/>
      <c r="N309" s="195"/>
      <c r="O309" s="195"/>
      <c r="P309" s="195"/>
      <c r="Q309" s="195"/>
      <c r="R309" s="195"/>
      <c r="S309" s="195"/>
      <c r="T309" s="196"/>
      <c r="AT309" s="190" t="s">
        <v>209</v>
      </c>
      <c r="AU309" s="190" t="s">
        <v>82</v>
      </c>
      <c r="AV309" s="14" t="s">
        <v>82</v>
      </c>
      <c r="AW309" s="14" t="s">
        <v>30</v>
      </c>
      <c r="AX309" s="14" t="s">
        <v>73</v>
      </c>
      <c r="AY309" s="190" t="s">
        <v>200</v>
      </c>
    </row>
    <row r="310" spans="1:65" s="15" customFormat="1" ht="11.25">
      <c r="B310" s="197"/>
      <c r="D310" s="182" t="s">
        <v>209</v>
      </c>
      <c r="E310" s="198" t="s">
        <v>1</v>
      </c>
      <c r="F310" s="199" t="s">
        <v>214</v>
      </c>
      <c r="H310" s="200">
        <v>12.845000000000001</v>
      </c>
      <c r="I310" s="201"/>
      <c r="L310" s="197"/>
      <c r="M310" s="202"/>
      <c r="N310" s="203"/>
      <c r="O310" s="203"/>
      <c r="P310" s="203"/>
      <c r="Q310" s="203"/>
      <c r="R310" s="203"/>
      <c r="S310" s="203"/>
      <c r="T310" s="204"/>
      <c r="AT310" s="198" t="s">
        <v>209</v>
      </c>
      <c r="AU310" s="198" t="s">
        <v>82</v>
      </c>
      <c r="AV310" s="15" t="s">
        <v>207</v>
      </c>
      <c r="AW310" s="15" t="s">
        <v>30</v>
      </c>
      <c r="AX310" s="15" t="s">
        <v>80</v>
      </c>
      <c r="AY310" s="198" t="s">
        <v>200</v>
      </c>
    </row>
    <row r="311" spans="1:65" s="2" customFormat="1" ht="21.75" customHeight="1">
      <c r="A311" s="33"/>
      <c r="B311" s="167"/>
      <c r="C311" s="168" t="s">
        <v>514</v>
      </c>
      <c r="D311" s="168" t="s">
        <v>202</v>
      </c>
      <c r="E311" s="169" t="s">
        <v>599</v>
      </c>
      <c r="F311" s="170" t="s">
        <v>600</v>
      </c>
      <c r="G311" s="171" t="s">
        <v>274</v>
      </c>
      <c r="H311" s="172">
        <v>0</v>
      </c>
      <c r="I311" s="173"/>
      <c r="J311" s="174">
        <f>ROUND(I311*H311,2)</f>
        <v>0</v>
      </c>
      <c r="K311" s="170" t="s">
        <v>1</v>
      </c>
      <c r="L311" s="34"/>
      <c r="M311" s="175" t="s">
        <v>1</v>
      </c>
      <c r="N311" s="176" t="s">
        <v>38</v>
      </c>
      <c r="O311" s="59"/>
      <c r="P311" s="177">
        <f>O311*H311</f>
        <v>0</v>
      </c>
      <c r="Q311" s="177">
        <v>0.12966</v>
      </c>
      <c r="R311" s="177">
        <f>Q311*H311</f>
        <v>0</v>
      </c>
      <c r="S311" s="177">
        <v>0</v>
      </c>
      <c r="T311" s="178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9" t="s">
        <v>207</v>
      </c>
      <c r="AT311" s="179" t="s">
        <v>202</v>
      </c>
      <c r="AU311" s="179" t="s">
        <v>82</v>
      </c>
      <c r="AY311" s="18" t="s">
        <v>200</v>
      </c>
      <c r="BE311" s="180">
        <f>IF(N311="základní",J311,0)</f>
        <v>0</v>
      </c>
      <c r="BF311" s="180">
        <f>IF(N311="snížená",J311,0)</f>
        <v>0</v>
      </c>
      <c r="BG311" s="180">
        <f>IF(N311="zákl. přenesená",J311,0)</f>
        <v>0</v>
      </c>
      <c r="BH311" s="180">
        <f>IF(N311="sníž. přenesená",J311,0)</f>
        <v>0</v>
      </c>
      <c r="BI311" s="180">
        <f>IF(N311="nulová",J311,0)</f>
        <v>0</v>
      </c>
      <c r="BJ311" s="18" t="s">
        <v>80</v>
      </c>
      <c r="BK311" s="180">
        <f>ROUND(I311*H311,2)</f>
        <v>0</v>
      </c>
      <c r="BL311" s="18" t="s">
        <v>207</v>
      </c>
      <c r="BM311" s="179" t="s">
        <v>2738</v>
      </c>
    </row>
    <row r="312" spans="1:65" s="14" customFormat="1" ht="11.25">
      <c r="B312" s="189"/>
      <c r="D312" s="182" t="s">
        <v>209</v>
      </c>
      <c r="E312" s="190" t="s">
        <v>1</v>
      </c>
      <c r="F312" s="191" t="s">
        <v>2739</v>
      </c>
      <c r="H312" s="192">
        <v>0</v>
      </c>
      <c r="I312" s="193"/>
      <c r="L312" s="189"/>
      <c r="M312" s="194"/>
      <c r="N312" s="195"/>
      <c r="O312" s="195"/>
      <c r="P312" s="195"/>
      <c r="Q312" s="195"/>
      <c r="R312" s="195"/>
      <c r="S312" s="195"/>
      <c r="T312" s="196"/>
      <c r="AT312" s="190" t="s">
        <v>209</v>
      </c>
      <c r="AU312" s="190" t="s">
        <v>82</v>
      </c>
      <c r="AV312" s="14" t="s">
        <v>82</v>
      </c>
      <c r="AW312" s="14" t="s">
        <v>30</v>
      </c>
      <c r="AX312" s="14" t="s">
        <v>73</v>
      </c>
      <c r="AY312" s="190" t="s">
        <v>200</v>
      </c>
    </row>
    <row r="313" spans="1:65" s="15" customFormat="1" ht="11.25">
      <c r="B313" s="197"/>
      <c r="D313" s="182" t="s">
        <v>209</v>
      </c>
      <c r="E313" s="198" t="s">
        <v>1</v>
      </c>
      <c r="F313" s="199" t="s">
        <v>214</v>
      </c>
      <c r="H313" s="200">
        <v>0</v>
      </c>
      <c r="I313" s="201"/>
      <c r="L313" s="197"/>
      <c r="M313" s="202"/>
      <c r="N313" s="203"/>
      <c r="O313" s="203"/>
      <c r="P313" s="203"/>
      <c r="Q313" s="203"/>
      <c r="R313" s="203"/>
      <c r="S313" s="203"/>
      <c r="T313" s="204"/>
      <c r="AT313" s="198" t="s">
        <v>209</v>
      </c>
      <c r="AU313" s="198" t="s">
        <v>82</v>
      </c>
      <c r="AV313" s="15" t="s">
        <v>207</v>
      </c>
      <c r="AW313" s="15" t="s">
        <v>30</v>
      </c>
      <c r="AX313" s="15" t="s">
        <v>80</v>
      </c>
      <c r="AY313" s="198" t="s">
        <v>200</v>
      </c>
    </row>
    <row r="314" spans="1:65" s="2" customFormat="1" ht="16.5" customHeight="1">
      <c r="A314" s="33"/>
      <c r="B314" s="167"/>
      <c r="C314" s="168" t="s">
        <v>521</v>
      </c>
      <c r="D314" s="168" t="s">
        <v>202</v>
      </c>
      <c r="E314" s="169" t="s">
        <v>564</v>
      </c>
      <c r="F314" s="170" t="s">
        <v>565</v>
      </c>
      <c r="G314" s="171" t="s">
        <v>205</v>
      </c>
      <c r="H314" s="172">
        <v>5.7089999999999996</v>
      </c>
      <c r="I314" s="173"/>
      <c r="J314" s="174">
        <f>ROUND(I314*H314,2)</f>
        <v>0</v>
      </c>
      <c r="K314" s="170" t="s">
        <v>1</v>
      </c>
      <c r="L314" s="34"/>
      <c r="M314" s="175" t="s">
        <v>1</v>
      </c>
      <c r="N314" s="176" t="s">
        <v>38</v>
      </c>
      <c r="O314" s="59"/>
      <c r="P314" s="177">
        <f>O314*H314</f>
        <v>0</v>
      </c>
      <c r="Q314" s="177">
        <v>0.6</v>
      </c>
      <c r="R314" s="177">
        <f>Q314*H314</f>
        <v>3.4253999999999998</v>
      </c>
      <c r="S314" s="177">
        <v>0</v>
      </c>
      <c r="T314" s="178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9" t="s">
        <v>207</v>
      </c>
      <c r="AT314" s="179" t="s">
        <v>202</v>
      </c>
      <c r="AU314" s="179" t="s">
        <v>82</v>
      </c>
      <c r="AY314" s="18" t="s">
        <v>200</v>
      </c>
      <c r="BE314" s="180">
        <f>IF(N314="základní",J314,0)</f>
        <v>0</v>
      </c>
      <c r="BF314" s="180">
        <f>IF(N314="snížená",J314,0)</f>
        <v>0</v>
      </c>
      <c r="BG314" s="180">
        <f>IF(N314="zákl. přenesená",J314,0)</f>
        <v>0</v>
      </c>
      <c r="BH314" s="180">
        <f>IF(N314="sníž. přenesená",J314,0)</f>
        <v>0</v>
      </c>
      <c r="BI314" s="180">
        <f>IF(N314="nulová",J314,0)</f>
        <v>0</v>
      </c>
      <c r="BJ314" s="18" t="s">
        <v>80</v>
      </c>
      <c r="BK314" s="180">
        <f>ROUND(I314*H314,2)</f>
        <v>0</v>
      </c>
      <c r="BL314" s="18" t="s">
        <v>207</v>
      </c>
      <c r="BM314" s="179" t="s">
        <v>2740</v>
      </c>
    </row>
    <row r="315" spans="1:65" s="13" customFormat="1" ht="11.25">
      <c r="B315" s="181"/>
      <c r="D315" s="182" t="s">
        <v>209</v>
      </c>
      <c r="E315" s="183" t="s">
        <v>1</v>
      </c>
      <c r="F315" s="184" t="s">
        <v>284</v>
      </c>
      <c r="H315" s="183" t="s">
        <v>1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3" t="s">
        <v>209</v>
      </c>
      <c r="AU315" s="183" t="s">
        <v>82</v>
      </c>
      <c r="AV315" s="13" t="s">
        <v>80</v>
      </c>
      <c r="AW315" s="13" t="s">
        <v>30</v>
      </c>
      <c r="AX315" s="13" t="s">
        <v>73</v>
      </c>
      <c r="AY315" s="183" t="s">
        <v>200</v>
      </c>
    </row>
    <row r="316" spans="1:65" s="14" customFormat="1" ht="11.25">
      <c r="B316" s="189"/>
      <c r="D316" s="182" t="s">
        <v>209</v>
      </c>
      <c r="E316" s="190" t="s">
        <v>1</v>
      </c>
      <c r="F316" s="191" t="s">
        <v>2711</v>
      </c>
      <c r="H316" s="192">
        <v>5.7089999999999996</v>
      </c>
      <c r="I316" s="193"/>
      <c r="L316" s="189"/>
      <c r="M316" s="194"/>
      <c r="N316" s="195"/>
      <c r="O316" s="195"/>
      <c r="P316" s="195"/>
      <c r="Q316" s="195"/>
      <c r="R316" s="195"/>
      <c r="S316" s="195"/>
      <c r="T316" s="196"/>
      <c r="AT316" s="190" t="s">
        <v>209</v>
      </c>
      <c r="AU316" s="190" t="s">
        <v>82</v>
      </c>
      <c r="AV316" s="14" t="s">
        <v>82</v>
      </c>
      <c r="AW316" s="14" t="s">
        <v>30</v>
      </c>
      <c r="AX316" s="14" t="s">
        <v>73</v>
      </c>
      <c r="AY316" s="190" t="s">
        <v>200</v>
      </c>
    </row>
    <row r="317" spans="1:65" s="15" customFormat="1" ht="11.25">
      <c r="B317" s="197"/>
      <c r="D317" s="182" t="s">
        <v>209</v>
      </c>
      <c r="E317" s="198" t="s">
        <v>567</v>
      </c>
      <c r="F317" s="199" t="s">
        <v>214</v>
      </c>
      <c r="H317" s="200">
        <v>5.7089999999999996</v>
      </c>
      <c r="I317" s="201"/>
      <c r="L317" s="197"/>
      <c r="M317" s="202"/>
      <c r="N317" s="203"/>
      <c r="O317" s="203"/>
      <c r="P317" s="203"/>
      <c r="Q317" s="203"/>
      <c r="R317" s="203"/>
      <c r="S317" s="203"/>
      <c r="T317" s="204"/>
      <c r="AT317" s="198" t="s">
        <v>209</v>
      </c>
      <c r="AU317" s="198" t="s">
        <v>82</v>
      </c>
      <c r="AV317" s="15" t="s">
        <v>207</v>
      </c>
      <c r="AW317" s="15" t="s">
        <v>30</v>
      </c>
      <c r="AX317" s="15" t="s">
        <v>80</v>
      </c>
      <c r="AY317" s="198" t="s">
        <v>200</v>
      </c>
    </row>
    <row r="318" spans="1:65" s="2" customFormat="1" ht="21.75" customHeight="1">
      <c r="A318" s="33"/>
      <c r="B318" s="167"/>
      <c r="C318" s="168" t="s">
        <v>526</v>
      </c>
      <c r="D318" s="168" t="s">
        <v>202</v>
      </c>
      <c r="E318" s="169" t="s">
        <v>604</v>
      </c>
      <c r="F318" s="170" t="s">
        <v>605</v>
      </c>
      <c r="G318" s="171" t="s">
        <v>205</v>
      </c>
      <c r="H318" s="172">
        <v>2.048</v>
      </c>
      <c r="I318" s="173"/>
      <c r="J318" s="174">
        <f>ROUND(I318*H318,2)</f>
        <v>0</v>
      </c>
      <c r="K318" s="170" t="s">
        <v>206</v>
      </c>
      <c r="L318" s="34"/>
      <c r="M318" s="175" t="s">
        <v>1</v>
      </c>
      <c r="N318" s="176" t="s">
        <v>38</v>
      </c>
      <c r="O318" s="59"/>
      <c r="P318" s="177">
        <f>O318*H318</f>
        <v>0</v>
      </c>
      <c r="Q318" s="177">
        <v>0.1837</v>
      </c>
      <c r="R318" s="177">
        <f>Q318*H318</f>
        <v>0.37621759999999999</v>
      </c>
      <c r="S318" s="177">
        <v>0</v>
      </c>
      <c r="T318" s="178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9" t="s">
        <v>207</v>
      </c>
      <c r="AT318" s="179" t="s">
        <v>202</v>
      </c>
      <c r="AU318" s="179" t="s">
        <v>82</v>
      </c>
      <c r="AY318" s="18" t="s">
        <v>200</v>
      </c>
      <c r="BE318" s="180">
        <f>IF(N318="základní",J318,0)</f>
        <v>0</v>
      </c>
      <c r="BF318" s="180">
        <f>IF(N318="snížená",J318,0)</f>
        <v>0</v>
      </c>
      <c r="BG318" s="180">
        <f>IF(N318="zákl. přenesená",J318,0)</f>
        <v>0</v>
      </c>
      <c r="BH318" s="180">
        <f>IF(N318="sníž. přenesená",J318,0)</f>
        <v>0</v>
      </c>
      <c r="BI318" s="180">
        <f>IF(N318="nulová",J318,0)</f>
        <v>0</v>
      </c>
      <c r="BJ318" s="18" t="s">
        <v>80</v>
      </c>
      <c r="BK318" s="180">
        <f>ROUND(I318*H318,2)</f>
        <v>0</v>
      </c>
      <c r="BL318" s="18" t="s">
        <v>207</v>
      </c>
      <c r="BM318" s="179" t="s">
        <v>2741</v>
      </c>
    </row>
    <row r="319" spans="1:65" s="14" customFormat="1" ht="11.25">
      <c r="B319" s="189"/>
      <c r="D319" s="182" t="s">
        <v>209</v>
      </c>
      <c r="E319" s="190" t="s">
        <v>1</v>
      </c>
      <c r="F319" s="191" t="s">
        <v>2624</v>
      </c>
      <c r="H319" s="192">
        <v>2.048</v>
      </c>
      <c r="I319" s="193"/>
      <c r="L319" s="189"/>
      <c r="M319" s="194"/>
      <c r="N319" s="195"/>
      <c r="O319" s="195"/>
      <c r="P319" s="195"/>
      <c r="Q319" s="195"/>
      <c r="R319" s="195"/>
      <c r="S319" s="195"/>
      <c r="T319" s="196"/>
      <c r="AT319" s="190" t="s">
        <v>209</v>
      </c>
      <c r="AU319" s="190" t="s">
        <v>82</v>
      </c>
      <c r="AV319" s="14" t="s">
        <v>82</v>
      </c>
      <c r="AW319" s="14" t="s">
        <v>30</v>
      </c>
      <c r="AX319" s="14" t="s">
        <v>80</v>
      </c>
      <c r="AY319" s="190" t="s">
        <v>200</v>
      </c>
    </row>
    <row r="320" spans="1:65" s="2" customFormat="1" ht="16.5" customHeight="1">
      <c r="A320" s="33"/>
      <c r="B320" s="167"/>
      <c r="C320" s="213" t="s">
        <v>532</v>
      </c>
      <c r="D320" s="213" t="s">
        <v>436</v>
      </c>
      <c r="E320" s="214" t="s">
        <v>608</v>
      </c>
      <c r="F320" s="215" t="s">
        <v>609</v>
      </c>
      <c r="G320" s="216" t="s">
        <v>205</v>
      </c>
      <c r="H320" s="217">
        <v>0.41</v>
      </c>
      <c r="I320" s="218"/>
      <c r="J320" s="219">
        <f>ROUND(I320*H320,2)</f>
        <v>0</v>
      </c>
      <c r="K320" s="215" t="s">
        <v>1</v>
      </c>
      <c r="L320" s="220"/>
      <c r="M320" s="221" t="s">
        <v>1</v>
      </c>
      <c r="N320" s="222" t="s">
        <v>38</v>
      </c>
      <c r="O320" s="59"/>
      <c r="P320" s="177">
        <f>O320*H320</f>
        <v>0</v>
      </c>
      <c r="Q320" s="177">
        <v>0.41699999999999998</v>
      </c>
      <c r="R320" s="177">
        <f>Q320*H320</f>
        <v>0.17096999999999998</v>
      </c>
      <c r="S320" s="177">
        <v>0</v>
      </c>
      <c r="T320" s="178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9" t="s">
        <v>246</v>
      </c>
      <c r="AT320" s="179" t="s">
        <v>436</v>
      </c>
      <c r="AU320" s="179" t="s">
        <v>82</v>
      </c>
      <c r="AY320" s="18" t="s">
        <v>200</v>
      </c>
      <c r="BE320" s="180">
        <f>IF(N320="základní",J320,0)</f>
        <v>0</v>
      </c>
      <c r="BF320" s="180">
        <f>IF(N320="snížená",J320,0)</f>
        <v>0</v>
      </c>
      <c r="BG320" s="180">
        <f>IF(N320="zákl. přenesená",J320,0)</f>
        <v>0</v>
      </c>
      <c r="BH320" s="180">
        <f>IF(N320="sníž. přenesená",J320,0)</f>
        <v>0</v>
      </c>
      <c r="BI320" s="180">
        <f>IF(N320="nulová",J320,0)</f>
        <v>0</v>
      </c>
      <c r="BJ320" s="18" t="s">
        <v>80</v>
      </c>
      <c r="BK320" s="180">
        <f>ROUND(I320*H320,2)</f>
        <v>0</v>
      </c>
      <c r="BL320" s="18" t="s">
        <v>207</v>
      </c>
      <c r="BM320" s="179" t="s">
        <v>2742</v>
      </c>
    </row>
    <row r="321" spans="1:65" s="14" customFormat="1" ht="11.25">
      <c r="B321" s="189"/>
      <c r="D321" s="182" t="s">
        <v>209</v>
      </c>
      <c r="E321" s="190" t="s">
        <v>1</v>
      </c>
      <c r="F321" s="191" t="s">
        <v>2743</v>
      </c>
      <c r="H321" s="192">
        <v>0.41</v>
      </c>
      <c r="I321" s="193"/>
      <c r="L321" s="189"/>
      <c r="M321" s="194"/>
      <c r="N321" s="195"/>
      <c r="O321" s="195"/>
      <c r="P321" s="195"/>
      <c r="Q321" s="195"/>
      <c r="R321" s="195"/>
      <c r="S321" s="195"/>
      <c r="T321" s="196"/>
      <c r="AT321" s="190" t="s">
        <v>209</v>
      </c>
      <c r="AU321" s="190" t="s">
        <v>82</v>
      </c>
      <c r="AV321" s="14" t="s">
        <v>82</v>
      </c>
      <c r="AW321" s="14" t="s">
        <v>30</v>
      </c>
      <c r="AX321" s="14" t="s">
        <v>80</v>
      </c>
      <c r="AY321" s="190" t="s">
        <v>200</v>
      </c>
    </row>
    <row r="322" spans="1:65" s="2" customFormat="1" ht="21.75" customHeight="1">
      <c r="A322" s="33"/>
      <c r="B322" s="167"/>
      <c r="C322" s="168" t="s">
        <v>537</v>
      </c>
      <c r="D322" s="168" t="s">
        <v>202</v>
      </c>
      <c r="E322" s="169" t="s">
        <v>617</v>
      </c>
      <c r="F322" s="170" t="s">
        <v>618</v>
      </c>
      <c r="G322" s="171" t="s">
        <v>205</v>
      </c>
      <c r="H322" s="172">
        <v>7.76</v>
      </c>
      <c r="I322" s="173"/>
      <c r="J322" s="174">
        <f>ROUND(I322*H322,2)</f>
        <v>0</v>
      </c>
      <c r="K322" s="170" t="s">
        <v>206</v>
      </c>
      <c r="L322" s="34"/>
      <c r="M322" s="175" t="s">
        <v>1</v>
      </c>
      <c r="N322" s="176" t="s">
        <v>38</v>
      </c>
      <c r="O322" s="59"/>
      <c r="P322" s="177">
        <f>O322*H322</f>
        <v>0</v>
      </c>
      <c r="Q322" s="177">
        <v>0.1837</v>
      </c>
      <c r="R322" s="177">
        <f>Q322*H322</f>
        <v>1.4255119999999999</v>
      </c>
      <c r="S322" s="177">
        <v>0</v>
      </c>
      <c r="T322" s="178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9" t="s">
        <v>207</v>
      </c>
      <c r="AT322" s="179" t="s">
        <v>202</v>
      </c>
      <c r="AU322" s="179" t="s">
        <v>82</v>
      </c>
      <c r="AY322" s="18" t="s">
        <v>200</v>
      </c>
      <c r="BE322" s="180">
        <f>IF(N322="základní",J322,0)</f>
        <v>0</v>
      </c>
      <c r="BF322" s="180">
        <f>IF(N322="snížená",J322,0)</f>
        <v>0</v>
      </c>
      <c r="BG322" s="180">
        <f>IF(N322="zákl. přenesená",J322,0)</f>
        <v>0</v>
      </c>
      <c r="BH322" s="180">
        <f>IF(N322="sníž. přenesená",J322,0)</f>
        <v>0</v>
      </c>
      <c r="BI322" s="180">
        <f>IF(N322="nulová",J322,0)</f>
        <v>0</v>
      </c>
      <c r="BJ322" s="18" t="s">
        <v>80</v>
      </c>
      <c r="BK322" s="180">
        <f>ROUND(I322*H322,2)</f>
        <v>0</v>
      </c>
      <c r="BL322" s="18" t="s">
        <v>207</v>
      </c>
      <c r="BM322" s="179" t="s">
        <v>2744</v>
      </c>
    </row>
    <row r="323" spans="1:65" s="14" customFormat="1" ht="11.25">
      <c r="B323" s="189"/>
      <c r="D323" s="182" t="s">
        <v>209</v>
      </c>
      <c r="E323" s="190" t="s">
        <v>1</v>
      </c>
      <c r="F323" s="191" t="s">
        <v>2626</v>
      </c>
      <c r="H323" s="192">
        <v>7.76</v>
      </c>
      <c r="I323" s="193"/>
      <c r="L323" s="189"/>
      <c r="M323" s="194"/>
      <c r="N323" s="195"/>
      <c r="O323" s="195"/>
      <c r="P323" s="195"/>
      <c r="Q323" s="195"/>
      <c r="R323" s="195"/>
      <c r="S323" s="195"/>
      <c r="T323" s="196"/>
      <c r="AT323" s="190" t="s">
        <v>209</v>
      </c>
      <c r="AU323" s="190" t="s">
        <v>82</v>
      </c>
      <c r="AV323" s="14" t="s">
        <v>82</v>
      </c>
      <c r="AW323" s="14" t="s">
        <v>30</v>
      </c>
      <c r="AX323" s="14" t="s">
        <v>73</v>
      </c>
      <c r="AY323" s="190" t="s">
        <v>200</v>
      </c>
    </row>
    <row r="324" spans="1:65" s="15" customFormat="1" ht="11.25">
      <c r="B324" s="197"/>
      <c r="D324" s="182" t="s">
        <v>209</v>
      </c>
      <c r="E324" s="198" t="s">
        <v>1</v>
      </c>
      <c r="F324" s="199" t="s">
        <v>214</v>
      </c>
      <c r="H324" s="200">
        <v>7.76</v>
      </c>
      <c r="I324" s="201"/>
      <c r="L324" s="197"/>
      <c r="M324" s="202"/>
      <c r="N324" s="203"/>
      <c r="O324" s="203"/>
      <c r="P324" s="203"/>
      <c r="Q324" s="203"/>
      <c r="R324" s="203"/>
      <c r="S324" s="203"/>
      <c r="T324" s="204"/>
      <c r="AT324" s="198" t="s">
        <v>209</v>
      </c>
      <c r="AU324" s="198" t="s">
        <v>82</v>
      </c>
      <c r="AV324" s="15" t="s">
        <v>207</v>
      </c>
      <c r="AW324" s="15" t="s">
        <v>30</v>
      </c>
      <c r="AX324" s="15" t="s">
        <v>80</v>
      </c>
      <c r="AY324" s="198" t="s">
        <v>200</v>
      </c>
    </row>
    <row r="325" spans="1:65" s="2" customFormat="1" ht="16.5" customHeight="1">
      <c r="A325" s="33"/>
      <c r="B325" s="167"/>
      <c r="C325" s="213" t="s">
        <v>542</v>
      </c>
      <c r="D325" s="213" t="s">
        <v>436</v>
      </c>
      <c r="E325" s="214" t="s">
        <v>626</v>
      </c>
      <c r="F325" s="215" t="s">
        <v>627</v>
      </c>
      <c r="G325" s="216" t="s">
        <v>205</v>
      </c>
      <c r="H325" s="217">
        <v>1.552</v>
      </c>
      <c r="I325" s="218"/>
      <c r="J325" s="219">
        <f>ROUND(I325*H325,2)</f>
        <v>0</v>
      </c>
      <c r="K325" s="215" t="s">
        <v>1</v>
      </c>
      <c r="L325" s="220"/>
      <c r="M325" s="221" t="s">
        <v>1</v>
      </c>
      <c r="N325" s="222" t="s">
        <v>38</v>
      </c>
      <c r="O325" s="59"/>
      <c r="P325" s="177">
        <f>O325*H325</f>
        <v>0</v>
      </c>
      <c r="Q325" s="177">
        <v>0.222</v>
      </c>
      <c r="R325" s="177">
        <f>Q325*H325</f>
        <v>0.34454400000000002</v>
      </c>
      <c r="S325" s="177">
        <v>0</v>
      </c>
      <c r="T325" s="178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9" t="s">
        <v>246</v>
      </c>
      <c r="AT325" s="179" t="s">
        <v>436</v>
      </c>
      <c r="AU325" s="179" t="s">
        <v>82</v>
      </c>
      <c r="AY325" s="18" t="s">
        <v>200</v>
      </c>
      <c r="BE325" s="180">
        <f>IF(N325="základní",J325,0)</f>
        <v>0</v>
      </c>
      <c r="BF325" s="180">
        <f>IF(N325="snížená",J325,0)</f>
        <v>0</v>
      </c>
      <c r="BG325" s="180">
        <f>IF(N325="zákl. přenesená",J325,0)</f>
        <v>0</v>
      </c>
      <c r="BH325" s="180">
        <f>IF(N325="sníž. přenesená",J325,0)</f>
        <v>0</v>
      </c>
      <c r="BI325" s="180">
        <f>IF(N325="nulová",J325,0)</f>
        <v>0</v>
      </c>
      <c r="BJ325" s="18" t="s">
        <v>80</v>
      </c>
      <c r="BK325" s="180">
        <f>ROUND(I325*H325,2)</f>
        <v>0</v>
      </c>
      <c r="BL325" s="18" t="s">
        <v>207</v>
      </c>
      <c r="BM325" s="179" t="s">
        <v>2745</v>
      </c>
    </row>
    <row r="326" spans="1:65" s="14" customFormat="1" ht="11.25">
      <c r="B326" s="189"/>
      <c r="D326" s="182" t="s">
        <v>209</v>
      </c>
      <c r="E326" s="190" t="s">
        <v>1</v>
      </c>
      <c r="F326" s="191" t="s">
        <v>2746</v>
      </c>
      <c r="H326" s="192">
        <v>1.552</v>
      </c>
      <c r="I326" s="193"/>
      <c r="L326" s="189"/>
      <c r="M326" s="194"/>
      <c r="N326" s="195"/>
      <c r="O326" s="195"/>
      <c r="P326" s="195"/>
      <c r="Q326" s="195"/>
      <c r="R326" s="195"/>
      <c r="S326" s="195"/>
      <c r="T326" s="196"/>
      <c r="AT326" s="190" t="s">
        <v>209</v>
      </c>
      <c r="AU326" s="190" t="s">
        <v>82</v>
      </c>
      <c r="AV326" s="14" t="s">
        <v>82</v>
      </c>
      <c r="AW326" s="14" t="s">
        <v>30</v>
      </c>
      <c r="AX326" s="14" t="s">
        <v>73</v>
      </c>
      <c r="AY326" s="190" t="s">
        <v>200</v>
      </c>
    </row>
    <row r="327" spans="1:65" s="15" customFormat="1" ht="11.25">
      <c r="B327" s="197"/>
      <c r="D327" s="182" t="s">
        <v>209</v>
      </c>
      <c r="E327" s="198" t="s">
        <v>1</v>
      </c>
      <c r="F327" s="199" t="s">
        <v>214</v>
      </c>
      <c r="H327" s="200">
        <v>1.552</v>
      </c>
      <c r="I327" s="201"/>
      <c r="L327" s="197"/>
      <c r="M327" s="202"/>
      <c r="N327" s="203"/>
      <c r="O327" s="203"/>
      <c r="P327" s="203"/>
      <c r="Q327" s="203"/>
      <c r="R327" s="203"/>
      <c r="S327" s="203"/>
      <c r="T327" s="204"/>
      <c r="AT327" s="198" t="s">
        <v>209</v>
      </c>
      <c r="AU327" s="198" t="s">
        <v>82</v>
      </c>
      <c r="AV327" s="15" t="s">
        <v>207</v>
      </c>
      <c r="AW327" s="15" t="s">
        <v>30</v>
      </c>
      <c r="AX327" s="15" t="s">
        <v>80</v>
      </c>
      <c r="AY327" s="198" t="s">
        <v>200</v>
      </c>
    </row>
    <row r="328" spans="1:65" s="2" customFormat="1" ht="21.75" customHeight="1">
      <c r="A328" s="33"/>
      <c r="B328" s="167"/>
      <c r="C328" s="168" t="s">
        <v>546</v>
      </c>
      <c r="D328" s="168" t="s">
        <v>202</v>
      </c>
      <c r="E328" s="169" t="s">
        <v>1498</v>
      </c>
      <c r="F328" s="170" t="s">
        <v>1499</v>
      </c>
      <c r="G328" s="171" t="s">
        <v>205</v>
      </c>
      <c r="H328" s="172">
        <v>6.9</v>
      </c>
      <c r="I328" s="173"/>
      <c r="J328" s="174">
        <f>ROUND(I328*H328,2)</f>
        <v>0</v>
      </c>
      <c r="K328" s="170" t="s">
        <v>206</v>
      </c>
      <c r="L328" s="34"/>
      <c r="M328" s="175" t="s">
        <v>1</v>
      </c>
      <c r="N328" s="176" t="s">
        <v>38</v>
      </c>
      <c r="O328" s="59"/>
      <c r="P328" s="177">
        <f>O328*H328</f>
        <v>0</v>
      </c>
      <c r="Q328" s="177">
        <v>0.10100000000000001</v>
      </c>
      <c r="R328" s="177">
        <f>Q328*H328</f>
        <v>0.69690000000000007</v>
      </c>
      <c r="S328" s="177">
        <v>0</v>
      </c>
      <c r="T328" s="178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9" t="s">
        <v>207</v>
      </c>
      <c r="AT328" s="179" t="s">
        <v>202</v>
      </c>
      <c r="AU328" s="179" t="s">
        <v>82</v>
      </c>
      <c r="AY328" s="18" t="s">
        <v>200</v>
      </c>
      <c r="BE328" s="180">
        <f>IF(N328="základní",J328,0)</f>
        <v>0</v>
      </c>
      <c r="BF328" s="180">
        <f>IF(N328="snížená",J328,0)</f>
        <v>0</v>
      </c>
      <c r="BG328" s="180">
        <f>IF(N328="zákl. přenesená",J328,0)</f>
        <v>0</v>
      </c>
      <c r="BH328" s="180">
        <f>IF(N328="sníž. přenesená",J328,0)</f>
        <v>0</v>
      </c>
      <c r="BI328" s="180">
        <f>IF(N328="nulová",J328,0)</f>
        <v>0</v>
      </c>
      <c r="BJ328" s="18" t="s">
        <v>80</v>
      </c>
      <c r="BK328" s="180">
        <f>ROUND(I328*H328,2)</f>
        <v>0</v>
      </c>
      <c r="BL328" s="18" t="s">
        <v>207</v>
      </c>
      <c r="BM328" s="179" t="s">
        <v>2747</v>
      </c>
    </row>
    <row r="329" spans="1:65" s="14" customFormat="1" ht="11.25">
      <c r="B329" s="189"/>
      <c r="D329" s="182" t="s">
        <v>209</v>
      </c>
      <c r="E329" s="190" t="s">
        <v>1</v>
      </c>
      <c r="F329" s="191" t="s">
        <v>2748</v>
      </c>
      <c r="H329" s="192">
        <v>6.9</v>
      </c>
      <c r="I329" s="193"/>
      <c r="L329" s="189"/>
      <c r="M329" s="194"/>
      <c r="N329" s="195"/>
      <c r="O329" s="195"/>
      <c r="P329" s="195"/>
      <c r="Q329" s="195"/>
      <c r="R329" s="195"/>
      <c r="S329" s="195"/>
      <c r="T329" s="196"/>
      <c r="AT329" s="190" t="s">
        <v>209</v>
      </c>
      <c r="AU329" s="190" t="s">
        <v>82</v>
      </c>
      <c r="AV329" s="14" t="s">
        <v>82</v>
      </c>
      <c r="AW329" s="14" t="s">
        <v>30</v>
      </c>
      <c r="AX329" s="14" t="s">
        <v>80</v>
      </c>
      <c r="AY329" s="190" t="s">
        <v>200</v>
      </c>
    </row>
    <row r="330" spans="1:65" s="2" customFormat="1" ht="21.75" customHeight="1">
      <c r="A330" s="33"/>
      <c r="B330" s="167"/>
      <c r="C330" s="213" t="s">
        <v>550</v>
      </c>
      <c r="D330" s="213" t="s">
        <v>436</v>
      </c>
      <c r="E330" s="214" t="s">
        <v>1501</v>
      </c>
      <c r="F330" s="215" t="s">
        <v>1502</v>
      </c>
      <c r="G330" s="216" t="s">
        <v>205</v>
      </c>
      <c r="H330" s="217">
        <v>1.4079999999999999</v>
      </c>
      <c r="I330" s="218"/>
      <c r="J330" s="219">
        <f>ROUND(I330*H330,2)</f>
        <v>0</v>
      </c>
      <c r="K330" s="215" t="s">
        <v>206</v>
      </c>
      <c r="L330" s="220"/>
      <c r="M330" s="221" t="s">
        <v>1</v>
      </c>
      <c r="N330" s="222" t="s">
        <v>38</v>
      </c>
      <c r="O330" s="59"/>
      <c r="P330" s="177">
        <f>O330*H330</f>
        <v>0</v>
      </c>
      <c r="Q330" s="177">
        <v>0.115</v>
      </c>
      <c r="R330" s="177">
        <f>Q330*H330</f>
        <v>0.16192000000000001</v>
      </c>
      <c r="S330" s="177">
        <v>0</v>
      </c>
      <c r="T330" s="178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9" t="s">
        <v>246</v>
      </c>
      <c r="AT330" s="179" t="s">
        <v>436</v>
      </c>
      <c r="AU330" s="179" t="s">
        <v>82</v>
      </c>
      <c r="AY330" s="18" t="s">
        <v>200</v>
      </c>
      <c r="BE330" s="180">
        <f>IF(N330="základní",J330,0)</f>
        <v>0</v>
      </c>
      <c r="BF330" s="180">
        <f>IF(N330="snížená",J330,0)</f>
        <v>0</v>
      </c>
      <c r="BG330" s="180">
        <f>IF(N330="zákl. přenesená",J330,0)</f>
        <v>0</v>
      </c>
      <c r="BH330" s="180">
        <f>IF(N330="sníž. přenesená",J330,0)</f>
        <v>0</v>
      </c>
      <c r="BI330" s="180">
        <f>IF(N330="nulová",J330,0)</f>
        <v>0</v>
      </c>
      <c r="BJ330" s="18" t="s">
        <v>80</v>
      </c>
      <c r="BK330" s="180">
        <f>ROUND(I330*H330,2)</f>
        <v>0</v>
      </c>
      <c r="BL330" s="18" t="s">
        <v>207</v>
      </c>
      <c r="BM330" s="179" t="s">
        <v>2749</v>
      </c>
    </row>
    <row r="331" spans="1:65" s="13" customFormat="1" ht="11.25">
      <c r="B331" s="181"/>
      <c r="D331" s="182" t="s">
        <v>209</v>
      </c>
      <c r="E331" s="183" t="s">
        <v>1</v>
      </c>
      <c r="F331" s="184" t="s">
        <v>2750</v>
      </c>
      <c r="H331" s="183" t="s">
        <v>1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3" t="s">
        <v>209</v>
      </c>
      <c r="AU331" s="183" t="s">
        <v>82</v>
      </c>
      <c r="AV331" s="13" t="s">
        <v>80</v>
      </c>
      <c r="AW331" s="13" t="s">
        <v>30</v>
      </c>
      <c r="AX331" s="13" t="s">
        <v>73</v>
      </c>
      <c r="AY331" s="183" t="s">
        <v>200</v>
      </c>
    </row>
    <row r="332" spans="1:65" s="14" customFormat="1" ht="11.25">
      <c r="B332" s="189"/>
      <c r="D332" s="182" t="s">
        <v>209</v>
      </c>
      <c r="E332" s="190" t="s">
        <v>1</v>
      </c>
      <c r="F332" s="191" t="s">
        <v>2751</v>
      </c>
      <c r="H332" s="192">
        <v>1.38</v>
      </c>
      <c r="I332" s="193"/>
      <c r="L332" s="189"/>
      <c r="M332" s="194"/>
      <c r="N332" s="195"/>
      <c r="O332" s="195"/>
      <c r="P332" s="195"/>
      <c r="Q332" s="195"/>
      <c r="R332" s="195"/>
      <c r="S332" s="195"/>
      <c r="T332" s="196"/>
      <c r="AT332" s="190" t="s">
        <v>209</v>
      </c>
      <c r="AU332" s="190" t="s">
        <v>82</v>
      </c>
      <c r="AV332" s="14" t="s">
        <v>82</v>
      </c>
      <c r="AW332" s="14" t="s">
        <v>30</v>
      </c>
      <c r="AX332" s="14" t="s">
        <v>80</v>
      </c>
      <c r="AY332" s="190" t="s">
        <v>200</v>
      </c>
    </row>
    <row r="333" spans="1:65" s="14" customFormat="1" ht="11.25">
      <c r="B333" s="189"/>
      <c r="D333" s="182" t="s">
        <v>209</v>
      </c>
      <c r="F333" s="191" t="s">
        <v>2752</v>
      </c>
      <c r="H333" s="192">
        <v>1.4079999999999999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209</v>
      </c>
      <c r="AU333" s="190" t="s">
        <v>82</v>
      </c>
      <c r="AV333" s="14" t="s">
        <v>82</v>
      </c>
      <c r="AW333" s="14" t="s">
        <v>3</v>
      </c>
      <c r="AX333" s="14" t="s">
        <v>80</v>
      </c>
      <c r="AY333" s="190" t="s">
        <v>200</v>
      </c>
    </row>
    <row r="334" spans="1:65" s="12" customFormat="1" ht="22.9" customHeight="1">
      <c r="B334" s="154"/>
      <c r="D334" s="155" t="s">
        <v>72</v>
      </c>
      <c r="E334" s="165" t="s">
        <v>246</v>
      </c>
      <c r="F334" s="165" t="s">
        <v>638</v>
      </c>
      <c r="I334" s="157"/>
      <c r="J334" s="166">
        <f>BK334</f>
        <v>0</v>
      </c>
      <c r="L334" s="154"/>
      <c r="M334" s="159"/>
      <c r="N334" s="160"/>
      <c r="O334" s="160"/>
      <c r="P334" s="161">
        <f>SUM(P335:P370)</f>
        <v>0</v>
      </c>
      <c r="Q334" s="160"/>
      <c r="R334" s="161">
        <f>SUM(R335:R370)</f>
        <v>0.95003219999999999</v>
      </c>
      <c r="S334" s="160"/>
      <c r="T334" s="162">
        <f>SUM(T335:T370)</f>
        <v>0.1</v>
      </c>
      <c r="AR334" s="155" t="s">
        <v>80</v>
      </c>
      <c r="AT334" s="163" t="s">
        <v>72</v>
      </c>
      <c r="AU334" s="163" t="s">
        <v>80</v>
      </c>
      <c r="AY334" s="155" t="s">
        <v>200</v>
      </c>
      <c r="BK334" s="164">
        <f>SUM(BK335:BK370)</f>
        <v>0</v>
      </c>
    </row>
    <row r="335" spans="1:65" s="2" customFormat="1" ht="21.75" customHeight="1">
      <c r="A335" s="33"/>
      <c r="B335" s="167"/>
      <c r="C335" s="168" t="s">
        <v>558</v>
      </c>
      <c r="D335" s="168" t="s">
        <v>202</v>
      </c>
      <c r="E335" s="169" t="s">
        <v>2753</v>
      </c>
      <c r="F335" s="170" t="s">
        <v>2754</v>
      </c>
      <c r="G335" s="171" t="s">
        <v>249</v>
      </c>
      <c r="H335" s="172">
        <v>28.1</v>
      </c>
      <c r="I335" s="173"/>
      <c r="J335" s="174">
        <f>ROUND(I335*H335,2)</f>
        <v>0</v>
      </c>
      <c r="K335" s="170" t="s">
        <v>206</v>
      </c>
      <c r="L335" s="34"/>
      <c r="M335" s="175" t="s">
        <v>1</v>
      </c>
      <c r="N335" s="176" t="s">
        <v>38</v>
      </c>
      <c r="O335" s="59"/>
      <c r="P335" s="177">
        <f>O335*H335</f>
        <v>0</v>
      </c>
      <c r="Q335" s="177">
        <v>0</v>
      </c>
      <c r="R335" s="177">
        <f>Q335*H335</f>
        <v>0</v>
      </c>
      <c r="S335" s="177">
        <v>0</v>
      </c>
      <c r="T335" s="178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9" t="s">
        <v>207</v>
      </c>
      <c r="AT335" s="179" t="s">
        <v>202</v>
      </c>
      <c r="AU335" s="179" t="s">
        <v>82</v>
      </c>
      <c r="AY335" s="18" t="s">
        <v>200</v>
      </c>
      <c r="BE335" s="180">
        <f>IF(N335="základní",J335,0)</f>
        <v>0</v>
      </c>
      <c r="BF335" s="180">
        <f>IF(N335="snížená",J335,0)</f>
        <v>0</v>
      </c>
      <c r="BG335" s="180">
        <f>IF(N335="zákl. přenesená",J335,0)</f>
        <v>0</v>
      </c>
      <c r="BH335" s="180">
        <f>IF(N335="sníž. přenesená",J335,0)</f>
        <v>0</v>
      </c>
      <c r="BI335" s="180">
        <f>IF(N335="nulová",J335,0)</f>
        <v>0</v>
      </c>
      <c r="BJ335" s="18" t="s">
        <v>80</v>
      </c>
      <c r="BK335" s="180">
        <f>ROUND(I335*H335,2)</f>
        <v>0</v>
      </c>
      <c r="BL335" s="18" t="s">
        <v>207</v>
      </c>
      <c r="BM335" s="179" t="s">
        <v>2755</v>
      </c>
    </row>
    <row r="336" spans="1:65" s="14" customFormat="1" ht="11.25">
      <c r="B336" s="189"/>
      <c r="D336" s="182" t="s">
        <v>209</v>
      </c>
      <c r="E336" s="190" t="s">
        <v>2609</v>
      </c>
      <c r="F336" s="191" t="s">
        <v>2756</v>
      </c>
      <c r="H336" s="192">
        <v>28.1</v>
      </c>
      <c r="I336" s="193"/>
      <c r="L336" s="189"/>
      <c r="M336" s="194"/>
      <c r="N336" s="195"/>
      <c r="O336" s="195"/>
      <c r="P336" s="195"/>
      <c r="Q336" s="195"/>
      <c r="R336" s="195"/>
      <c r="S336" s="195"/>
      <c r="T336" s="196"/>
      <c r="AT336" s="190" t="s">
        <v>209</v>
      </c>
      <c r="AU336" s="190" t="s">
        <v>82</v>
      </c>
      <c r="AV336" s="14" t="s">
        <v>82</v>
      </c>
      <c r="AW336" s="14" t="s">
        <v>30</v>
      </c>
      <c r="AX336" s="14" t="s">
        <v>80</v>
      </c>
      <c r="AY336" s="190" t="s">
        <v>200</v>
      </c>
    </row>
    <row r="337" spans="1:65" s="2" customFormat="1" ht="21.75" customHeight="1">
      <c r="A337" s="33"/>
      <c r="B337" s="167"/>
      <c r="C337" s="213" t="s">
        <v>563</v>
      </c>
      <c r="D337" s="213" t="s">
        <v>436</v>
      </c>
      <c r="E337" s="214" t="s">
        <v>2395</v>
      </c>
      <c r="F337" s="215" t="s">
        <v>2757</v>
      </c>
      <c r="G337" s="216" t="s">
        <v>249</v>
      </c>
      <c r="H337" s="217">
        <v>28.381</v>
      </c>
      <c r="I337" s="218"/>
      <c r="J337" s="219">
        <f>ROUND(I337*H337,2)</f>
        <v>0</v>
      </c>
      <c r="K337" s="215" t="s">
        <v>1</v>
      </c>
      <c r="L337" s="220"/>
      <c r="M337" s="221" t="s">
        <v>1</v>
      </c>
      <c r="N337" s="222" t="s">
        <v>38</v>
      </c>
      <c r="O337" s="59"/>
      <c r="P337" s="177">
        <f>O337*H337</f>
        <v>0</v>
      </c>
      <c r="Q337" s="177">
        <v>1E-3</v>
      </c>
      <c r="R337" s="177">
        <f>Q337*H337</f>
        <v>2.8381E-2</v>
      </c>
      <c r="S337" s="177">
        <v>0</v>
      </c>
      <c r="T337" s="178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9" t="s">
        <v>246</v>
      </c>
      <c r="AT337" s="179" t="s">
        <v>436</v>
      </c>
      <c r="AU337" s="179" t="s">
        <v>82</v>
      </c>
      <c r="AY337" s="18" t="s">
        <v>200</v>
      </c>
      <c r="BE337" s="180">
        <f>IF(N337="základní",J337,0)</f>
        <v>0</v>
      </c>
      <c r="BF337" s="180">
        <f>IF(N337="snížená",J337,0)</f>
        <v>0</v>
      </c>
      <c r="BG337" s="180">
        <f>IF(N337="zákl. přenesená",J337,0)</f>
        <v>0</v>
      </c>
      <c r="BH337" s="180">
        <f>IF(N337="sníž. přenesená",J337,0)</f>
        <v>0</v>
      </c>
      <c r="BI337" s="180">
        <f>IF(N337="nulová",J337,0)</f>
        <v>0</v>
      </c>
      <c r="BJ337" s="18" t="s">
        <v>80</v>
      </c>
      <c r="BK337" s="180">
        <f>ROUND(I337*H337,2)</f>
        <v>0</v>
      </c>
      <c r="BL337" s="18" t="s">
        <v>207</v>
      </c>
      <c r="BM337" s="179" t="s">
        <v>2758</v>
      </c>
    </row>
    <row r="338" spans="1:65" s="14" customFormat="1" ht="11.25">
      <c r="B338" s="189"/>
      <c r="D338" s="182" t="s">
        <v>209</v>
      </c>
      <c r="E338" s="190" t="s">
        <v>1</v>
      </c>
      <c r="F338" s="191" t="s">
        <v>2759</v>
      </c>
      <c r="H338" s="192">
        <v>28.381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209</v>
      </c>
      <c r="AU338" s="190" t="s">
        <v>82</v>
      </c>
      <c r="AV338" s="14" t="s">
        <v>82</v>
      </c>
      <c r="AW338" s="14" t="s">
        <v>30</v>
      </c>
      <c r="AX338" s="14" t="s">
        <v>80</v>
      </c>
      <c r="AY338" s="190" t="s">
        <v>200</v>
      </c>
    </row>
    <row r="339" spans="1:65" s="2" customFormat="1" ht="16.5" customHeight="1">
      <c r="A339" s="33"/>
      <c r="B339" s="167"/>
      <c r="C339" s="168" t="s">
        <v>568</v>
      </c>
      <c r="D339" s="168" t="s">
        <v>202</v>
      </c>
      <c r="E339" s="169" t="s">
        <v>2760</v>
      </c>
      <c r="F339" s="170" t="s">
        <v>2761</v>
      </c>
      <c r="G339" s="171" t="s">
        <v>494</v>
      </c>
      <c r="H339" s="172">
        <v>2</v>
      </c>
      <c r="I339" s="173"/>
      <c r="J339" s="174">
        <f>ROUND(I339*H339,2)</f>
        <v>0</v>
      </c>
      <c r="K339" s="170" t="s">
        <v>1</v>
      </c>
      <c r="L339" s="34"/>
      <c r="M339" s="175" t="s">
        <v>1</v>
      </c>
      <c r="N339" s="176" t="s">
        <v>38</v>
      </c>
      <c r="O339" s="59"/>
      <c r="P339" s="177">
        <f>O339*H339</f>
        <v>0</v>
      </c>
      <c r="Q339" s="177">
        <v>0</v>
      </c>
      <c r="R339" s="177">
        <f>Q339*H339</f>
        <v>0</v>
      </c>
      <c r="S339" s="177">
        <v>0</v>
      </c>
      <c r="T339" s="178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9" t="s">
        <v>207</v>
      </c>
      <c r="AT339" s="179" t="s">
        <v>202</v>
      </c>
      <c r="AU339" s="179" t="s">
        <v>82</v>
      </c>
      <c r="AY339" s="18" t="s">
        <v>200</v>
      </c>
      <c r="BE339" s="180">
        <f>IF(N339="základní",J339,0)</f>
        <v>0</v>
      </c>
      <c r="BF339" s="180">
        <f>IF(N339="snížená",J339,0)</f>
        <v>0</v>
      </c>
      <c r="BG339" s="180">
        <f>IF(N339="zákl. přenesená",J339,0)</f>
        <v>0</v>
      </c>
      <c r="BH339" s="180">
        <f>IF(N339="sníž. přenesená",J339,0)</f>
        <v>0</v>
      </c>
      <c r="BI339" s="180">
        <f>IF(N339="nulová",J339,0)</f>
        <v>0</v>
      </c>
      <c r="BJ339" s="18" t="s">
        <v>80</v>
      </c>
      <c r="BK339" s="180">
        <f>ROUND(I339*H339,2)</f>
        <v>0</v>
      </c>
      <c r="BL339" s="18" t="s">
        <v>207</v>
      </c>
      <c r="BM339" s="179" t="s">
        <v>2762</v>
      </c>
    </row>
    <row r="340" spans="1:65" s="14" customFormat="1" ht="11.25">
      <c r="B340" s="189"/>
      <c r="D340" s="182" t="s">
        <v>209</v>
      </c>
      <c r="E340" s="190" t="s">
        <v>1</v>
      </c>
      <c r="F340" s="191" t="s">
        <v>747</v>
      </c>
      <c r="H340" s="192">
        <v>2</v>
      </c>
      <c r="I340" s="193"/>
      <c r="L340" s="189"/>
      <c r="M340" s="194"/>
      <c r="N340" s="195"/>
      <c r="O340" s="195"/>
      <c r="P340" s="195"/>
      <c r="Q340" s="195"/>
      <c r="R340" s="195"/>
      <c r="S340" s="195"/>
      <c r="T340" s="196"/>
      <c r="AT340" s="190" t="s">
        <v>209</v>
      </c>
      <c r="AU340" s="190" t="s">
        <v>82</v>
      </c>
      <c r="AV340" s="14" t="s">
        <v>82</v>
      </c>
      <c r="AW340" s="14" t="s">
        <v>30</v>
      </c>
      <c r="AX340" s="14" t="s">
        <v>80</v>
      </c>
      <c r="AY340" s="190" t="s">
        <v>200</v>
      </c>
    </row>
    <row r="341" spans="1:65" s="2" customFormat="1" ht="16.5" customHeight="1">
      <c r="A341" s="33"/>
      <c r="B341" s="167"/>
      <c r="C341" s="168" t="s">
        <v>573</v>
      </c>
      <c r="D341" s="168" t="s">
        <v>202</v>
      </c>
      <c r="E341" s="169" t="s">
        <v>2763</v>
      </c>
      <c r="F341" s="170" t="s">
        <v>2764</v>
      </c>
      <c r="G341" s="171" t="s">
        <v>494</v>
      </c>
      <c r="H341" s="172">
        <v>2</v>
      </c>
      <c r="I341" s="173"/>
      <c r="J341" s="174">
        <f>ROUND(I341*H341,2)</f>
        <v>0</v>
      </c>
      <c r="K341" s="170" t="s">
        <v>1</v>
      </c>
      <c r="L341" s="34"/>
      <c r="M341" s="175" t="s">
        <v>1</v>
      </c>
      <c r="N341" s="176" t="s">
        <v>38</v>
      </c>
      <c r="O341" s="59"/>
      <c r="P341" s="177">
        <f>O341*H341</f>
        <v>0</v>
      </c>
      <c r="Q341" s="177">
        <v>0</v>
      </c>
      <c r="R341" s="177">
        <f>Q341*H341</f>
        <v>0</v>
      </c>
      <c r="S341" s="177">
        <v>0</v>
      </c>
      <c r="T341" s="178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9" t="s">
        <v>207</v>
      </c>
      <c r="AT341" s="179" t="s">
        <v>202</v>
      </c>
      <c r="AU341" s="179" t="s">
        <v>82</v>
      </c>
      <c r="AY341" s="18" t="s">
        <v>200</v>
      </c>
      <c r="BE341" s="180">
        <f>IF(N341="základní",J341,0)</f>
        <v>0</v>
      </c>
      <c r="BF341" s="180">
        <f>IF(N341="snížená",J341,0)</f>
        <v>0</v>
      </c>
      <c r="BG341" s="180">
        <f>IF(N341="zákl. přenesená",J341,0)</f>
        <v>0</v>
      </c>
      <c r="BH341" s="180">
        <f>IF(N341="sníž. přenesená",J341,0)</f>
        <v>0</v>
      </c>
      <c r="BI341" s="180">
        <f>IF(N341="nulová",J341,0)</f>
        <v>0</v>
      </c>
      <c r="BJ341" s="18" t="s">
        <v>80</v>
      </c>
      <c r="BK341" s="180">
        <f>ROUND(I341*H341,2)</f>
        <v>0</v>
      </c>
      <c r="BL341" s="18" t="s">
        <v>207</v>
      </c>
      <c r="BM341" s="179" t="s">
        <v>2765</v>
      </c>
    </row>
    <row r="342" spans="1:65" s="14" customFormat="1" ht="11.25">
      <c r="B342" s="189"/>
      <c r="D342" s="182" t="s">
        <v>209</v>
      </c>
      <c r="E342" s="190" t="s">
        <v>1</v>
      </c>
      <c r="F342" s="191" t="s">
        <v>82</v>
      </c>
      <c r="H342" s="192">
        <v>2</v>
      </c>
      <c r="I342" s="193"/>
      <c r="L342" s="189"/>
      <c r="M342" s="194"/>
      <c r="N342" s="195"/>
      <c r="O342" s="195"/>
      <c r="P342" s="195"/>
      <c r="Q342" s="195"/>
      <c r="R342" s="195"/>
      <c r="S342" s="195"/>
      <c r="T342" s="196"/>
      <c r="AT342" s="190" t="s">
        <v>209</v>
      </c>
      <c r="AU342" s="190" t="s">
        <v>82</v>
      </c>
      <c r="AV342" s="14" t="s">
        <v>82</v>
      </c>
      <c r="AW342" s="14" t="s">
        <v>30</v>
      </c>
      <c r="AX342" s="14" t="s">
        <v>80</v>
      </c>
      <c r="AY342" s="190" t="s">
        <v>200</v>
      </c>
    </row>
    <row r="343" spans="1:65" s="2" customFormat="1" ht="16.5" customHeight="1">
      <c r="A343" s="33"/>
      <c r="B343" s="167"/>
      <c r="C343" s="168" t="s">
        <v>578</v>
      </c>
      <c r="D343" s="168" t="s">
        <v>202</v>
      </c>
      <c r="E343" s="169" t="s">
        <v>2766</v>
      </c>
      <c r="F343" s="170" t="s">
        <v>2767</v>
      </c>
      <c r="G343" s="171" t="s">
        <v>494</v>
      </c>
      <c r="H343" s="172">
        <v>2</v>
      </c>
      <c r="I343" s="173"/>
      <c r="J343" s="174">
        <f>ROUND(I343*H343,2)</f>
        <v>0</v>
      </c>
      <c r="K343" s="170" t="s">
        <v>1</v>
      </c>
      <c r="L343" s="34"/>
      <c r="M343" s="175" t="s">
        <v>1</v>
      </c>
      <c r="N343" s="176" t="s">
        <v>38</v>
      </c>
      <c r="O343" s="59"/>
      <c r="P343" s="177">
        <f>O343*H343</f>
        <v>0</v>
      </c>
      <c r="Q343" s="177">
        <v>0</v>
      </c>
      <c r="R343" s="177">
        <f>Q343*H343</f>
        <v>0</v>
      </c>
      <c r="S343" s="177">
        <v>0</v>
      </c>
      <c r="T343" s="178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9" t="s">
        <v>207</v>
      </c>
      <c r="AT343" s="179" t="s">
        <v>202</v>
      </c>
      <c r="AU343" s="179" t="s">
        <v>82</v>
      </c>
      <c r="AY343" s="18" t="s">
        <v>200</v>
      </c>
      <c r="BE343" s="180">
        <f>IF(N343="základní",J343,0)</f>
        <v>0</v>
      </c>
      <c r="BF343" s="180">
        <f>IF(N343="snížená",J343,0)</f>
        <v>0</v>
      </c>
      <c r="BG343" s="180">
        <f>IF(N343="zákl. přenesená",J343,0)</f>
        <v>0</v>
      </c>
      <c r="BH343" s="180">
        <f>IF(N343="sníž. přenesená",J343,0)</f>
        <v>0</v>
      </c>
      <c r="BI343" s="180">
        <f>IF(N343="nulová",J343,0)</f>
        <v>0</v>
      </c>
      <c r="BJ343" s="18" t="s">
        <v>80</v>
      </c>
      <c r="BK343" s="180">
        <f>ROUND(I343*H343,2)</f>
        <v>0</v>
      </c>
      <c r="BL343" s="18" t="s">
        <v>207</v>
      </c>
      <c r="BM343" s="179" t="s">
        <v>2768</v>
      </c>
    </row>
    <row r="344" spans="1:65" s="14" customFormat="1" ht="11.25">
      <c r="B344" s="189"/>
      <c r="D344" s="182" t="s">
        <v>209</v>
      </c>
      <c r="E344" s="190" t="s">
        <v>1</v>
      </c>
      <c r="F344" s="191" t="s">
        <v>82</v>
      </c>
      <c r="H344" s="192">
        <v>2</v>
      </c>
      <c r="I344" s="193"/>
      <c r="L344" s="189"/>
      <c r="M344" s="194"/>
      <c r="N344" s="195"/>
      <c r="O344" s="195"/>
      <c r="P344" s="195"/>
      <c r="Q344" s="195"/>
      <c r="R344" s="195"/>
      <c r="S344" s="195"/>
      <c r="T344" s="196"/>
      <c r="AT344" s="190" t="s">
        <v>209</v>
      </c>
      <c r="AU344" s="190" t="s">
        <v>82</v>
      </c>
      <c r="AV344" s="14" t="s">
        <v>82</v>
      </c>
      <c r="AW344" s="14" t="s">
        <v>30</v>
      </c>
      <c r="AX344" s="14" t="s">
        <v>80</v>
      </c>
      <c r="AY344" s="190" t="s">
        <v>200</v>
      </c>
    </row>
    <row r="345" spans="1:65" s="2" customFormat="1" ht="33" customHeight="1">
      <c r="A345" s="33"/>
      <c r="B345" s="167"/>
      <c r="C345" s="168" t="s">
        <v>583</v>
      </c>
      <c r="D345" s="168" t="s">
        <v>202</v>
      </c>
      <c r="E345" s="169" t="s">
        <v>2769</v>
      </c>
      <c r="F345" s="170" t="s">
        <v>2770</v>
      </c>
      <c r="G345" s="171" t="s">
        <v>2771</v>
      </c>
      <c r="H345" s="172">
        <v>2</v>
      </c>
      <c r="I345" s="173"/>
      <c r="J345" s="174">
        <f>ROUND(I345*H345,2)</f>
        <v>0</v>
      </c>
      <c r="K345" s="170" t="s">
        <v>1</v>
      </c>
      <c r="L345" s="34"/>
      <c r="M345" s="175" t="s">
        <v>1</v>
      </c>
      <c r="N345" s="176" t="s">
        <v>38</v>
      </c>
      <c r="O345" s="59"/>
      <c r="P345" s="177">
        <f>O345*H345</f>
        <v>0</v>
      </c>
      <c r="Q345" s="177">
        <v>0</v>
      </c>
      <c r="R345" s="177">
        <f>Q345*H345</f>
        <v>0</v>
      </c>
      <c r="S345" s="177">
        <v>0</v>
      </c>
      <c r="T345" s="178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9" t="s">
        <v>207</v>
      </c>
      <c r="AT345" s="179" t="s">
        <v>202</v>
      </c>
      <c r="AU345" s="179" t="s">
        <v>82</v>
      </c>
      <c r="AY345" s="18" t="s">
        <v>200</v>
      </c>
      <c r="BE345" s="180">
        <f>IF(N345="základní",J345,0)</f>
        <v>0</v>
      </c>
      <c r="BF345" s="180">
        <f>IF(N345="snížená",J345,0)</f>
        <v>0</v>
      </c>
      <c r="BG345" s="180">
        <f>IF(N345="zákl. přenesená",J345,0)</f>
        <v>0</v>
      </c>
      <c r="BH345" s="180">
        <f>IF(N345="sníž. přenesená",J345,0)</f>
        <v>0</v>
      </c>
      <c r="BI345" s="180">
        <f>IF(N345="nulová",J345,0)</f>
        <v>0</v>
      </c>
      <c r="BJ345" s="18" t="s">
        <v>80</v>
      </c>
      <c r="BK345" s="180">
        <f>ROUND(I345*H345,2)</f>
        <v>0</v>
      </c>
      <c r="BL345" s="18" t="s">
        <v>207</v>
      </c>
      <c r="BM345" s="179" t="s">
        <v>2772</v>
      </c>
    </row>
    <row r="346" spans="1:65" s="14" customFormat="1" ht="11.25">
      <c r="B346" s="189"/>
      <c r="D346" s="182" t="s">
        <v>209</v>
      </c>
      <c r="E346" s="190" t="s">
        <v>2773</v>
      </c>
      <c r="F346" s="191" t="s">
        <v>82</v>
      </c>
      <c r="H346" s="192">
        <v>2</v>
      </c>
      <c r="I346" s="193"/>
      <c r="L346" s="189"/>
      <c r="M346" s="194"/>
      <c r="N346" s="195"/>
      <c r="O346" s="195"/>
      <c r="P346" s="195"/>
      <c r="Q346" s="195"/>
      <c r="R346" s="195"/>
      <c r="S346" s="195"/>
      <c r="T346" s="196"/>
      <c r="AT346" s="190" t="s">
        <v>209</v>
      </c>
      <c r="AU346" s="190" t="s">
        <v>82</v>
      </c>
      <c r="AV346" s="14" t="s">
        <v>82</v>
      </c>
      <c r="AW346" s="14" t="s">
        <v>30</v>
      </c>
      <c r="AX346" s="14" t="s">
        <v>80</v>
      </c>
      <c r="AY346" s="190" t="s">
        <v>200</v>
      </c>
    </row>
    <row r="347" spans="1:65" s="2" customFormat="1" ht="16.5" customHeight="1">
      <c r="A347" s="33"/>
      <c r="B347" s="167"/>
      <c r="C347" s="168" t="s">
        <v>588</v>
      </c>
      <c r="D347" s="168" t="s">
        <v>202</v>
      </c>
      <c r="E347" s="169" t="s">
        <v>2774</v>
      </c>
      <c r="F347" s="170" t="s">
        <v>2775</v>
      </c>
      <c r="G347" s="171" t="s">
        <v>494</v>
      </c>
      <c r="H347" s="172">
        <v>4</v>
      </c>
      <c r="I347" s="173"/>
      <c r="J347" s="174">
        <f>ROUND(I347*H347,2)</f>
        <v>0</v>
      </c>
      <c r="K347" s="170" t="s">
        <v>1</v>
      </c>
      <c r="L347" s="34"/>
      <c r="M347" s="175" t="s">
        <v>1</v>
      </c>
      <c r="N347" s="176" t="s">
        <v>38</v>
      </c>
      <c r="O347" s="59"/>
      <c r="P347" s="177">
        <f>O347*H347</f>
        <v>0</v>
      </c>
      <c r="Q347" s="177">
        <v>0</v>
      </c>
      <c r="R347" s="177">
        <f>Q347*H347</f>
        <v>0</v>
      </c>
      <c r="S347" s="177">
        <v>0</v>
      </c>
      <c r="T347" s="178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9" t="s">
        <v>207</v>
      </c>
      <c r="AT347" s="179" t="s">
        <v>202</v>
      </c>
      <c r="AU347" s="179" t="s">
        <v>82</v>
      </c>
      <c r="AY347" s="18" t="s">
        <v>200</v>
      </c>
      <c r="BE347" s="180">
        <f>IF(N347="základní",J347,0)</f>
        <v>0</v>
      </c>
      <c r="BF347" s="180">
        <f>IF(N347="snížená",J347,0)</f>
        <v>0</v>
      </c>
      <c r="BG347" s="180">
        <f>IF(N347="zákl. přenesená",J347,0)</f>
        <v>0</v>
      </c>
      <c r="BH347" s="180">
        <f>IF(N347="sníž. přenesená",J347,0)</f>
        <v>0</v>
      </c>
      <c r="BI347" s="180">
        <f>IF(N347="nulová",J347,0)</f>
        <v>0</v>
      </c>
      <c r="BJ347" s="18" t="s">
        <v>80</v>
      </c>
      <c r="BK347" s="180">
        <f>ROUND(I347*H347,2)</f>
        <v>0</v>
      </c>
      <c r="BL347" s="18" t="s">
        <v>207</v>
      </c>
      <c r="BM347" s="179" t="s">
        <v>2776</v>
      </c>
    </row>
    <row r="348" spans="1:65" s="14" customFormat="1" ht="11.25">
      <c r="B348" s="189"/>
      <c r="D348" s="182" t="s">
        <v>209</v>
      </c>
      <c r="E348" s="190" t="s">
        <v>1</v>
      </c>
      <c r="F348" s="191" t="s">
        <v>207</v>
      </c>
      <c r="H348" s="192">
        <v>4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209</v>
      </c>
      <c r="AU348" s="190" t="s">
        <v>82</v>
      </c>
      <c r="AV348" s="14" t="s">
        <v>82</v>
      </c>
      <c r="AW348" s="14" t="s">
        <v>30</v>
      </c>
      <c r="AX348" s="14" t="s">
        <v>80</v>
      </c>
      <c r="AY348" s="190" t="s">
        <v>200</v>
      </c>
    </row>
    <row r="349" spans="1:65" s="2" customFormat="1" ht="21.75" customHeight="1">
      <c r="A349" s="33"/>
      <c r="B349" s="167"/>
      <c r="C349" s="168" t="s">
        <v>593</v>
      </c>
      <c r="D349" s="168" t="s">
        <v>202</v>
      </c>
      <c r="E349" s="169" t="s">
        <v>2777</v>
      </c>
      <c r="F349" s="170" t="s">
        <v>2778</v>
      </c>
      <c r="G349" s="171" t="s">
        <v>249</v>
      </c>
      <c r="H349" s="172">
        <v>28.1</v>
      </c>
      <c r="I349" s="173"/>
      <c r="J349" s="174">
        <f>ROUND(I349*H349,2)</f>
        <v>0</v>
      </c>
      <c r="K349" s="170" t="s">
        <v>1623</v>
      </c>
      <c r="L349" s="34"/>
      <c r="M349" s="175" t="s">
        <v>1</v>
      </c>
      <c r="N349" s="176" t="s">
        <v>38</v>
      </c>
      <c r="O349" s="59"/>
      <c r="P349" s="177">
        <f>O349*H349</f>
        <v>0</v>
      </c>
      <c r="Q349" s="177">
        <v>0</v>
      </c>
      <c r="R349" s="177">
        <f>Q349*H349</f>
        <v>0</v>
      </c>
      <c r="S349" s="177">
        <v>0</v>
      </c>
      <c r="T349" s="178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9" t="s">
        <v>207</v>
      </c>
      <c r="AT349" s="179" t="s">
        <v>202</v>
      </c>
      <c r="AU349" s="179" t="s">
        <v>82</v>
      </c>
      <c r="AY349" s="18" t="s">
        <v>200</v>
      </c>
      <c r="BE349" s="180">
        <f>IF(N349="základní",J349,0)</f>
        <v>0</v>
      </c>
      <c r="BF349" s="180">
        <f>IF(N349="snížená",J349,0)</f>
        <v>0</v>
      </c>
      <c r="BG349" s="180">
        <f>IF(N349="zákl. přenesená",J349,0)</f>
        <v>0</v>
      </c>
      <c r="BH349" s="180">
        <f>IF(N349="sníž. přenesená",J349,0)</f>
        <v>0</v>
      </c>
      <c r="BI349" s="180">
        <f>IF(N349="nulová",J349,0)</f>
        <v>0</v>
      </c>
      <c r="BJ349" s="18" t="s">
        <v>80</v>
      </c>
      <c r="BK349" s="180">
        <f>ROUND(I349*H349,2)</f>
        <v>0</v>
      </c>
      <c r="BL349" s="18" t="s">
        <v>207</v>
      </c>
      <c r="BM349" s="179" t="s">
        <v>2779</v>
      </c>
    </row>
    <row r="350" spans="1:65" s="14" customFormat="1" ht="11.25">
      <c r="B350" s="189"/>
      <c r="D350" s="182" t="s">
        <v>209</v>
      </c>
      <c r="E350" s="190" t="s">
        <v>1</v>
      </c>
      <c r="F350" s="191" t="s">
        <v>2609</v>
      </c>
      <c r="H350" s="192">
        <v>28.1</v>
      </c>
      <c r="I350" s="193"/>
      <c r="L350" s="189"/>
      <c r="M350" s="194"/>
      <c r="N350" s="195"/>
      <c r="O350" s="195"/>
      <c r="P350" s="195"/>
      <c r="Q350" s="195"/>
      <c r="R350" s="195"/>
      <c r="S350" s="195"/>
      <c r="T350" s="196"/>
      <c r="AT350" s="190" t="s">
        <v>209</v>
      </c>
      <c r="AU350" s="190" t="s">
        <v>82</v>
      </c>
      <c r="AV350" s="14" t="s">
        <v>82</v>
      </c>
      <c r="AW350" s="14" t="s">
        <v>30</v>
      </c>
      <c r="AX350" s="14" t="s">
        <v>80</v>
      </c>
      <c r="AY350" s="190" t="s">
        <v>200</v>
      </c>
    </row>
    <row r="351" spans="1:65" s="2" customFormat="1" ht="16.5" customHeight="1">
      <c r="A351" s="33"/>
      <c r="B351" s="167"/>
      <c r="C351" s="168" t="s">
        <v>598</v>
      </c>
      <c r="D351" s="168" t="s">
        <v>202</v>
      </c>
      <c r="E351" s="169" t="s">
        <v>2780</v>
      </c>
      <c r="F351" s="170" t="s">
        <v>2781</v>
      </c>
      <c r="G351" s="171" t="s">
        <v>249</v>
      </c>
      <c r="H351" s="172">
        <v>28.1</v>
      </c>
      <c r="I351" s="173"/>
      <c r="J351" s="174">
        <f>ROUND(I351*H351,2)</f>
        <v>0</v>
      </c>
      <c r="K351" s="170" t="s">
        <v>1623</v>
      </c>
      <c r="L351" s="34"/>
      <c r="M351" s="175" t="s">
        <v>1</v>
      </c>
      <c r="N351" s="176" t="s">
        <v>38</v>
      </c>
      <c r="O351" s="59"/>
      <c r="P351" s="177">
        <f>O351*H351</f>
        <v>0</v>
      </c>
      <c r="Q351" s="177">
        <v>0</v>
      </c>
      <c r="R351" s="177">
        <f>Q351*H351</f>
        <v>0</v>
      </c>
      <c r="S351" s="177">
        <v>0</v>
      </c>
      <c r="T351" s="178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9" t="s">
        <v>207</v>
      </c>
      <c r="AT351" s="179" t="s">
        <v>202</v>
      </c>
      <c r="AU351" s="179" t="s">
        <v>82</v>
      </c>
      <c r="AY351" s="18" t="s">
        <v>200</v>
      </c>
      <c r="BE351" s="180">
        <f>IF(N351="základní",J351,0)</f>
        <v>0</v>
      </c>
      <c r="BF351" s="180">
        <f>IF(N351="snížená",J351,0)</f>
        <v>0</v>
      </c>
      <c r="BG351" s="180">
        <f>IF(N351="zákl. přenesená",J351,0)</f>
        <v>0</v>
      </c>
      <c r="BH351" s="180">
        <f>IF(N351="sníž. přenesená",J351,0)</f>
        <v>0</v>
      </c>
      <c r="BI351" s="180">
        <f>IF(N351="nulová",J351,0)</f>
        <v>0</v>
      </c>
      <c r="BJ351" s="18" t="s">
        <v>80</v>
      </c>
      <c r="BK351" s="180">
        <f>ROUND(I351*H351,2)</f>
        <v>0</v>
      </c>
      <c r="BL351" s="18" t="s">
        <v>207</v>
      </c>
      <c r="BM351" s="179" t="s">
        <v>2782</v>
      </c>
    </row>
    <row r="352" spans="1:65" s="14" customFormat="1" ht="11.25">
      <c r="B352" s="189"/>
      <c r="D352" s="182" t="s">
        <v>209</v>
      </c>
      <c r="E352" s="190" t="s">
        <v>1</v>
      </c>
      <c r="F352" s="191" t="s">
        <v>2609</v>
      </c>
      <c r="H352" s="192">
        <v>28.1</v>
      </c>
      <c r="I352" s="193"/>
      <c r="L352" s="189"/>
      <c r="M352" s="194"/>
      <c r="N352" s="195"/>
      <c r="O352" s="195"/>
      <c r="P352" s="195"/>
      <c r="Q352" s="195"/>
      <c r="R352" s="195"/>
      <c r="S352" s="195"/>
      <c r="T352" s="196"/>
      <c r="AT352" s="190" t="s">
        <v>209</v>
      </c>
      <c r="AU352" s="190" t="s">
        <v>82</v>
      </c>
      <c r="AV352" s="14" t="s">
        <v>82</v>
      </c>
      <c r="AW352" s="14" t="s">
        <v>30</v>
      </c>
      <c r="AX352" s="14" t="s">
        <v>80</v>
      </c>
      <c r="AY352" s="190" t="s">
        <v>200</v>
      </c>
    </row>
    <row r="353" spans="1:65" s="2" customFormat="1" ht="21.75" customHeight="1">
      <c r="A353" s="33"/>
      <c r="B353" s="167"/>
      <c r="C353" s="168" t="s">
        <v>603</v>
      </c>
      <c r="D353" s="168" t="s">
        <v>202</v>
      </c>
      <c r="E353" s="169" t="s">
        <v>2783</v>
      </c>
      <c r="F353" s="170" t="s">
        <v>2784</v>
      </c>
      <c r="G353" s="171" t="s">
        <v>494</v>
      </c>
      <c r="H353" s="172">
        <v>2</v>
      </c>
      <c r="I353" s="173"/>
      <c r="J353" s="174">
        <f>ROUND(I353*H353,2)</f>
        <v>0</v>
      </c>
      <c r="K353" s="170" t="s">
        <v>1</v>
      </c>
      <c r="L353" s="34"/>
      <c r="M353" s="175" t="s">
        <v>1</v>
      </c>
      <c r="N353" s="176" t="s">
        <v>38</v>
      </c>
      <c r="O353" s="59"/>
      <c r="P353" s="177">
        <f>O353*H353</f>
        <v>0</v>
      </c>
      <c r="Q353" s="177">
        <v>0.46009</v>
      </c>
      <c r="R353" s="177">
        <f>Q353*H353</f>
        <v>0.92018</v>
      </c>
      <c r="S353" s="177">
        <v>0</v>
      </c>
      <c r="T353" s="178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9" t="s">
        <v>207</v>
      </c>
      <c r="AT353" s="179" t="s">
        <v>202</v>
      </c>
      <c r="AU353" s="179" t="s">
        <v>82</v>
      </c>
      <c r="AY353" s="18" t="s">
        <v>200</v>
      </c>
      <c r="BE353" s="180">
        <f>IF(N353="základní",J353,0)</f>
        <v>0</v>
      </c>
      <c r="BF353" s="180">
        <f>IF(N353="snížená",J353,0)</f>
        <v>0</v>
      </c>
      <c r="BG353" s="180">
        <f>IF(N353="zákl. přenesená",J353,0)</f>
        <v>0</v>
      </c>
      <c r="BH353" s="180">
        <f>IF(N353="sníž. přenesená",J353,0)</f>
        <v>0</v>
      </c>
      <c r="BI353" s="180">
        <f>IF(N353="nulová",J353,0)</f>
        <v>0</v>
      </c>
      <c r="BJ353" s="18" t="s">
        <v>80</v>
      </c>
      <c r="BK353" s="180">
        <f>ROUND(I353*H353,2)</f>
        <v>0</v>
      </c>
      <c r="BL353" s="18" t="s">
        <v>207</v>
      </c>
      <c r="BM353" s="179" t="s">
        <v>2785</v>
      </c>
    </row>
    <row r="354" spans="1:65" s="14" customFormat="1" ht="11.25">
      <c r="B354" s="189"/>
      <c r="D354" s="182" t="s">
        <v>209</v>
      </c>
      <c r="E354" s="190" t="s">
        <v>1</v>
      </c>
      <c r="F354" s="191" t="s">
        <v>82</v>
      </c>
      <c r="H354" s="192">
        <v>2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209</v>
      </c>
      <c r="AU354" s="190" t="s">
        <v>82</v>
      </c>
      <c r="AV354" s="14" t="s">
        <v>82</v>
      </c>
      <c r="AW354" s="14" t="s">
        <v>30</v>
      </c>
      <c r="AX354" s="14" t="s">
        <v>80</v>
      </c>
      <c r="AY354" s="190" t="s">
        <v>200</v>
      </c>
    </row>
    <row r="355" spans="1:65" s="2" customFormat="1" ht="21.75" customHeight="1">
      <c r="A355" s="33"/>
      <c r="B355" s="167"/>
      <c r="C355" s="168" t="s">
        <v>607</v>
      </c>
      <c r="D355" s="168" t="s">
        <v>202</v>
      </c>
      <c r="E355" s="169" t="s">
        <v>2494</v>
      </c>
      <c r="F355" s="170" t="s">
        <v>2495</v>
      </c>
      <c r="G355" s="171" t="s">
        <v>494</v>
      </c>
      <c r="H355" s="172">
        <v>2</v>
      </c>
      <c r="I355" s="173"/>
      <c r="J355" s="174">
        <f>ROUND(I355*H355,2)</f>
        <v>0</v>
      </c>
      <c r="K355" s="170" t="s">
        <v>206</v>
      </c>
      <c r="L355" s="34"/>
      <c r="M355" s="175" t="s">
        <v>1</v>
      </c>
      <c r="N355" s="176" t="s">
        <v>38</v>
      </c>
      <c r="O355" s="59"/>
      <c r="P355" s="177">
        <f>O355*H355</f>
        <v>0</v>
      </c>
      <c r="Q355" s="177">
        <v>0</v>
      </c>
      <c r="R355" s="177">
        <f>Q355*H355</f>
        <v>0</v>
      </c>
      <c r="S355" s="177">
        <v>0.05</v>
      </c>
      <c r="T355" s="178">
        <f>S355*H355</f>
        <v>0.1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9" t="s">
        <v>207</v>
      </c>
      <c r="AT355" s="179" t="s">
        <v>202</v>
      </c>
      <c r="AU355" s="179" t="s">
        <v>82</v>
      </c>
      <c r="AY355" s="18" t="s">
        <v>200</v>
      </c>
      <c r="BE355" s="180">
        <f>IF(N355="základní",J355,0)</f>
        <v>0</v>
      </c>
      <c r="BF355" s="180">
        <f>IF(N355="snížená",J355,0)</f>
        <v>0</v>
      </c>
      <c r="BG355" s="180">
        <f>IF(N355="zákl. přenesená",J355,0)</f>
        <v>0</v>
      </c>
      <c r="BH355" s="180">
        <f>IF(N355="sníž. přenesená",J355,0)</f>
        <v>0</v>
      </c>
      <c r="BI355" s="180">
        <f>IF(N355="nulová",J355,0)</f>
        <v>0</v>
      </c>
      <c r="BJ355" s="18" t="s">
        <v>80</v>
      </c>
      <c r="BK355" s="180">
        <f>ROUND(I355*H355,2)</f>
        <v>0</v>
      </c>
      <c r="BL355" s="18" t="s">
        <v>207</v>
      </c>
      <c r="BM355" s="179" t="s">
        <v>2786</v>
      </c>
    </row>
    <row r="356" spans="1:65" s="14" customFormat="1" ht="11.25">
      <c r="B356" s="189"/>
      <c r="D356" s="182" t="s">
        <v>209</v>
      </c>
      <c r="E356" s="190" t="s">
        <v>1</v>
      </c>
      <c r="F356" s="191" t="s">
        <v>82</v>
      </c>
      <c r="H356" s="192">
        <v>2</v>
      </c>
      <c r="I356" s="193"/>
      <c r="L356" s="189"/>
      <c r="M356" s="194"/>
      <c r="N356" s="195"/>
      <c r="O356" s="195"/>
      <c r="P356" s="195"/>
      <c r="Q356" s="195"/>
      <c r="R356" s="195"/>
      <c r="S356" s="195"/>
      <c r="T356" s="196"/>
      <c r="AT356" s="190" t="s">
        <v>209</v>
      </c>
      <c r="AU356" s="190" t="s">
        <v>82</v>
      </c>
      <c r="AV356" s="14" t="s">
        <v>82</v>
      </c>
      <c r="AW356" s="14" t="s">
        <v>30</v>
      </c>
      <c r="AX356" s="14" t="s">
        <v>73</v>
      </c>
      <c r="AY356" s="190" t="s">
        <v>200</v>
      </c>
    </row>
    <row r="357" spans="1:65" s="15" customFormat="1" ht="11.25">
      <c r="B357" s="197"/>
      <c r="D357" s="182" t="s">
        <v>209</v>
      </c>
      <c r="E357" s="198" t="s">
        <v>1</v>
      </c>
      <c r="F357" s="199" t="s">
        <v>214</v>
      </c>
      <c r="H357" s="200">
        <v>2</v>
      </c>
      <c r="I357" s="201"/>
      <c r="L357" s="197"/>
      <c r="M357" s="202"/>
      <c r="N357" s="203"/>
      <c r="O357" s="203"/>
      <c r="P357" s="203"/>
      <c r="Q357" s="203"/>
      <c r="R357" s="203"/>
      <c r="S357" s="203"/>
      <c r="T357" s="204"/>
      <c r="AT357" s="198" t="s">
        <v>209</v>
      </c>
      <c r="AU357" s="198" t="s">
        <v>82</v>
      </c>
      <c r="AV357" s="15" t="s">
        <v>207</v>
      </c>
      <c r="AW357" s="15" t="s">
        <v>30</v>
      </c>
      <c r="AX357" s="15" t="s">
        <v>80</v>
      </c>
      <c r="AY357" s="198" t="s">
        <v>200</v>
      </c>
    </row>
    <row r="358" spans="1:65" s="2" customFormat="1" ht="21.75" customHeight="1">
      <c r="A358" s="33"/>
      <c r="B358" s="167"/>
      <c r="C358" s="168" t="s">
        <v>612</v>
      </c>
      <c r="D358" s="168" t="s">
        <v>202</v>
      </c>
      <c r="E358" s="169" t="s">
        <v>2499</v>
      </c>
      <c r="F358" s="170" t="s">
        <v>2787</v>
      </c>
      <c r="G358" s="171" t="s">
        <v>1189</v>
      </c>
      <c r="H358" s="172">
        <v>2</v>
      </c>
      <c r="I358" s="173"/>
      <c r="J358" s="174">
        <f>ROUND(I358*H358,2)</f>
        <v>0</v>
      </c>
      <c r="K358" s="170" t="s">
        <v>1</v>
      </c>
      <c r="L358" s="34"/>
      <c r="M358" s="175" t="s">
        <v>1</v>
      </c>
      <c r="N358" s="176" t="s">
        <v>38</v>
      </c>
      <c r="O358" s="59"/>
      <c r="P358" s="177">
        <f>O358*H358</f>
        <v>0</v>
      </c>
      <c r="Q358" s="177">
        <v>0</v>
      </c>
      <c r="R358" s="177">
        <f>Q358*H358</f>
        <v>0</v>
      </c>
      <c r="S358" s="177">
        <v>0</v>
      </c>
      <c r="T358" s="178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9" t="s">
        <v>207</v>
      </c>
      <c r="AT358" s="179" t="s">
        <v>202</v>
      </c>
      <c r="AU358" s="179" t="s">
        <v>82</v>
      </c>
      <c r="AY358" s="18" t="s">
        <v>200</v>
      </c>
      <c r="BE358" s="180">
        <f>IF(N358="základní",J358,0)</f>
        <v>0</v>
      </c>
      <c r="BF358" s="180">
        <f>IF(N358="snížená",J358,0)</f>
        <v>0</v>
      </c>
      <c r="BG358" s="180">
        <f>IF(N358="zákl. přenesená",J358,0)</f>
        <v>0</v>
      </c>
      <c r="BH358" s="180">
        <f>IF(N358="sníž. přenesená",J358,0)</f>
        <v>0</v>
      </c>
      <c r="BI358" s="180">
        <f>IF(N358="nulová",J358,0)</f>
        <v>0</v>
      </c>
      <c r="BJ358" s="18" t="s">
        <v>80</v>
      </c>
      <c r="BK358" s="180">
        <f>ROUND(I358*H358,2)</f>
        <v>0</v>
      </c>
      <c r="BL358" s="18" t="s">
        <v>207</v>
      </c>
      <c r="BM358" s="179" t="s">
        <v>2788</v>
      </c>
    </row>
    <row r="359" spans="1:65" s="14" customFormat="1" ht="11.25">
      <c r="B359" s="189"/>
      <c r="D359" s="182" t="s">
        <v>209</v>
      </c>
      <c r="E359" s="190" t="s">
        <v>1</v>
      </c>
      <c r="F359" s="191" t="s">
        <v>82</v>
      </c>
      <c r="H359" s="192">
        <v>2</v>
      </c>
      <c r="I359" s="193"/>
      <c r="L359" s="189"/>
      <c r="M359" s="194"/>
      <c r="N359" s="195"/>
      <c r="O359" s="195"/>
      <c r="P359" s="195"/>
      <c r="Q359" s="195"/>
      <c r="R359" s="195"/>
      <c r="S359" s="195"/>
      <c r="T359" s="196"/>
      <c r="AT359" s="190" t="s">
        <v>209</v>
      </c>
      <c r="AU359" s="190" t="s">
        <v>82</v>
      </c>
      <c r="AV359" s="14" t="s">
        <v>82</v>
      </c>
      <c r="AW359" s="14" t="s">
        <v>30</v>
      </c>
      <c r="AX359" s="14" t="s">
        <v>73</v>
      </c>
      <c r="AY359" s="190" t="s">
        <v>200</v>
      </c>
    </row>
    <row r="360" spans="1:65" s="15" customFormat="1" ht="11.25">
      <c r="B360" s="197"/>
      <c r="D360" s="182" t="s">
        <v>209</v>
      </c>
      <c r="E360" s="198" t="s">
        <v>1</v>
      </c>
      <c r="F360" s="199" t="s">
        <v>214</v>
      </c>
      <c r="H360" s="200">
        <v>2</v>
      </c>
      <c r="I360" s="201"/>
      <c r="L360" s="197"/>
      <c r="M360" s="202"/>
      <c r="N360" s="203"/>
      <c r="O360" s="203"/>
      <c r="P360" s="203"/>
      <c r="Q360" s="203"/>
      <c r="R360" s="203"/>
      <c r="S360" s="203"/>
      <c r="T360" s="204"/>
      <c r="AT360" s="198" t="s">
        <v>209</v>
      </c>
      <c r="AU360" s="198" t="s">
        <v>82</v>
      </c>
      <c r="AV360" s="15" t="s">
        <v>207</v>
      </c>
      <c r="AW360" s="15" t="s">
        <v>30</v>
      </c>
      <c r="AX360" s="15" t="s">
        <v>80</v>
      </c>
      <c r="AY360" s="198" t="s">
        <v>200</v>
      </c>
    </row>
    <row r="361" spans="1:65" s="2" customFormat="1" ht="21.75" customHeight="1">
      <c r="A361" s="33"/>
      <c r="B361" s="167"/>
      <c r="C361" s="168" t="s">
        <v>616</v>
      </c>
      <c r="D361" s="168" t="s">
        <v>202</v>
      </c>
      <c r="E361" s="169" t="s">
        <v>2526</v>
      </c>
      <c r="F361" s="170" t="s">
        <v>2527</v>
      </c>
      <c r="G361" s="171" t="s">
        <v>494</v>
      </c>
      <c r="H361" s="172">
        <v>2</v>
      </c>
      <c r="I361" s="173"/>
      <c r="J361" s="174">
        <f>ROUND(I361*H361,2)</f>
        <v>0</v>
      </c>
      <c r="K361" s="170" t="s">
        <v>1</v>
      </c>
      <c r="L361" s="34"/>
      <c r="M361" s="175" t="s">
        <v>1</v>
      </c>
      <c r="N361" s="176" t="s">
        <v>38</v>
      </c>
      <c r="O361" s="59"/>
      <c r="P361" s="177">
        <f>O361*H361</f>
        <v>0</v>
      </c>
      <c r="Q361" s="177">
        <v>0</v>
      </c>
      <c r="R361" s="177">
        <f>Q361*H361</f>
        <v>0</v>
      </c>
      <c r="S361" s="177">
        <v>0</v>
      </c>
      <c r="T361" s="178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9" t="s">
        <v>207</v>
      </c>
      <c r="AT361" s="179" t="s">
        <v>202</v>
      </c>
      <c r="AU361" s="179" t="s">
        <v>82</v>
      </c>
      <c r="AY361" s="18" t="s">
        <v>200</v>
      </c>
      <c r="BE361" s="180">
        <f>IF(N361="základní",J361,0)</f>
        <v>0</v>
      </c>
      <c r="BF361" s="180">
        <f>IF(N361="snížená",J361,0)</f>
        <v>0</v>
      </c>
      <c r="BG361" s="180">
        <f>IF(N361="zákl. přenesená",J361,0)</f>
        <v>0</v>
      </c>
      <c r="BH361" s="180">
        <f>IF(N361="sníž. přenesená",J361,0)</f>
        <v>0</v>
      </c>
      <c r="BI361" s="180">
        <f>IF(N361="nulová",J361,0)</f>
        <v>0</v>
      </c>
      <c r="BJ361" s="18" t="s">
        <v>80</v>
      </c>
      <c r="BK361" s="180">
        <f>ROUND(I361*H361,2)</f>
        <v>0</v>
      </c>
      <c r="BL361" s="18" t="s">
        <v>207</v>
      </c>
      <c r="BM361" s="179" t="s">
        <v>2789</v>
      </c>
    </row>
    <row r="362" spans="1:65" s="14" customFormat="1" ht="11.25">
      <c r="B362" s="189"/>
      <c r="D362" s="182" t="s">
        <v>209</v>
      </c>
      <c r="E362" s="190" t="s">
        <v>1</v>
      </c>
      <c r="F362" s="191" t="s">
        <v>82</v>
      </c>
      <c r="H362" s="192">
        <v>2</v>
      </c>
      <c r="I362" s="193"/>
      <c r="L362" s="189"/>
      <c r="M362" s="194"/>
      <c r="N362" s="195"/>
      <c r="O362" s="195"/>
      <c r="P362" s="195"/>
      <c r="Q362" s="195"/>
      <c r="R362" s="195"/>
      <c r="S362" s="195"/>
      <c r="T362" s="196"/>
      <c r="AT362" s="190" t="s">
        <v>209</v>
      </c>
      <c r="AU362" s="190" t="s">
        <v>82</v>
      </c>
      <c r="AV362" s="14" t="s">
        <v>82</v>
      </c>
      <c r="AW362" s="14" t="s">
        <v>30</v>
      </c>
      <c r="AX362" s="14" t="s">
        <v>80</v>
      </c>
      <c r="AY362" s="190" t="s">
        <v>200</v>
      </c>
    </row>
    <row r="363" spans="1:65" s="2" customFormat="1" ht="21.75" customHeight="1">
      <c r="A363" s="33"/>
      <c r="B363" s="167"/>
      <c r="C363" s="168" t="s">
        <v>620</v>
      </c>
      <c r="D363" s="168" t="s">
        <v>202</v>
      </c>
      <c r="E363" s="169" t="s">
        <v>2529</v>
      </c>
      <c r="F363" s="170" t="s">
        <v>2790</v>
      </c>
      <c r="G363" s="171" t="s">
        <v>494</v>
      </c>
      <c r="H363" s="172">
        <v>1</v>
      </c>
      <c r="I363" s="173"/>
      <c r="J363" s="174">
        <f>ROUND(I363*H363,2)</f>
        <v>0</v>
      </c>
      <c r="K363" s="170" t="s">
        <v>1</v>
      </c>
      <c r="L363" s="34"/>
      <c r="M363" s="175" t="s">
        <v>1</v>
      </c>
      <c r="N363" s="176" t="s">
        <v>38</v>
      </c>
      <c r="O363" s="59"/>
      <c r="P363" s="177">
        <f>O363*H363</f>
        <v>0</v>
      </c>
      <c r="Q363" s="177">
        <v>0</v>
      </c>
      <c r="R363" s="177">
        <f>Q363*H363</f>
        <v>0</v>
      </c>
      <c r="S363" s="177">
        <v>0</v>
      </c>
      <c r="T363" s="178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9" t="s">
        <v>207</v>
      </c>
      <c r="AT363" s="179" t="s">
        <v>202</v>
      </c>
      <c r="AU363" s="179" t="s">
        <v>82</v>
      </c>
      <c r="AY363" s="18" t="s">
        <v>200</v>
      </c>
      <c r="BE363" s="180">
        <f>IF(N363="základní",J363,0)</f>
        <v>0</v>
      </c>
      <c r="BF363" s="180">
        <f>IF(N363="snížená",J363,0)</f>
        <v>0</v>
      </c>
      <c r="BG363" s="180">
        <f>IF(N363="zákl. přenesená",J363,0)</f>
        <v>0</v>
      </c>
      <c r="BH363" s="180">
        <f>IF(N363="sníž. přenesená",J363,0)</f>
        <v>0</v>
      </c>
      <c r="BI363" s="180">
        <f>IF(N363="nulová",J363,0)</f>
        <v>0</v>
      </c>
      <c r="BJ363" s="18" t="s">
        <v>80</v>
      </c>
      <c r="BK363" s="180">
        <f>ROUND(I363*H363,2)</f>
        <v>0</v>
      </c>
      <c r="BL363" s="18" t="s">
        <v>207</v>
      </c>
      <c r="BM363" s="179" t="s">
        <v>2791</v>
      </c>
    </row>
    <row r="364" spans="1:65" s="14" customFormat="1" ht="11.25">
      <c r="B364" s="189"/>
      <c r="D364" s="182" t="s">
        <v>209</v>
      </c>
      <c r="E364" s="190" t="s">
        <v>1</v>
      </c>
      <c r="F364" s="191" t="s">
        <v>80</v>
      </c>
      <c r="H364" s="192">
        <v>1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209</v>
      </c>
      <c r="AU364" s="190" t="s">
        <v>82</v>
      </c>
      <c r="AV364" s="14" t="s">
        <v>82</v>
      </c>
      <c r="AW364" s="14" t="s">
        <v>30</v>
      </c>
      <c r="AX364" s="14" t="s">
        <v>80</v>
      </c>
      <c r="AY364" s="190" t="s">
        <v>200</v>
      </c>
    </row>
    <row r="365" spans="1:65" s="2" customFormat="1" ht="21.75" customHeight="1">
      <c r="A365" s="33"/>
      <c r="B365" s="167"/>
      <c r="C365" s="168" t="s">
        <v>625</v>
      </c>
      <c r="D365" s="168" t="s">
        <v>202</v>
      </c>
      <c r="E365" s="169" t="s">
        <v>2532</v>
      </c>
      <c r="F365" s="170" t="s">
        <v>2792</v>
      </c>
      <c r="G365" s="171" t="s">
        <v>494</v>
      </c>
      <c r="H365" s="172">
        <v>1</v>
      </c>
      <c r="I365" s="173"/>
      <c r="J365" s="174">
        <f>ROUND(I365*H365,2)</f>
        <v>0</v>
      </c>
      <c r="K365" s="170" t="s">
        <v>1</v>
      </c>
      <c r="L365" s="34"/>
      <c r="M365" s="175" t="s">
        <v>1</v>
      </c>
      <c r="N365" s="176" t="s">
        <v>38</v>
      </c>
      <c r="O365" s="59"/>
      <c r="P365" s="177">
        <f>O365*H365</f>
        <v>0</v>
      </c>
      <c r="Q365" s="177">
        <v>0</v>
      </c>
      <c r="R365" s="177">
        <f>Q365*H365</f>
        <v>0</v>
      </c>
      <c r="S365" s="177">
        <v>0</v>
      </c>
      <c r="T365" s="178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9" t="s">
        <v>207</v>
      </c>
      <c r="AT365" s="179" t="s">
        <v>202</v>
      </c>
      <c r="AU365" s="179" t="s">
        <v>82</v>
      </c>
      <c r="AY365" s="18" t="s">
        <v>200</v>
      </c>
      <c r="BE365" s="180">
        <f>IF(N365="základní",J365,0)</f>
        <v>0</v>
      </c>
      <c r="BF365" s="180">
        <f>IF(N365="snížená",J365,0)</f>
        <v>0</v>
      </c>
      <c r="BG365" s="180">
        <f>IF(N365="zákl. přenesená",J365,0)</f>
        <v>0</v>
      </c>
      <c r="BH365" s="180">
        <f>IF(N365="sníž. přenesená",J365,0)</f>
        <v>0</v>
      </c>
      <c r="BI365" s="180">
        <f>IF(N365="nulová",J365,0)</f>
        <v>0</v>
      </c>
      <c r="BJ365" s="18" t="s">
        <v>80</v>
      </c>
      <c r="BK365" s="180">
        <f>ROUND(I365*H365,2)</f>
        <v>0</v>
      </c>
      <c r="BL365" s="18" t="s">
        <v>207</v>
      </c>
      <c r="BM365" s="179" t="s">
        <v>2793</v>
      </c>
    </row>
    <row r="366" spans="1:65" s="14" customFormat="1" ht="11.25">
      <c r="B366" s="189"/>
      <c r="D366" s="182" t="s">
        <v>209</v>
      </c>
      <c r="E366" s="190" t="s">
        <v>1</v>
      </c>
      <c r="F366" s="191" t="s">
        <v>80</v>
      </c>
      <c r="H366" s="192">
        <v>1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209</v>
      </c>
      <c r="AU366" s="190" t="s">
        <v>82</v>
      </c>
      <c r="AV366" s="14" t="s">
        <v>82</v>
      </c>
      <c r="AW366" s="14" t="s">
        <v>30</v>
      </c>
      <c r="AX366" s="14" t="s">
        <v>80</v>
      </c>
      <c r="AY366" s="190" t="s">
        <v>200</v>
      </c>
    </row>
    <row r="367" spans="1:65" s="2" customFormat="1" ht="16.5" customHeight="1">
      <c r="A367" s="33"/>
      <c r="B367" s="167"/>
      <c r="C367" s="168" t="s">
        <v>630</v>
      </c>
      <c r="D367" s="168" t="s">
        <v>202</v>
      </c>
      <c r="E367" s="169" t="s">
        <v>2794</v>
      </c>
      <c r="F367" s="170" t="s">
        <v>2795</v>
      </c>
      <c r="G367" s="171" t="s">
        <v>249</v>
      </c>
      <c r="H367" s="172">
        <v>24.52</v>
      </c>
      <c r="I367" s="173"/>
      <c r="J367" s="174">
        <f>ROUND(I367*H367,2)</f>
        <v>0</v>
      </c>
      <c r="K367" s="170" t="s">
        <v>675</v>
      </c>
      <c r="L367" s="34"/>
      <c r="M367" s="175" t="s">
        <v>1</v>
      </c>
      <c r="N367" s="176" t="s">
        <v>38</v>
      </c>
      <c r="O367" s="59"/>
      <c r="P367" s="177">
        <f>O367*H367</f>
        <v>0</v>
      </c>
      <c r="Q367" s="177">
        <v>6.0000000000000002E-5</v>
      </c>
      <c r="R367" s="177">
        <f>Q367*H367</f>
        <v>1.4712E-3</v>
      </c>
      <c r="S367" s="177">
        <v>0</v>
      </c>
      <c r="T367" s="178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9" t="s">
        <v>207</v>
      </c>
      <c r="AT367" s="179" t="s">
        <v>202</v>
      </c>
      <c r="AU367" s="179" t="s">
        <v>82</v>
      </c>
      <c r="AY367" s="18" t="s">
        <v>200</v>
      </c>
      <c r="BE367" s="180">
        <f>IF(N367="základní",J367,0)</f>
        <v>0</v>
      </c>
      <c r="BF367" s="180">
        <f>IF(N367="snížená",J367,0)</f>
        <v>0</v>
      </c>
      <c r="BG367" s="180">
        <f>IF(N367="zákl. přenesená",J367,0)</f>
        <v>0</v>
      </c>
      <c r="BH367" s="180">
        <f>IF(N367="sníž. přenesená",J367,0)</f>
        <v>0</v>
      </c>
      <c r="BI367" s="180">
        <f>IF(N367="nulová",J367,0)</f>
        <v>0</v>
      </c>
      <c r="BJ367" s="18" t="s">
        <v>80</v>
      </c>
      <c r="BK367" s="180">
        <f>ROUND(I367*H367,2)</f>
        <v>0</v>
      </c>
      <c r="BL367" s="18" t="s">
        <v>207</v>
      </c>
      <c r="BM367" s="179" t="s">
        <v>2796</v>
      </c>
    </row>
    <row r="368" spans="1:65" s="13" customFormat="1" ht="11.25">
      <c r="B368" s="181"/>
      <c r="D368" s="182" t="s">
        <v>209</v>
      </c>
      <c r="E368" s="183" t="s">
        <v>1</v>
      </c>
      <c r="F368" s="184" t="s">
        <v>2797</v>
      </c>
      <c r="H368" s="183" t="s">
        <v>1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3" t="s">
        <v>209</v>
      </c>
      <c r="AU368" s="183" t="s">
        <v>82</v>
      </c>
      <c r="AV368" s="13" t="s">
        <v>80</v>
      </c>
      <c r="AW368" s="13" t="s">
        <v>30</v>
      </c>
      <c r="AX368" s="13" t="s">
        <v>73</v>
      </c>
      <c r="AY368" s="183" t="s">
        <v>200</v>
      </c>
    </row>
    <row r="369" spans="1:65" s="14" customFormat="1" ht="11.25">
      <c r="B369" s="189"/>
      <c r="D369" s="182" t="s">
        <v>209</v>
      </c>
      <c r="E369" s="190" t="s">
        <v>1</v>
      </c>
      <c r="F369" s="191" t="s">
        <v>2798</v>
      </c>
      <c r="H369" s="192">
        <v>24.52</v>
      </c>
      <c r="I369" s="193"/>
      <c r="L369" s="189"/>
      <c r="M369" s="194"/>
      <c r="N369" s="195"/>
      <c r="O369" s="195"/>
      <c r="P369" s="195"/>
      <c r="Q369" s="195"/>
      <c r="R369" s="195"/>
      <c r="S369" s="195"/>
      <c r="T369" s="196"/>
      <c r="AT369" s="190" t="s">
        <v>209</v>
      </c>
      <c r="AU369" s="190" t="s">
        <v>82</v>
      </c>
      <c r="AV369" s="14" t="s">
        <v>82</v>
      </c>
      <c r="AW369" s="14" t="s">
        <v>30</v>
      </c>
      <c r="AX369" s="14" t="s">
        <v>73</v>
      </c>
      <c r="AY369" s="190" t="s">
        <v>200</v>
      </c>
    </row>
    <row r="370" spans="1:65" s="15" customFormat="1" ht="11.25">
      <c r="B370" s="197"/>
      <c r="D370" s="182" t="s">
        <v>209</v>
      </c>
      <c r="E370" s="198" t="s">
        <v>1</v>
      </c>
      <c r="F370" s="199" t="s">
        <v>214</v>
      </c>
      <c r="H370" s="200">
        <v>24.52</v>
      </c>
      <c r="I370" s="201"/>
      <c r="L370" s="197"/>
      <c r="M370" s="202"/>
      <c r="N370" s="203"/>
      <c r="O370" s="203"/>
      <c r="P370" s="203"/>
      <c r="Q370" s="203"/>
      <c r="R370" s="203"/>
      <c r="S370" s="203"/>
      <c r="T370" s="204"/>
      <c r="AT370" s="198" t="s">
        <v>209</v>
      </c>
      <c r="AU370" s="198" t="s">
        <v>82</v>
      </c>
      <c r="AV370" s="15" t="s">
        <v>207</v>
      </c>
      <c r="AW370" s="15" t="s">
        <v>30</v>
      </c>
      <c r="AX370" s="15" t="s">
        <v>80</v>
      </c>
      <c r="AY370" s="198" t="s">
        <v>200</v>
      </c>
    </row>
    <row r="371" spans="1:65" s="12" customFormat="1" ht="22.9" customHeight="1">
      <c r="B371" s="154"/>
      <c r="D371" s="155" t="s">
        <v>72</v>
      </c>
      <c r="E371" s="165" t="s">
        <v>251</v>
      </c>
      <c r="F371" s="165" t="s">
        <v>781</v>
      </c>
      <c r="I371" s="157"/>
      <c r="J371" s="166">
        <f>BK371</f>
        <v>0</v>
      </c>
      <c r="L371" s="154"/>
      <c r="M371" s="159"/>
      <c r="N371" s="160"/>
      <c r="O371" s="160"/>
      <c r="P371" s="161">
        <f>SUM(P372:P451)</f>
        <v>0</v>
      </c>
      <c r="Q371" s="160"/>
      <c r="R371" s="161">
        <f>SUM(R372:R451)</f>
        <v>0.64575632000000016</v>
      </c>
      <c r="S371" s="160"/>
      <c r="T371" s="162">
        <f>SUM(T372:T451)</f>
        <v>0</v>
      </c>
      <c r="AR371" s="155" t="s">
        <v>80</v>
      </c>
      <c r="AT371" s="163" t="s">
        <v>72</v>
      </c>
      <c r="AU371" s="163" t="s">
        <v>80</v>
      </c>
      <c r="AY371" s="155" t="s">
        <v>200</v>
      </c>
      <c r="BK371" s="164">
        <f>SUM(BK372:BK451)</f>
        <v>0</v>
      </c>
    </row>
    <row r="372" spans="1:65" s="2" customFormat="1" ht="21.75" customHeight="1">
      <c r="A372" s="33"/>
      <c r="B372" s="167"/>
      <c r="C372" s="168" t="s">
        <v>634</v>
      </c>
      <c r="D372" s="168" t="s">
        <v>202</v>
      </c>
      <c r="E372" s="169" t="s">
        <v>783</v>
      </c>
      <c r="F372" s="170" t="s">
        <v>784</v>
      </c>
      <c r="G372" s="171" t="s">
        <v>249</v>
      </c>
      <c r="H372" s="172">
        <v>2</v>
      </c>
      <c r="I372" s="173"/>
      <c r="J372" s="174">
        <f>ROUND(I372*H372,2)</f>
        <v>0</v>
      </c>
      <c r="K372" s="170" t="s">
        <v>206</v>
      </c>
      <c r="L372" s="34"/>
      <c r="M372" s="175" t="s">
        <v>1</v>
      </c>
      <c r="N372" s="176" t="s">
        <v>38</v>
      </c>
      <c r="O372" s="59"/>
      <c r="P372" s="177">
        <f>O372*H372</f>
        <v>0</v>
      </c>
      <c r="Q372" s="177">
        <v>9.1990000000000002E-2</v>
      </c>
      <c r="R372" s="177">
        <f>Q372*H372</f>
        <v>0.18398</v>
      </c>
      <c r="S372" s="177">
        <v>0</v>
      </c>
      <c r="T372" s="178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9" t="s">
        <v>207</v>
      </c>
      <c r="AT372" s="179" t="s">
        <v>202</v>
      </c>
      <c r="AU372" s="179" t="s">
        <v>82</v>
      </c>
      <c r="AY372" s="18" t="s">
        <v>200</v>
      </c>
      <c r="BE372" s="180">
        <f>IF(N372="základní",J372,0)</f>
        <v>0</v>
      </c>
      <c r="BF372" s="180">
        <f>IF(N372="snížená",J372,0)</f>
        <v>0</v>
      </c>
      <c r="BG372" s="180">
        <f>IF(N372="zákl. přenesená",J372,0)</f>
        <v>0</v>
      </c>
      <c r="BH372" s="180">
        <f>IF(N372="sníž. přenesená",J372,0)</f>
        <v>0</v>
      </c>
      <c r="BI372" s="180">
        <f>IF(N372="nulová",J372,0)</f>
        <v>0</v>
      </c>
      <c r="BJ372" s="18" t="s">
        <v>80</v>
      </c>
      <c r="BK372" s="180">
        <f>ROUND(I372*H372,2)</f>
        <v>0</v>
      </c>
      <c r="BL372" s="18" t="s">
        <v>207</v>
      </c>
      <c r="BM372" s="179" t="s">
        <v>2799</v>
      </c>
    </row>
    <row r="373" spans="1:65" s="14" customFormat="1" ht="11.25">
      <c r="B373" s="189"/>
      <c r="D373" s="182" t="s">
        <v>209</v>
      </c>
      <c r="E373" s="190" t="s">
        <v>1</v>
      </c>
      <c r="F373" s="191" t="s">
        <v>82</v>
      </c>
      <c r="H373" s="192">
        <v>2</v>
      </c>
      <c r="I373" s="193"/>
      <c r="L373" s="189"/>
      <c r="M373" s="194"/>
      <c r="N373" s="195"/>
      <c r="O373" s="195"/>
      <c r="P373" s="195"/>
      <c r="Q373" s="195"/>
      <c r="R373" s="195"/>
      <c r="S373" s="195"/>
      <c r="T373" s="196"/>
      <c r="AT373" s="190" t="s">
        <v>209</v>
      </c>
      <c r="AU373" s="190" t="s">
        <v>82</v>
      </c>
      <c r="AV373" s="14" t="s">
        <v>82</v>
      </c>
      <c r="AW373" s="14" t="s">
        <v>30</v>
      </c>
      <c r="AX373" s="14" t="s">
        <v>73</v>
      </c>
      <c r="AY373" s="190" t="s">
        <v>200</v>
      </c>
    </row>
    <row r="374" spans="1:65" s="15" customFormat="1" ht="11.25">
      <c r="B374" s="197"/>
      <c r="D374" s="182" t="s">
        <v>209</v>
      </c>
      <c r="E374" s="198" t="s">
        <v>1</v>
      </c>
      <c r="F374" s="199" t="s">
        <v>214</v>
      </c>
      <c r="H374" s="200">
        <v>2</v>
      </c>
      <c r="I374" s="201"/>
      <c r="L374" s="197"/>
      <c r="M374" s="202"/>
      <c r="N374" s="203"/>
      <c r="O374" s="203"/>
      <c r="P374" s="203"/>
      <c r="Q374" s="203"/>
      <c r="R374" s="203"/>
      <c r="S374" s="203"/>
      <c r="T374" s="204"/>
      <c r="AT374" s="198" t="s">
        <v>209</v>
      </c>
      <c r="AU374" s="198" t="s">
        <v>82</v>
      </c>
      <c r="AV374" s="15" t="s">
        <v>207</v>
      </c>
      <c r="AW374" s="15" t="s">
        <v>30</v>
      </c>
      <c r="AX374" s="15" t="s">
        <v>80</v>
      </c>
      <c r="AY374" s="198" t="s">
        <v>200</v>
      </c>
    </row>
    <row r="375" spans="1:65" s="2" customFormat="1" ht="16.5" customHeight="1">
      <c r="A375" s="33"/>
      <c r="B375" s="167"/>
      <c r="C375" s="213" t="s">
        <v>639</v>
      </c>
      <c r="D375" s="213" t="s">
        <v>436</v>
      </c>
      <c r="E375" s="214" t="s">
        <v>2800</v>
      </c>
      <c r="F375" s="215" t="s">
        <v>2801</v>
      </c>
      <c r="G375" s="216" t="s">
        <v>249</v>
      </c>
      <c r="H375" s="217">
        <v>0.4</v>
      </c>
      <c r="I375" s="218"/>
      <c r="J375" s="219">
        <f>ROUND(I375*H375,2)</f>
        <v>0</v>
      </c>
      <c r="K375" s="215" t="s">
        <v>206</v>
      </c>
      <c r="L375" s="220"/>
      <c r="M375" s="221" t="s">
        <v>1</v>
      </c>
      <c r="N375" s="222" t="s">
        <v>38</v>
      </c>
      <c r="O375" s="59"/>
      <c r="P375" s="177">
        <f>O375*H375</f>
        <v>0</v>
      </c>
      <c r="Q375" s="177">
        <v>0.10199999999999999</v>
      </c>
      <c r="R375" s="177">
        <f>Q375*H375</f>
        <v>4.0800000000000003E-2</v>
      </c>
      <c r="S375" s="177">
        <v>0</v>
      </c>
      <c r="T375" s="178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9" t="s">
        <v>246</v>
      </c>
      <c r="AT375" s="179" t="s">
        <v>436</v>
      </c>
      <c r="AU375" s="179" t="s">
        <v>82</v>
      </c>
      <c r="AY375" s="18" t="s">
        <v>200</v>
      </c>
      <c r="BE375" s="180">
        <f>IF(N375="základní",J375,0)</f>
        <v>0</v>
      </c>
      <c r="BF375" s="180">
        <f>IF(N375="snížená",J375,0)</f>
        <v>0</v>
      </c>
      <c r="BG375" s="180">
        <f>IF(N375="zákl. přenesená",J375,0)</f>
        <v>0</v>
      </c>
      <c r="BH375" s="180">
        <f>IF(N375="sníž. přenesená",J375,0)</f>
        <v>0</v>
      </c>
      <c r="BI375" s="180">
        <f>IF(N375="nulová",J375,0)</f>
        <v>0</v>
      </c>
      <c r="BJ375" s="18" t="s">
        <v>80</v>
      </c>
      <c r="BK375" s="180">
        <f>ROUND(I375*H375,2)</f>
        <v>0</v>
      </c>
      <c r="BL375" s="18" t="s">
        <v>207</v>
      </c>
      <c r="BM375" s="179" t="s">
        <v>2802</v>
      </c>
    </row>
    <row r="376" spans="1:65" s="14" customFormat="1" ht="11.25">
      <c r="B376" s="189"/>
      <c r="D376" s="182" t="s">
        <v>209</v>
      </c>
      <c r="E376" s="190" t="s">
        <v>1</v>
      </c>
      <c r="F376" s="191" t="s">
        <v>2803</v>
      </c>
      <c r="H376" s="192">
        <v>0.4</v>
      </c>
      <c r="I376" s="193"/>
      <c r="L376" s="189"/>
      <c r="M376" s="194"/>
      <c r="N376" s="195"/>
      <c r="O376" s="195"/>
      <c r="P376" s="195"/>
      <c r="Q376" s="195"/>
      <c r="R376" s="195"/>
      <c r="S376" s="195"/>
      <c r="T376" s="196"/>
      <c r="AT376" s="190" t="s">
        <v>209</v>
      </c>
      <c r="AU376" s="190" t="s">
        <v>82</v>
      </c>
      <c r="AV376" s="14" t="s">
        <v>82</v>
      </c>
      <c r="AW376" s="14" t="s">
        <v>30</v>
      </c>
      <c r="AX376" s="14" t="s">
        <v>80</v>
      </c>
      <c r="AY376" s="190" t="s">
        <v>200</v>
      </c>
    </row>
    <row r="377" spans="1:65" s="2" customFormat="1" ht="21.75" customHeight="1">
      <c r="A377" s="33"/>
      <c r="B377" s="167"/>
      <c r="C377" s="168" t="s">
        <v>644</v>
      </c>
      <c r="D377" s="168" t="s">
        <v>202</v>
      </c>
      <c r="E377" s="169" t="s">
        <v>2804</v>
      </c>
      <c r="F377" s="170" t="s">
        <v>2805</v>
      </c>
      <c r="G377" s="171" t="s">
        <v>249</v>
      </c>
      <c r="H377" s="172">
        <v>2</v>
      </c>
      <c r="I377" s="173"/>
      <c r="J377" s="174">
        <f>ROUND(I377*H377,2)</f>
        <v>0</v>
      </c>
      <c r="K377" s="170" t="s">
        <v>206</v>
      </c>
      <c r="L377" s="34"/>
      <c r="M377" s="175" t="s">
        <v>1</v>
      </c>
      <c r="N377" s="176" t="s">
        <v>38</v>
      </c>
      <c r="O377" s="59"/>
      <c r="P377" s="177">
        <f>O377*H377</f>
        <v>0</v>
      </c>
      <c r="Q377" s="177">
        <v>7.2870000000000004E-2</v>
      </c>
      <c r="R377" s="177">
        <f>Q377*H377</f>
        <v>0.14574000000000001</v>
      </c>
      <c r="S377" s="177">
        <v>0</v>
      </c>
      <c r="T377" s="178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9" t="s">
        <v>207</v>
      </c>
      <c r="AT377" s="179" t="s">
        <v>202</v>
      </c>
      <c r="AU377" s="179" t="s">
        <v>82</v>
      </c>
      <c r="AY377" s="18" t="s">
        <v>200</v>
      </c>
      <c r="BE377" s="180">
        <f>IF(N377="základní",J377,0)</f>
        <v>0</v>
      </c>
      <c r="BF377" s="180">
        <f>IF(N377="snížená",J377,0)</f>
        <v>0</v>
      </c>
      <c r="BG377" s="180">
        <f>IF(N377="zákl. přenesená",J377,0)</f>
        <v>0</v>
      </c>
      <c r="BH377" s="180">
        <f>IF(N377="sníž. přenesená",J377,0)</f>
        <v>0</v>
      </c>
      <c r="BI377" s="180">
        <f>IF(N377="nulová",J377,0)</f>
        <v>0</v>
      </c>
      <c r="BJ377" s="18" t="s">
        <v>80</v>
      </c>
      <c r="BK377" s="180">
        <f>ROUND(I377*H377,2)</f>
        <v>0</v>
      </c>
      <c r="BL377" s="18" t="s">
        <v>207</v>
      </c>
      <c r="BM377" s="179" t="s">
        <v>2806</v>
      </c>
    </row>
    <row r="378" spans="1:65" s="14" customFormat="1" ht="11.25">
      <c r="B378" s="189"/>
      <c r="D378" s="182" t="s">
        <v>209</v>
      </c>
      <c r="E378" s="190" t="s">
        <v>1</v>
      </c>
      <c r="F378" s="191" t="s">
        <v>82</v>
      </c>
      <c r="H378" s="192">
        <v>2</v>
      </c>
      <c r="I378" s="193"/>
      <c r="L378" s="189"/>
      <c r="M378" s="194"/>
      <c r="N378" s="195"/>
      <c r="O378" s="195"/>
      <c r="P378" s="195"/>
      <c r="Q378" s="195"/>
      <c r="R378" s="195"/>
      <c r="S378" s="195"/>
      <c r="T378" s="196"/>
      <c r="AT378" s="190" t="s">
        <v>209</v>
      </c>
      <c r="AU378" s="190" t="s">
        <v>82</v>
      </c>
      <c r="AV378" s="14" t="s">
        <v>82</v>
      </c>
      <c r="AW378" s="14" t="s">
        <v>30</v>
      </c>
      <c r="AX378" s="14" t="s">
        <v>80</v>
      </c>
      <c r="AY378" s="190" t="s">
        <v>200</v>
      </c>
    </row>
    <row r="379" spans="1:65" s="2" customFormat="1" ht="16.5" customHeight="1">
      <c r="A379" s="33"/>
      <c r="B379" s="167"/>
      <c r="C379" s="213" t="s">
        <v>649</v>
      </c>
      <c r="D379" s="213" t="s">
        <v>436</v>
      </c>
      <c r="E379" s="214" t="s">
        <v>2807</v>
      </c>
      <c r="F379" s="215" t="s">
        <v>2808</v>
      </c>
      <c r="G379" s="216" t="s">
        <v>249</v>
      </c>
      <c r="H379" s="217">
        <v>0.4</v>
      </c>
      <c r="I379" s="218"/>
      <c r="J379" s="219">
        <f>ROUND(I379*H379,2)</f>
        <v>0</v>
      </c>
      <c r="K379" s="215" t="s">
        <v>206</v>
      </c>
      <c r="L379" s="220"/>
      <c r="M379" s="221" t="s">
        <v>1</v>
      </c>
      <c r="N379" s="222" t="s">
        <v>38</v>
      </c>
      <c r="O379" s="59"/>
      <c r="P379" s="177">
        <f>O379*H379</f>
        <v>0</v>
      </c>
      <c r="Q379" s="177">
        <v>8.5000000000000006E-2</v>
      </c>
      <c r="R379" s="177">
        <f>Q379*H379</f>
        <v>3.4000000000000002E-2</v>
      </c>
      <c r="S379" s="177">
        <v>0</v>
      </c>
      <c r="T379" s="178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9" t="s">
        <v>246</v>
      </c>
      <c r="AT379" s="179" t="s">
        <v>436</v>
      </c>
      <c r="AU379" s="179" t="s">
        <v>82</v>
      </c>
      <c r="AY379" s="18" t="s">
        <v>200</v>
      </c>
      <c r="BE379" s="180">
        <f>IF(N379="základní",J379,0)</f>
        <v>0</v>
      </c>
      <c r="BF379" s="180">
        <f>IF(N379="snížená",J379,0)</f>
        <v>0</v>
      </c>
      <c r="BG379" s="180">
        <f>IF(N379="zákl. přenesená",J379,0)</f>
        <v>0</v>
      </c>
      <c r="BH379" s="180">
        <f>IF(N379="sníž. přenesená",J379,0)</f>
        <v>0</v>
      </c>
      <c r="BI379" s="180">
        <f>IF(N379="nulová",J379,0)</f>
        <v>0</v>
      </c>
      <c r="BJ379" s="18" t="s">
        <v>80</v>
      </c>
      <c r="BK379" s="180">
        <f>ROUND(I379*H379,2)</f>
        <v>0</v>
      </c>
      <c r="BL379" s="18" t="s">
        <v>207</v>
      </c>
      <c r="BM379" s="179" t="s">
        <v>2809</v>
      </c>
    </row>
    <row r="380" spans="1:65" s="14" customFormat="1" ht="11.25">
      <c r="B380" s="189"/>
      <c r="D380" s="182" t="s">
        <v>209</v>
      </c>
      <c r="E380" s="190" t="s">
        <v>1</v>
      </c>
      <c r="F380" s="191" t="s">
        <v>2803</v>
      </c>
      <c r="H380" s="192">
        <v>0.4</v>
      </c>
      <c r="I380" s="193"/>
      <c r="L380" s="189"/>
      <c r="M380" s="194"/>
      <c r="N380" s="195"/>
      <c r="O380" s="195"/>
      <c r="P380" s="195"/>
      <c r="Q380" s="195"/>
      <c r="R380" s="195"/>
      <c r="S380" s="195"/>
      <c r="T380" s="196"/>
      <c r="AT380" s="190" t="s">
        <v>209</v>
      </c>
      <c r="AU380" s="190" t="s">
        <v>82</v>
      </c>
      <c r="AV380" s="14" t="s">
        <v>82</v>
      </c>
      <c r="AW380" s="14" t="s">
        <v>30</v>
      </c>
      <c r="AX380" s="14" t="s">
        <v>80</v>
      </c>
      <c r="AY380" s="190" t="s">
        <v>200</v>
      </c>
    </row>
    <row r="381" spans="1:65" s="2" customFormat="1" ht="21.75" customHeight="1">
      <c r="A381" s="33"/>
      <c r="B381" s="167"/>
      <c r="C381" s="168" t="s">
        <v>653</v>
      </c>
      <c r="D381" s="168" t="s">
        <v>202</v>
      </c>
      <c r="E381" s="169" t="s">
        <v>2810</v>
      </c>
      <c r="F381" s="170" t="s">
        <v>2811</v>
      </c>
      <c r="G381" s="171" t="s">
        <v>249</v>
      </c>
      <c r="H381" s="172">
        <v>2</v>
      </c>
      <c r="I381" s="173"/>
      <c r="J381" s="174">
        <f>ROUND(I381*H381,2)</f>
        <v>0</v>
      </c>
      <c r="K381" s="170" t="s">
        <v>206</v>
      </c>
      <c r="L381" s="34"/>
      <c r="M381" s="175" t="s">
        <v>1</v>
      </c>
      <c r="N381" s="176" t="s">
        <v>38</v>
      </c>
      <c r="O381" s="59"/>
      <c r="P381" s="177">
        <f>O381*H381</f>
        <v>0</v>
      </c>
      <c r="Q381" s="177">
        <v>9.0010000000000007E-2</v>
      </c>
      <c r="R381" s="177">
        <f>Q381*H381</f>
        <v>0.18002000000000001</v>
      </c>
      <c r="S381" s="177">
        <v>0</v>
      </c>
      <c r="T381" s="178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9" t="s">
        <v>207</v>
      </c>
      <c r="AT381" s="179" t="s">
        <v>202</v>
      </c>
      <c r="AU381" s="179" t="s">
        <v>82</v>
      </c>
      <c r="AY381" s="18" t="s">
        <v>200</v>
      </c>
      <c r="BE381" s="180">
        <f>IF(N381="základní",J381,0)</f>
        <v>0</v>
      </c>
      <c r="BF381" s="180">
        <f>IF(N381="snížená",J381,0)</f>
        <v>0</v>
      </c>
      <c r="BG381" s="180">
        <f>IF(N381="zákl. přenesená",J381,0)</f>
        <v>0</v>
      </c>
      <c r="BH381" s="180">
        <f>IF(N381="sníž. přenesená",J381,0)</f>
        <v>0</v>
      </c>
      <c r="BI381" s="180">
        <f>IF(N381="nulová",J381,0)</f>
        <v>0</v>
      </c>
      <c r="BJ381" s="18" t="s">
        <v>80</v>
      </c>
      <c r="BK381" s="180">
        <f>ROUND(I381*H381,2)</f>
        <v>0</v>
      </c>
      <c r="BL381" s="18" t="s">
        <v>207</v>
      </c>
      <c r="BM381" s="179" t="s">
        <v>2812</v>
      </c>
    </row>
    <row r="382" spans="1:65" s="14" customFormat="1" ht="11.25">
      <c r="B382" s="189"/>
      <c r="D382" s="182" t="s">
        <v>209</v>
      </c>
      <c r="E382" s="190" t="s">
        <v>1</v>
      </c>
      <c r="F382" s="191" t="s">
        <v>82</v>
      </c>
      <c r="H382" s="192">
        <v>2</v>
      </c>
      <c r="I382" s="193"/>
      <c r="L382" s="189"/>
      <c r="M382" s="194"/>
      <c r="N382" s="195"/>
      <c r="O382" s="195"/>
      <c r="P382" s="195"/>
      <c r="Q382" s="195"/>
      <c r="R382" s="195"/>
      <c r="S382" s="195"/>
      <c r="T382" s="196"/>
      <c r="AT382" s="190" t="s">
        <v>209</v>
      </c>
      <c r="AU382" s="190" t="s">
        <v>82</v>
      </c>
      <c r="AV382" s="14" t="s">
        <v>82</v>
      </c>
      <c r="AW382" s="14" t="s">
        <v>30</v>
      </c>
      <c r="AX382" s="14" t="s">
        <v>80</v>
      </c>
      <c r="AY382" s="190" t="s">
        <v>200</v>
      </c>
    </row>
    <row r="383" spans="1:65" s="2" customFormat="1" ht="16.5" customHeight="1">
      <c r="A383" s="33"/>
      <c r="B383" s="167"/>
      <c r="C383" s="213" t="s">
        <v>658</v>
      </c>
      <c r="D383" s="213" t="s">
        <v>436</v>
      </c>
      <c r="E383" s="214" t="s">
        <v>2813</v>
      </c>
      <c r="F383" s="215" t="s">
        <v>2814</v>
      </c>
      <c r="G383" s="216" t="s">
        <v>249</v>
      </c>
      <c r="H383" s="217">
        <v>0.4</v>
      </c>
      <c r="I383" s="218"/>
      <c r="J383" s="219">
        <f>ROUND(I383*H383,2)</f>
        <v>0</v>
      </c>
      <c r="K383" s="215" t="s">
        <v>206</v>
      </c>
      <c r="L383" s="220"/>
      <c r="M383" s="221" t="s">
        <v>1</v>
      </c>
      <c r="N383" s="222" t="s">
        <v>38</v>
      </c>
      <c r="O383" s="59"/>
      <c r="P383" s="177">
        <f>O383*H383</f>
        <v>0</v>
      </c>
      <c r="Q383" s="177">
        <v>0.15</v>
      </c>
      <c r="R383" s="177">
        <f>Q383*H383</f>
        <v>0.06</v>
      </c>
      <c r="S383" s="177">
        <v>0</v>
      </c>
      <c r="T383" s="178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9" t="s">
        <v>246</v>
      </c>
      <c r="AT383" s="179" t="s">
        <v>436</v>
      </c>
      <c r="AU383" s="179" t="s">
        <v>82</v>
      </c>
      <c r="AY383" s="18" t="s">
        <v>200</v>
      </c>
      <c r="BE383" s="180">
        <f>IF(N383="základní",J383,0)</f>
        <v>0</v>
      </c>
      <c r="BF383" s="180">
        <f>IF(N383="snížená",J383,0)</f>
        <v>0</v>
      </c>
      <c r="BG383" s="180">
        <f>IF(N383="zákl. přenesená",J383,0)</f>
        <v>0</v>
      </c>
      <c r="BH383" s="180">
        <f>IF(N383="sníž. přenesená",J383,0)</f>
        <v>0</v>
      </c>
      <c r="BI383" s="180">
        <f>IF(N383="nulová",J383,0)</f>
        <v>0</v>
      </c>
      <c r="BJ383" s="18" t="s">
        <v>80</v>
      </c>
      <c r="BK383" s="180">
        <f>ROUND(I383*H383,2)</f>
        <v>0</v>
      </c>
      <c r="BL383" s="18" t="s">
        <v>207</v>
      </c>
      <c r="BM383" s="179" t="s">
        <v>2815</v>
      </c>
    </row>
    <row r="384" spans="1:65" s="14" customFormat="1" ht="11.25">
      <c r="B384" s="189"/>
      <c r="D384" s="182" t="s">
        <v>209</v>
      </c>
      <c r="E384" s="190" t="s">
        <v>1</v>
      </c>
      <c r="F384" s="191" t="s">
        <v>2803</v>
      </c>
      <c r="H384" s="192">
        <v>0.4</v>
      </c>
      <c r="I384" s="193"/>
      <c r="L384" s="189"/>
      <c r="M384" s="194"/>
      <c r="N384" s="195"/>
      <c r="O384" s="195"/>
      <c r="P384" s="195"/>
      <c r="Q384" s="195"/>
      <c r="R384" s="195"/>
      <c r="S384" s="195"/>
      <c r="T384" s="196"/>
      <c r="AT384" s="190" t="s">
        <v>209</v>
      </c>
      <c r="AU384" s="190" t="s">
        <v>82</v>
      </c>
      <c r="AV384" s="14" t="s">
        <v>82</v>
      </c>
      <c r="AW384" s="14" t="s">
        <v>30</v>
      </c>
      <c r="AX384" s="14" t="s">
        <v>80</v>
      </c>
      <c r="AY384" s="190" t="s">
        <v>200</v>
      </c>
    </row>
    <row r="385" spans="1:65" s="2" customFormat="1" ht="16.5" customHeight="1">
      <c r="A385" s="33"/>
      <c r="B385" s="167"/>
      <c r="C385" s="168" t="s">
        <v>662</v>
      </c>
      <c r="D385" s="168" t="s">
        <v>202</v>
      </c>
      <c r="E385" s="169" t="s">
        <v>788</v>
      </c>
      <c r="F385" s="170" t="s">
        <v>789</v>
      </c>
      <c r="G385" s="171" t="s">
        <v>249</v>
      </c>
      <c r="H385" s="172">
        <v>40.543999999999997</v>
      </c>
      <c r="I385" s="173"/>
      <c r="J385" s="174">
        <f>ROUND(I385*H385,2)</f>
        <v>0</v>
      </c>
      <c r="K385" s="170" t="s">
        <v>206</v>
      </c>
      <c r="L385" s="34"/>
      <c r="M385" s="175" t="s">
        <v>1</v>
      </c>
      <c r="N385" s="176" t="s">
        <v>38</v>
      </c>
      <c r="O385" s="59"/>
      <c r="P385" s="177">
        <f>O385*H385</f>
        <v>0</v>
      </c>
      <c r="Q385" s="177">
        <v>0</v>
      </c>
      <c r="R385" s="177">
        <f>Q385*H385</f>
        <v>0</v>
      </c>
      <c r="S385" s="177">
        <v>0</v>
      </c>
      <c r="T385" s="178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9" t="s">
        <v>207</v>
      </c>
      <c r="AT385" s="179" t="s">
        <v>202</v>
      </c>
      <c r="AU385" s="179" t="s">
        <v>82</v>
      </c>
      <c r="AY385" s="18" t="s">
        <v>200</v>
      </c>
      <c r="BE385" s="180">
        <f>IF(N385="základní",J385,0)</f>
        <v>0</v>
      </c>
      <c r="BF385" s="180">
        <f>IF(N385="snížená",J385,0)</f>
        <v>0</v>
      </c>
      <c r="BG385" s="180">
        <f>IF(N385="zákl. přenesená",J385,0)</f>
        <v>0</v>
      </c>
      <c r="BH385" s="180">
        <f>IF(N385="sníž. přenesená",J385,0)</f>
        <v>0</v>
      </c>
      <c r="BI385" s="180">
        <f>IF(N385="nulová",J385,0)</f>
        <v>0</v>
      </c>
      <c r="BJ385" s="18" t="s">
        <v>80</v>
      </c>
      <c r="BK385" s="180">
        <f>ROUND(I385*H385,2)</f>
        <v>0</v>
      </c>
      <c r="BL385" s="18" t="s">
        <v>207</v>
      </c>
      <c r="BM385" s="179" t="s">
        <v>2816</v>
      </c>
    </row>
    <row r="386" spans="1:65" s="14" customFormat="1" ht="11.25">
      <c r="B386" s="189"/>
      <c r="D386" s="182" t="s">
        <v>209</v>
      </c>
      <c r="E386" s="190" t="s">
        <v>1</v>
      </c>
      <c r="F386" s="191" t="s">
        <v>2817</v>
      </c>
      <c r="H386" s="192">
        <v>14.272</v>
      </c>
      <c r="I386" s="193"/>
      <c r="L386" s="189"/>
      <c r="M386" s="194"/>
      <c r="N386" s="195"/>
      <c r="O386" s="195"/>
      <c r="P386" s="195"/>
      <c r="Q386" s="195"/>
      <c r="R386" s="195"/>
      <c r="S386" s="195"/>
      <c r="T386" s="196"/>
      <c r="AT386" s="190" t="s">
        <v>209</v>
      </c>
      <c r="AU386" s="190" t="s">
        <v>82</v>
      </c>
      <c r="AV386" s="14" t="s">
        <v>82</v>
      </c>
      <c r="AW386" s="14" t="s">
        <v>30</v>
      </c>
      <c r="AX386" s="14" t="s">
        <v>73</v>
      </c>
      <c r="AY386" s="190" t="s">
        <v>200</v>
      </c>
    </row>
    <row r="387" spans="1:65" s="14" customFormat="1" ht="11.25">
      <c r="B387" s="189"/>
      <c r="D387" s="182" t="s">
        <v>209</v>
      </c>
      <c r="E387" s="190" t="s">
        <v>1</v>
      </c>
      <c r="F387" s="191" t="s">
        <v>2568</v>
      </c>
      <c r="H387" s="192">
        <v>14.272</v>
      </c>
      <c r="I387" s="193"/>
      <c r="L387" s="189"/>
      <c r="M387" s="194"/>
      <c r="N387" s="195"/>
      <c r="O387" s="195"/>
      <c r="P387" s="195"/>
      <c r="Q387" s="195"/>
      <c r="R387" s="195"/>
      <c r="S387" s="195"/>
      <c r="T387" s="196"/>
      <c r="AT387" s="190" t="s">
        <v>209</v>
      </c>
      <c r="AU387" s="190" t="s">
        <v>82</v>
      </c>
      <c r="AV387" s="14" t="s">
        <v>82</v>
      </c>
      <c r="AW387" s="14" t="s">
        <v>30</v>
      </c>
      <c r="AX387" s="14" t="s">
        <v>73</v>
      </c>
      <c r="AY387" s="190" t="s">
        <v>200</v>
      </c>
    </row>
    <row r="388" spans="1:65" s="14" customFormat="1" ht="11.25">
      <c r="B388" s="189"/>
      <c r="D388" s="182" t="s">
        <v>209</v>
      </c>
      <c r="E388" s="190" t="s">
        <v>1</v>
      </c>
      <c r="F388" s="191" t="s">
        <v>2818</v>
      </c>
      <c r="H388" s="192">
        <v>8</v>
      </c>
      <c r="I388" s="193"/>
      <c r="L388" s="189"/>
      <c r="M388" s="194"/>
      <c r="N388" s="195"/>
      <c r="O388" s="195"/>
      <c r="P388" s="195"/>
      <c r="Q388" s="195"/>
      <c r="R388" s="195"/>
      <c r="S388" s="195"/>
      <c r="T388" s="196"/>
      <c r="AT388" s="190" t="s">
        <v>209</v>
      </c>
      <c r="AU388" s="190" t="s">
        <v>82</v>
      </c>
      <c r="AV388" s="14" t="s">
        <v>82</v>
      </c>
      <c r="AW388" s="14" t="s">
        <v>30</v>
      </c>
      <c r="AX388" s="14" t="s">
        <v>73</v>
      </c>
      <c r="AY388" s="190" t="s">
        <v>200</v>
      </c>
    </row>
    <row r="389" spans="1:65" s="14" customFormat="1" ht="22.5">
      <c r="B389" s="189"/>
      <c r="D389" s="182" t="s">
        <v>209</v>
      </c>
      <c r="E389" s="190" t="s">
        <v>1</v>
      </c>
      <c r="F389" s="191" t="s">
        <v>2819</v>
      </c>
      <c r="H389" s="192">
        <v>4</v>
      </c>
      <c r="I389" s="193"/>
      <c r="L389" s="189"/>
      <c r="M389" s="194"/>
      <c r="N389" s="195"/>
      <c r="O389" s="195"/>
      <c r="P389" s="195"/>
      <c r="Q389" s="195"/>
      <c r="R389" s="195"/>
      <c r="S389" s="195"/>
      <c r="T389" s="196"/>
      <c r="AT389" s="190" t="s">
        <v>209</v>
      </c>
      <c r="AU389" s="190" t="s">
        <v>82</v>
      </c>
      <c r="AV389" s="14" t="s">
        <v>82</v>
      </c>
      <c r="AW389" s="14" t="s">
        <v>30</v>
      </c>
      <c r="AX389" s="14" t="s">
        <v>73</v>
      </c>
      <c r="AY389" s="190" t="s">
        <v>200</v>
      </c>
    </row>
    <row r="390" spans="1:65" s="15" customFormat="1" ht="11.25">
      <c r="B390" s="197"/>
      <c r="D390" s="182" t="s">
        <v>209</v>
      </c>
      <c r="E390" s="198" t="s">
        <v>1</v>
      </c>
      <c r="F390" s="199" t="s">
        <v>214</v>
      </c>
      <c r="H390" s="200">
        <v>40.543999999999997</v>
      </c>
      <c r="I390" s="201"/>
      <c r="L390" s="197"/>
      <c r="M390" s="202"/>
      <c r="N390" s="203"/>
      <c r="O390" s="203"/>
      <c r="P390" s="203"/>
      <c r="Q390" s="203"/>
      <c r="R390" s="203"/>
      <c r="S390" s="203"/>
      <c r="T390" s="204"/>
      <c r="AT390" s="198" t="s">
        <v>209</v>
      </c>
      <c r="AU390" s="198" t="s">
        <v>82</v>
      </c>
      <c r="AV390" s="15" t="s">
        <v>207</v>
      </c>
      <c r="AW390" s="15" t="s">
        <v>30</v>
      </c>
      <c r="AX390" s="15" t="s">
        <v>80</v>
      </c>
      <c r="AY390" s="198" t="s">
        <v>200</v>
      </c>
    </row>
    <row r="391" spans="1:65" s="2" customFormat="1" ht="16.5" customHeight="1">
      <c r="A391" s="33"/>
      <c r="B391" s="167"/>
      <c r="C391" s="168" t="s">
        <v>668</v>
      </c>
      <c r="D391" s="168" t="s">
        <v>202</v>
      </c>
      <c r="E391" s="169" t="s">
        <v>795</v>
      </c>
      <c r="F391" s="170" t="s">
        <v>796</v>
      </c>
      <c r="G391" s="171" t="s">
        <v>249</v>
      </c>
      <c r="H391" s="172">
        <v>40.543999999999997</v>
      </c>
      <c r="I391" s="173"/>
      <c r="J391" s="174">
        <f>ROUND(I391*H391,2)</f>
        <v>0</v>
      </c>
      <c r="K391" s="170" t="s">
        <v>206</v>
      </c>
      <c r="L391" s="34"/>
      <c r="M391" s="175" t="s">
        <v>1</v>
      </c>
      <c r="N391" s="176" t="s">
        <v>38</v>
      </c>
      <c r="O391" s="59"/>
      <c r="P391" s="177">
        <f>O391*H391</f>
        <v>0</v>
      </c>
      <c r="Q391" s="177">
        <v>3.0000000000000001E-5</v>
      </c>
      <c r="R391" s="177">
        <f>Q391*H391</f>
        <v>1.2163199999999999E-3</v>
      </c>
      <c r="S391" s="177">
        <v>0</v>
      </c>
      <c r="T391" s="178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9" t="s">
        <v>207</v>
      </c>
      <c r="AT391" s="179" t="s">
        <v>202</v>
      </c>
      <c r="AU391" s="179" t="s">
        <v>82</v>
      </c>
      <c r="AY391" s="18" t="s">
        <v>200</v>
      </c>
      <c r="BE391" s="180">
        <f>IF(N391="základní",J391,0)</f>
        <v>0</v>
      </c>
      <c r="BF391" s="180">
        <f>IF(N391="snížená",J391,0)</f>
        <v>0</v>
      </c>
      <c r="BG391" s="180">
        <f>IF(N391="zákl. přenesená",J391,0)</f>
        <v>0</v>
      </c>
      <c r="BH391" s="180">
        <f>IF(N391="sníž. přenesená",J391,0)</f>
        <v>0</v>
      </c>
      <c r="BI391" s="180">
        <f>IF(N391="nulová",J391,0)</f>
        <v>0</v>
      </c>
      <c r="BJ391" s="18" t="s">
        <v>80</v>
      </c>
      <c r="BK391" s="180">
        <f>ROUND(I391*H391,2)</f>
        <v>0</v>
      </c>
      <c r="BL391" s="18" t="s">
        <v>207</v>
      </c>
      <c r="BM391" s="179" t="s">
        <v>2820</v>
      </c>
    </row>
    <row r="392" spans="1:65" s="14" customFormat="1" ht="11.25">
      <c r="B392" s="189"/>
      <c r="D392" s="182" t="s">
        <v>209</v>
      </c>
      <c r="E392" s="190" t="s">
        <v>1</v>
      </c>
      <c r="F392" s="191" t="s">
        <v>2817</v>
      </c>
      <c r="H392" s="192">
        <v>14.272</v>
      </c>
      <c r="I392" s="193"/>
      <c r="L392" s="189"/>
      <c r="M392" s="194"/>
      <c r="N392" s="195"/>
      <c r="O392" s="195"/>
      <c r="P392" s="195"/>
      <c r="Q392" s="195"/>
      <c r="R392" s="195"/>
      <c r="S392" s="195"/>
      <c r="T392" s="196"/>
      <c r="AT392" s="190" t="s">
        <v>209</v>
      </c>
      <c r="AU392" s="190" t="s">
        <v>82</v>
      </c>
      <c r="AV392" s="14" t="s">
        <v>82</v>
      </c>
      <c r="AW392" s="14" t="s">
        <v>30</v>
      </c>
      <c r="AX392" s="14" t="s">
        <v>73</v>
      </c>
      <c r="AY392" s="190" t="s">
        <v>200</v>
      </c>
    </row>
    <row r="393" spans="1:65" s="14" customFormat="1" ht="11.25">
      <c r="B393" s="189"/>
      <c r="D393" s="182" t="s">
        <v>209</v>
      </c>
      <c r="E393" s="190" t="s">
        <v>1</v>
      </c>
      <c r="F393" s="191" t="s">
        <v>2568</v>
      </c>
      <c r="H393" s="192">
        <v>14.272</v>
      </c>
      <c r="I393" s="193"/>
      <c r="L393" s="189"/>
      <c r="M393" s="194"/>
      <c r="N393" s="195"/>
      <c r="O393" s="195"/>
      <c r="P393" s="195"/>
      <c r="Q393" s="195"/>
      <c r="R393" s="195"/>
      <c r="S393" s="195"/>
      <c r="T393" s="196"/>
      <c r="AT393" s="190" t="s">
        <v>209</v>
      </c>
      <c r="AU393" s="190" t="s">
        <v>82</v>
      </c>
      <c r="AV393" s="14" t="s">
        <v>82</v>
      </c>
      <c r="AW393" s="14" t="s">
        <v>30</v>
      </c>
      <c r="AX393" s="14" t="s">
        <v>73</v>
      </c>
      <c r="AY393" s="190" t="s">
        <v>200</v>
      </c>
    </row>
    <row r="394" spans="1:65" s="14" customFormat="1" ht="11.25">
      <c r="B394" s="189"/>
      <c r="D394" s="182" t="s">
        <v>209</v>
      </c>
      <c r="E394" s="190" t="s">
        <v>1</v>
      </c>
      <c r="F394" s="191" t="s">
        <v>2818</v>
      </c>
      <c r="H394" s="192">
        <v>8</v>
      </c>
      <c r="I394" s="193"/>
      <c r="L394" s="189"/>
      <c r="M394" s="194"/>
      <c r="N394" s="195"/>
      <c r="O394" s="195"/>
      <c r="P394" s="195"/>
      <c r="Q394" s="195"/>
      <c r="R394" s="195"/>
      <c r="S394" s="195"/>
      <c r="T394" s="196"/>
      <c r="AT394" s="190" t="s">
        <v>209</v>
      </c>
      <c r="AU394" s="190" t="s">
        <v>82</v>
      </c>
      <c r="AV394" s="14" t="s">
        <v>82</v>
      </c>
      <c r="AW394" s="14" t="s">
        <v>30</v>
      </c>
      <c r="AX394" s="14" t="s">
        <v>73</v>
      </c>
      <c r="AY394" s="190" t="s">
        <v>200</v>
      </c>
    </row>
    <row r="395" spans="1:65" s="14" customFormat="1" ht="22.5">
      <c r="B395" s="189"/>
      <c r="D395" s="182" t="s">
        <v>209</v>
      </c>
      <c r="E395" s="190" t="s">
        <v>1</v>
      </c>
      <c r="F395" s="191" t="s">
        <v>2819</v>
      </c>
      <c r="H395" s="192">
        <v>4</v>
      </c>
      <c r="I395" s="193"/>
      <c r="L395" s="189"/>
      <c r="M395" s="194"/>
      <c r="N395" s="195"/>
      <c r="O395" s="195"/>
      <c r="P395" s="195"/>
      <c r="Q395" s="195"/>
      <c r="R395" s="195"/>
      <c r="S395" s="195"/>
      <c r="T395" s="196"/>
      <c r="AT395" s="190" t="s">
        <v>209</v>
      </c>
      <c r="AU395" s="190" t="s">
        <v>82</v>
      </c>
      <c r="AV395" s="14" t="s">
        <v>82</v>
      </c>
      <c r="AW395" s="14" t="s">
        <v>30</v>
      </c>
      <c r="AX395" s="14" t="s">
        <v>73</v>
      </c>
      <c r="AY395" s="190" t="s">
        <v>200</v>
      </c>
    </row>
    <row r="396" spans="1:65" s="15" customFormat="1" ht="11.25">
      <c r="B396" s="197"/>
      <c r="D396" s="182" t="s">
        <v>209</v>
      </c>
      <c r="E396" s="198" t="s">
        <v>1</v>
      </c>
      <c r="F396" s="199" t="s">
        <v>214</v>
      </c>
      <c r="H396" s="200">
        <v>40.543999999999997</v>
      </c>
      <c r="I396" s="201"/>
      <c r="L396" s="197"/>
      <c r="M396" s="202"/>
      <c r="N396" s="203"/>
      <c r="O396" s="203"/>
      <c r="P396" s="203"/>
      <c r="Q396" s="203"/>
      <c r="R396" s="203"/>
      <c r="S396" s="203"/>
      <c r="T396" s="204"/>
      <c r="AT396" s="198" t="s">
        <v>209</v>
      </c>
      <c r="AU396" s="198" t="s">
        <v>82</v>
      </c>
      <c r="AV396" s="15" t="s">
        <v>207</v>
      </c>
      <c r="AW396" s="15" t="s">
        <v>30</v>
      </c>
      <c r="AX396" s="15" t="s">
        <v>80</v>
      </c>
      <c r="AY396" s="198" t="s">
        <v>200</v>
      </c>
    </row>
    <row r="397" spans="1:65" s="2" customFormat="1" ht="16.5" customHeight="1">
      <c r="A397" s="33"/>
      <c r="B397" s="167"/>
      <c r="C397" s="168" t="s">
        <v>672</v>
      </c>
      <c r="D397" s="168" t="s">
        <v>202</v>
      </c>
      <c r="E397" s="169" t="s">
        <v>800</v>
      </c>
      <c r="F397" s="170" t="s">
        <v>801</v>
      </c>
      <c r="G397" s="171" t="s">
        <v>249</v>
      </c>
      <c r="H397" s="172">
        <v>4.8</v>
      </c>
      <c r="I397" s="173"/>
      <c r="J397" s="174">
        <f>ROUND(I397*H397,2)</f>
        <v>0</v>
      </c>
      <c r="K397" s="170" t="s">
        <v>206</v>
      </c>
      <c r="L397" s="34"/>
      <c r="M397" s="175" t="s">
        <v>1</v>
      </c>
      <c r="N397" s="176" t="s">
        <v>38</v>
      </c>
      <c r="O397" s="59"/>
      <c r="P397" s="177">
        <f>O397*H397</f>
        <v>0</v>
      </c>
      <c r="Q397" s="177">
        <v>0</v>
      </c>
      <c r="R397" s="177">
        <f>Q397*H397</f>
        <v>0</v>
      </c>
      <c r="S397" s="177">
        <v>0</v>
      </c>
      <c r="T397" s="178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9" t="s">
        <v>207</v>
      </c>
      <c r="AT397" s="179" t="s">
        <v>202</v>
      </c>
      <c r="AU397" s="179" t="s">
        <v>82</v>
      </c>
      <c r="AY397" s="18" t="s">
        <v>200</v>
      </c>
      <c r="BE397" s="180">
        <f>IF(N397="základní",J397,0)</f>
        <v>0</v>
      </c>
      <c r="BF397" s="180">
        <f>IF(N397="snížená",J397,0)</f>
        <v>0</v>
      </c>
      <c r="BG397" s="180">
        <f>IF(N397="zákl. přenesená",J397,0)</f>
        <v>0</v>
      </c>
      <c r="BH397" s="180">
        <f>IF(N397="sníž. přenesená",J397,0)</f>
        <v>0</v>
      </c>
      <c r="BI397" s="180">
        <f>IF(N397="nulová",J397,0)</f>
        <v>0</v>
      </c>
      <c r="BJ397" s="18" t="s">
        <v>80</v>
      </c>
      <c r="BK397" s="180">
        <f>ROUND(I397*H397,2)</f>
        <v>0</v>
      </c>
      <c r="BL397" s="18" t="s">
        <v>207</v>
      </c>
      <c r="BM397" s="179" t="s">
        <v>2821</v>
      </c>
    </row>
    <row r="398" spans="1:65" s="14" customFormat="1" ht="11.25">
      <c r="B398" s="189"/>
      <c r="D398" s="182" t="s">
        <v>209</v>
      </c>
      <c r="E398" s="190" t="s">
        <v>1</v>
      </c>
      <c r="F398" s="191" t="s">
        <v>2822</v>
      </c>
      <c r="H398" s="192">
        <v>4.8</v>
      </c>
      <c r="I398" s="193"/>
      <c r="L398" s="189"/>
      <c r="M398" s="194"/>
      <c r="N398" s="195"/>
      <c r="O398" s="195"/>
      <c r="P398" s="195"/>
      <c r="Q398" s="195"/>
      <c r="R398" s="195"/>
      <c r="S398" s="195"/>
      <c r="T398" s="196"/>
      <c r="AT398" s="190" t="s">
        <v>209</v>
      </c>
      <c r="AU398" s="190" t="s">
        <v>82</v>
      </c>
      <c r="AV398" s="14" t="s">
        <v>82</v>
      </c>
      <c r="AW398" s="14" t="s">
        <v>30</v>
      </c>
      <c r="AX398" s="14" t="s">
        <v>80</v>
      </c>
      <c r="AY398" s="190" t="s">
        <v>200</v>
      </c>
    </row>
    <row r="399" spans="1:65" s="2" customFormat="1" ht="21.75" customHeight="1">
      <c r="A399" s="33"/>
      <c r="B399" s="167"/>
      <c r="C399" s="168" t="s">
        <v>679</v>
      </c>
      <c r="D399" s="168" t="s">
        <v>202</v>
      </c>
      <c r="E399" s="169" t="s">
        <v>2823</v>
      </c>
      <c r="F399" s="170" t="s">
        <v>2824</v>
      </c>
      <c r="G399" s="171" t="s">
        <v>205</v>
      </c>
      <c r="H399" s="172">
        <v>1.53</v>
      </c>
      <c r="I399" s="173"/>
      <c r="J399" s="174">
        <f>ROUND(I399*H399,2)</f>
        <v>0</v>
      </c>
      <c r="K399" s="170" t="s">
        <v>206</v>
      </c>
      <c r="L399" s="34"/>
      <c r="M399" s="175" t="s">
        <v>1</v>
      </c>
      <c r="N399" s="176" t="s">
        <v>38</v>
      </c>
      <c r="O399" s="59"/>
      <c r="P399" s="177">
        <f>O399*H399</f>
        <v>0</v>
      </c>
      <c r="Q399" s="177">
        <v>0</v>
      </c>
      <c r="R399" s="177">
        <f>Q399*H399</f>
        <v>0</v>
      </c>
      <c r="S399" s="177">
        <v>0</v>
      </c>
      <c r="T399" s="178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9" t="s">
        <v>207</v>
      </c>
      <c r="AT399" s="179" t="s">
        <v>202</v>
      </c>
      <c r="AU399" s="179" t="s">
        <v>82</v>
      </c>
      <c r="AY399" s="18" t="s">
        <v>200</v>
      </c>
      <c r="BE399" s="180">
        <f>IF(N399="základní",J399,0)</f>
        <v>0</v>
      </c>
      <c r="BF399" s="180">
        <f>IF(N399="snížená",J399,0)</f>
        <v>0</v>
      </c>
      <c r="BG399" s="180">
        <f>IF(N399="zákl. přenesená",J399,0)</f>
        <v>0</v>
      </c>
      <c r="BH399" s="180">
        <f>IF(N399="sníž. přenesená",J399,0)</f>
        <v>0</v>
      </c>
      <c r="BI399" s="180">
        <f>IF(N399="nulová",J399,0)</f>
        <v>0</v>
      </c>
      <c r="BJ399" s="18" t="s">
        <v>80</v>
      </c>
      <c r="BK399" s="180">
        <f>ROUND(I399*H399,2)</f>
        <v>0</v>
      </c>
      <c r="BL399" s="18" t="s">
        <v>207</v>
      </c>
      <c r="BM399" s="179" t="s">
        <v>2825</v>
      </c>
    </row>
    <row r="400" spans="1:65" s="14" customFormat="1" ht="11.25">
      <c r="B400" s="189"/>
      <c r="D400" s="182" t="s">
        <v>209</v>
      </c>
      <c r="E400" s="190" t="s">
        <v>1</v>
      </c>
      <c r="F400" s="191" t="s">
        <v>2826</v>
      </c>
      <c r="H400" s="192">
        <v>1.53</v>
      </c>
      <c r="I400" s="193"/>
      <c r="L400" s="189"/>
      <c r="M400" s="194"/>
      <c r="N400" s="195"/>
      <c r="O400" s="195"/>
      <c r="P400" s="195"/>
      <c r="Q400" s="195"/>
      <c r="R400" s="195"/>
      <c r="S400" s="195"/>
      <c r="T400" s="196"/>
      <c r="AT400" s="190" t="s">
        <v>209</v>
      </c>
      <c r="AU400" s="190" t="s">
        <v>82</v>
      </c>
      <c r="AV400" s="14" t="s">
        <v>82</v>
      </c>
      <c r="AW400" s="14" t="s">
        <v>30</v>
      </c>
      <c r="AX400" s="14" t="s">
        <v>80</v>
      </c>
      <c r="AY400" s="190" t="s">
        <v>200</v>
      </c>
    </row>
    <row r="401" spans="1:65" s="2" customFormat="1" ht="21.75" customHeight="1">
      <c r="A401" s="33"/>
      <c r="B401" s="167"/>
      <c r="C401" s="168" t="s">
        <v>683</v>
      </c>
      <c r="D401" s="168" t="s">
        <v>202</v>
      </c>
      <c r="E401" s="169" t="s">
        <v>804</v>
      </c>
      <c r="F401" s="170" t="s">
        <v>805</v>
      </c>
      <c r="G401" s="171" t="s">
        <v>205</v>
      </c>
      <c r="H401" s="172">
        <v>1.6379999999999999</v>
      </c>
      <c r="I401" s="173"/>
      <c r="J401" s="174">
        <f>ROUND(I401*H401,2)</f>
        <v>0</v>
      </c>
      <c r="K401" s="170" t="s">
        <v>206</v>
      </c>
      <c r="L401" s="34"/>
      <c r="M401" s="175" t="s">
        <v>1</v>
      </c>
      <c r="N401" s="176" t="s">
        <v>38</v>
      </c>
      <c r="O401" s="59"/>
      <c r="P401" s="177">
        <f>O401*H401</f>
        <v>0</v>
      </c>
      <c r="Q401" s="177">
        <v>0</v>
      </c>
      <c r="R401" s="177">
        <f>Q401*H401</f>
        <v>0</v>
      </c>
      <c r="S401" s="177">
        <v>0</v>
      </c>
      <c r="T401" s="178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9" t="s">
        <v>207</v>
      </c>
      <c r="AT401" s="179" t="s">
        <v>202</v>
      </c>
      <c r="AU401" s="179" t="s">
        <v>82</v>
      </c>
      <c r="AY401" s="18" t="s">
        <v>200</v>
      </c>
      <c r="BE401" s="180">
        <f>IF(N401="základní",J401,0)</f>
        <v>0</v>
      </c>
      <c r="BF401" s="180">
        <f>IF(N401="snížená",J401,0)</f>
        <v>0</v>
      </c>
      <c r="BG401" s="180">
        <f>IF(N401="zákl. přenesená",J401,0)</f>
        <v>0</v>
      </c>
      <c r="BH401" s="180">
        <f>IF(N401="sníž. přenesená",J401,0)</f>
        <v>0</v>
      </c>
      <c r="BI401" s="180">
        <f>IF(N401="nulová",J401,0)</f>
        <v>0</v>
      </c>
      <c r="BJ401" s="18" t="s">
        <v>80</v>
      </c>
      <c r="BK401" s="180">
        <f>ROUND(I401*H401,2)</f>
        <v>0</v>
      </c>
      <c r="BL401" s="18" t="s">
        <v>207</v>
      </c>
      <c r="BM401" s="179" t="s">
        <v>2827</v>
      </c>
    </row>
    <row r="402" spans="1:65" s="14" customFormat="1" ht="11.25">
      <c r="B402" s="189"/>
      <c r="D402" s="182" t="s">
        <v>209</v>
      </c>
      <c r="E402" s="190" t="s">
        <v>1</v>
      </c>
      <c r="F402" s="191" t="s">
        <v>2828</v>
      </c>
      <c r="H402" s="192">
        <v>1.6379999999999999</v>
      </c>
      <c r="I402" s="193"/>
      <c r="L402" s="189"/>
      <c r="M402" s="194"/>
      <c r="N402" s="195"/>
      <c r="O402" s="195"/>
      <c r="P402" s="195"/>
      <c r="Q402" s="195"/>
      <c r="R402" s="195"/>
      <c r="S402" s="195"/>
      <c r="T402" s="196"/>
      <c r="AT402" s="190" t="s">
        <v>209</v>
      </c>
      <c r="AU402" s="190" t="s">
        <v>82</v>
      </c>
      <c r="AV402" s="14" t="s">
        <v>82</v>
      </c>
      <c r="AW402" s="14" t="s">
        <v>30</v>
      </c>
      <c r="AX402" s="14" t="s">
        <v>80</v>
      </c>
      <c r="AY402" s="190" t="s">
        <v>200</v>
      </c>
    </row>
    <row r="403" spans="1:65" s="2" customFormat="1" ht="21.75" customHeight="1">
      <c r="A403" s="33"/>
      <c r="B403" s="167"/>
      <c r="C403" s="168" t="s">
        <v>688</v>
      </c>
      <c r="D403" s="168" t="s">
        <v>202</v>
      </c>
      <c r="E403" s="169" t="s">
        <v>809</v>
      </c>
      <c r="F403" s="170" t="s">
        <v>810</v>
      </c>
      <c r="G403" s="171" t="s">
        <v>205</v>
      </c>
      <c r="H403" s="172">
        <v>6.2080000000000002</v>
      </c>
      <c r="I403" s="173"/>
      <c r="J403" s="174">
        <f>ROUND(I403*H403,2)</f>
        <v>0</v>
      </c>
      <c r="K403" s="170" t="s">
        <v>206</v>
      </c>
      <c r="L403" s="34"/>
      <c r="M403" s="175" t="s">
        <v>1</v>
      </c>
      <c r="N403" s="176" t="s">
        <v>38</v>
      </c>
      <c r="O403" s="59"/>
      <c r="P403" s="177">
        <f>O403*H403</f>
        <v>0</v>
      </c>
      <c r="Q403" s="177">
        <v>0</v>
      </c>
      <c r="R403" s="177">
        <f>Q403*H403</f>
        <v>0</v>
      </c>
      <c r="S403" s="177">
        <v>0</v>
      </c>
      <c r="T403" s="178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9" t="s">
        <v>207</v>
      </c>
      <c r="AT403" s="179" t="s">
        <v>202</v>
      </c>
      <c r="AU403" s="179" t="s">
        <v>82</v>
      </c>
      <c r="AY403" s="18" t="s">
        <v>200</v>
      </c>
      <c r="BE403" s="180">
        <f>IF(N403="základní",J403,0)</f>
        <v>0</v>
      </c>
      <c r="BF403" s="180">
        <f>IF(N403="snížená",J403,0)</f>
        <v>0</v>
      </c>
      <c r="BG403" s="180">
        <f>IF(N403="zákl. přenesená",J403,0)</f>
        <v>0</v>
      </c>
      <c r="BH403" s="180">
        <f>IF(N403="sníž. přenesená",J403,0)</f>
        <v>0</v>
      </c>
      <c r="BI403" s="180">
        <f>IF(N403="nulová",J403,0)</f>
        <v>0</v>
      </c>
      <c r="BJ403" s="18" t="s">
        <v>80</v>
      </c>
      <c r="BK403" s="180">
        <f>ROUND(I403*H403,2)</f>
        <v>0</v>
      </c>
      <c r="BL403" s="18" t="s">
        <v>207</v>
      </c>
      <c r="BM403" s="179" t="s">
        <v>2829</v>
      </c>
    </row>
    <row r="404" spans="1:65" s="14" customFormat="1" ht="11.25">
      <c r="B404" s="189"/>
      <c r="D404" s="182" t="s">
        <v>209</v>
      </c>
      <c r="E404" s="190" t="s">
        <v>1</v>
      </c>
      <c r="F404" s="191" t="s">
        <v>2830</v>
      </c>
      <c r="H404" s="192">
        <v>6.2080000000000002</v>
      </c>
      <c r="I404" s="193"/>
      <c r="L404" s="189"/>
      <c r="M404" s="194"/>
      <c r="N404" s="195"/>
      <c r="O404" s="195"/>
      <c r="P404" s="195"/>
      <c r="Q404" s="195"/>
      <c r="R404" s="195"/>
      <c r="S404" s="195"/>
      <c r="T404" s="196"/>
      <c r="AT404" s="190" t="s">
        <v>209</v>
      </c>
      <c r="AU404" s="190" t="s">
        <v>82</v>
      </c>
      <c r="AV404" s="14" t="s">
        <v>82</v>
      </c>
      <c r="AW404" s="14" t="s">
        <v>30</v>
      </c>
      <c r="AX404" s="14" t="s">
        <v>80</v>
      </c>
      <c r="AY404" s="190" t="s">
        <v>200</v>
      </c>
    </row>
    <row r="405" spans="1:65" s="2" customFormat="1" ht="16.5" customHeight="1">
      <c r="A405" s="33"/>
      <c r="B405" s="167"/>
      <c r="C405" s="168" t="s">
        <v>693</v>
      </c>
      <c r="D405" s="168" t="s">
        <v>202</v>
      </c>
      <c r="E405" s="169" t="s">
        <v>1212</v>
      </c>
      <c r="F405" s="170" t="s">
        <v>2574</v>
      </c>
      <c r="G405" s="171" t="s">
        <v>439</v>
      </c>
      <c r="H405" s="172">
        <v>17.364999999999998</v>
      </c>
      <c r="I405" s="173"/>
      <c r="J405" s="174">
        <f>ROUND(I405*H405,2)</f>
        <v>0</v>
      </c>
      <c r="K405" s="170" t="s">
        <v>1</v>
      </c>
      <c r="L405" s="34"/>
      <c r="M405" s="175" t="s">
        <v>1</v>
      </c>
      <c r="N405" s="176" t="s">
        <v>38</v>
      </c>
      <c r="O405" s="59"/>
      <c r="P405" s="177">
        <f>O405*H405</f>
        <v>0</v>
      </c>
      <c r="Q405" s="177">
        <v>0</v>
      </c>
      <c r="R405" s="177">
        <f>Q405*H405</f>
        <v>0</v>
      </c>
      <c r="S405" s="177">
        <v>0</v>
      </c>
      <c r="T405" s="178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9" t="s">
        <v>207</v>
      </c>
      <c r="AT405" s="179" t="s">
        <v>202</v>
      </c>
      <c r="AU405" s="179" t="s">
        <v>82</v>
      </c>
      <c r="AY405" s="18" t="s">
        <v>200</v>
      </c>
      <c r="BE405" s="180">
        <f>IF(N405="základní",J405,0)</f>
        <v>0</v>
      </c>
      <c r="BF405" s="180">
        <f>IF(N405="snížená",J405,0)</f>
        <v>0</v>
      </c>
      <c r="BG405" s="180">
        <f>IF(N405="zákl. přenesená",J405,0)</f>
        <v>0</v>
      </c>
      <c r="BH405" s="180">
        <f>IF(N405="sníž. přenesená",J405,0)</f>
        <v>0</v>
      </c>
      <c r="BI405" s="180">
        <f>IF(N405="nulová",J405,0)</f>
        <v>0</v>
      </c>
      <c r="BJ405" s="18" t="s">
        <v>80</v>
      </c>
      <c r="BK405" s="180">
        <f>ROUND(I405*H405,2)</f>
        <v>0</v>
      </c>
      <c r="BL405" s="18" t="s">
        <v>207</v>
      </c>
      <c r="BM405" s="179" t="s">
        <v>2831</v>
      </c>
    </row>
    <row r="406" spans="1:65" s="13" customFormat="1" ht="11.25">
      <c r="B406" s="181"/>
      <c r="D406" s="182" t="s">
        <v>209</v>
      </c>
      <c r="E406" s="183" t="s">
        <v>1</v>
      </c>
      <c r="F406" s="184" t="s">
        <v>2832</v>
      </c>
      <c r="H406" s="183" t="s">
        <v>1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3" t="s">
        <v>209</v>
      </c>
      <c r="AU406" s="183" t="s">
        <v>82</v>
      </c>
      <c r="AV406" s="13" t="s">
        <v>80</v>
      </c>
      <c r="AW406" s="13" t="s">
        <v>30</v>
      </c>
      <c r="AX406" s="13" t="s">
        <v>73</v>
      </c>
      <c r="AY406" s="183" t="s">
        <v>200</v>
      </c>
    </row>
    <row r="407" spans="1:65" s="14" customFormat="1" ht="11.25">
      <c r="B407" s="189"/>
      <c r="D407" s="182" t="s">
        <v>209</v>
      </c>
      <c r="E407" s="190" t="s">
        <v>1</v>
      </c>
      <c r="F407" s="191" t="s">
        <v>2833</v>
      </c>
      <c r="H407" s="192">
        <v>0.40400000000000003</v>
      </c>
      <c r="I407" s="193"/>
      <c r="L407" s="189"/>
      <c r="M407" s="194"/>
      <c r="N407" s="195"/>
      <c r="O407" s="195"/>
      <c r="P407" s="195"/>
      <c r="Q407" s="195"/>
      <c r="R407" s="195"/>
      <c r="S407" s="195"/>
      <c r="T407" s="196"/>
      <c r="AT407" s="190" t="s">
        <v>209</v>
      </c>
      <c r="AU407" s="190" t="s">
        <v>82</v>
      </c>
      <c r="AV407" s="14" t="s">
        <v>82</v>
      </c>
      <c r="AW407" s="14" t="s">
        <v>30</v>
      </c>
      <c r="AX407" s="14" t="s">
        <v>73</v>
      </c>
      <c r="AY407" s="190" t="s">
        <v>200</v>
      </c>
    </row>
    <row r="408" spans="1:65" s="14" customFormat="1" ht="11.25">
      <c r="B408" s="189"/>
      <c r="D408" s="182" t="s">
        <v>209</v>
      </c>
      <c r="E408" s="190" t="s">
        <v>1</v>
      </c>
      <c r="F408" s="191" t="s">
        <v>2834</v>
      </c>
      <c r="H408" s="192">
        <v>4.3999999999999997E-2</v>
      </c>
      <c r="I408" s="193"/>
      <c r="L408" s="189"/>
      <c r="M408" s="194"/>
      <c r="N408" s="195"/>
      <c r="O408" s="195"/>
      <c r="P408" s="195"/>
      <c r="Q408" s="195"/>
      <c r="R408" s="195"/>
      <c r="S408" s="195"/>
      <c r="T408" s="196"/>
      <c r="AT408" s="190" t="s">
        <v>209</v>
      </c>
      <c r="AU408" s="190" t="s">
        <v>82</v>
      </c>
      <c r="AV408" s="14" t="s">
        <v>82</v>
      </c>
      <c r="AW408" s="14" t="s">
        <v>30</v>
      </c>
      <c r="AX408" s="14" t="s">
        <v>73</v>
      </c>
      <c r="AY408" s="190" t="s">
        <v>200</v>
      </c>
    </row>
    <row r="409" spans="1:65" s="14" customFormat="1" ht="11.25">
      <c r="B409" s="189"/>
      <c r="D409" s="182" t="s">
        <v>209</v>
      </c>
      <c r="E409" s="190" t="s">
        <v>1</v>
      </c>
      <c r="F409" s="191" t="s">
        <v>2835</v>
      </c>
      <c r="H409" s="192">
        <v>0.34499999999999997</v>
      </c>
      <c r="I409" s="193"/>
      <c r="L409" s="189"/>
      <c r="M409" s="194"/>
      <c r="N409" s="195"/>
      <c r="O409" s="195"/>
      <c r="P409" s="195"/>
      <c r="Q409" s="195"/>
      <c r="R409" s="195"/>
      <c r="S409" s="195"/>
      <c r="T409" s="196"/>
      <c r="AT409" s="190" t="s">
        <v>209</v>
      </c>
      <c r="AU409" s="190" t="s">
        <v>82</v>
      </c>
      <c r="AV409" s="14" t="s">
        <v>82</v>
      </c>
      <c r="AW409" s="14" t="s">
        <v>30</v>
      </c>
      <c r="AX409" s="14" t="s">
        <v>73</v>
      </c>
      <c r="AY409" s="190" t="s">
        <v>200</v>
      </c>
    </row>
    <row r="410" spans="1:65" s="14" customFormat="1" ht="11.25">
      <c r="B410" s="189"/>
      <c r="D410" s="182" t="s">
        <v>209</v>
      </c>
      <c r="E410" s="190" t="s">
        <v>1</v>
      </c>
      <c r="F410" s="191" t="s">
        <v>2836</v>
      </c>
      <c r="H410" s="192">
        <v>0.17100000000000001</v>
      </c>
      <c r="I410" s="193"/>
      <c r="L410" s="189"/>
      <c r="M410" s="194"/>
      <c r="N410" s="195"/>
      <c r="O410" s="195"/>
      <c r="P410" s="195"/>
      <c r="Q410" s="195"/>
      <c r="R410" s="195"/>
      <c r="S410" s="195"/>
      <c r="T410" s="196"/>
      <c r="AT410" s="190" t="s">
        <v>209</v>
      </c>
      <c r="AU410" s="190" t="s">
        <v>82</v>
      </c>
      <c r="AV410" s="14" t="s">
        <v>82</v>
      </c>
      <c r="AW410" s="14" t="s">
        <v>30</v>
      </c>
      <c r="AX410" s="14" t="s">
        <v>73</v>
      </c>
      <c r="AY410" s="190" t="s">
        <v>200</v>
      </c>
    </row>
    <row r="411" spans="1:65" s="16" customFormat="1" ht="11.25">
      <c r="B411" s="205"/>
      <c r="D411" s="182" t="s">
        <v>209</v>
      </c>
      <c r="E411" s="206" t="s">
        <v>2576</v>
      </c>
      <c r="F411" s="207" t="s">
        <v>224</v>
      </c>
      <c r="H411" s="208">
        <v>0.96399999999999997</v>
      </c>
      <c r="I411" s="209"/>
      <c r="L411" s="205"/>
      <c r="M411" s="210"/>
      <c r="N411" s="211"/>
      <c r="O411" s="211"/>
      <c r="P411" s="211"/>
      <c r="Q411" s="211"/>
      <c r="R411" s="211"/>
      <c r="S411" s="211"/>
      <c r="T411" s="212"/>
      <c r="AT411" s="206" t="s">
        <v>209</v>
      </c>
      <c r="AU411" s="206" t="s">
        <v>82</v>
      </c>
      <c r="AV411" s="16" t="s">
        <v>218</v>
      </c>
      <c r="AW411" s="16" t="s">
        <v>30</v>
      </c>
      <c r="AX411" s="16" t="s">
        <v>73</v>
      </c>
      <c r="AY411" s="206" t="s">
        <v>200</v>
      </c>
    </row>
    <row r="412" spans="1:65" s="14" customFormat="1" ht="11.25">
      <c r="B412" s="189"/>
      <c r="D412" s="182" t="s">
        <v>209</v>
      </c>
      <c r="E412" s="190" t="s">
        <v>1</v>
      </c>
      <c r="F412" s="191" t="s">
        <v>153</v>
      </c>
      <c r="H412" s="192">
        <v>16.401</v>
      </c>
      <c r="I412" s="193"/>
      <c r="L412" s="189"/>
      <c r="M412" s="194"/>
      <c r="N412" s="195"/>
      <c r="O412" s="195"/>
      <c r="P412" s="195"/>
      <c r="Q412" s="195"/>
      <c r="R412" s="195"/>
      <c r="S412" s="195"/>
      <c r="T412" s="196"/>
      <c r="AT412" s="190" t="s">
        <v>209</v>
      </c>
      <c r="AU412" s="190" t="s">
        <v>82</v>
      </c>
      <c r="AV412" s="14" t="s">
        <v>82</v>
      </c>
      <c r="AW412" s="14" t="s">
        <v>30</v>
      </c>
      <c r="AX412" s="14" t="s">
        <v>73</v>
      </c>
      <c r="AY412" s="190" t="s">
        <v>200</v>
      </c>
    </row>
    <row r="413" spans="1:65" s="15" customFormat="1" ht="11.25">
      <c r="B413" s="197"/>
      <c r="D413" s="182" t="s">
        <v>209</v>
      </c>
      <c r="E413" s="198" t="s">
        <v>1</v>
      </c>
      <c r="F413" s="199" t="s">
        <v>214</v>
      </c>
      <c r="H413" s="200">
        <v>17.364999999999998</v>
      </c>
      <c r="I413" s="201"/>
      <c r="L413" s="197"/>
      <c r="M413" s="202"/>
      <c r="N413" s="203"/>
      <c r="O413" s="203"/>
      <c r="P413" s="203"/>
      <c r="Q413" s="203"/>
      <c r="R413" s="203"/>
      <c r="S413" s="203"/>
      <c r="T413" s="204"/>
      <c r="AT413" s="198" t="s">
        <v>209</v>
      </c>
      <c r="AU413" s="198" t="s">
        <v>82</v>
      </c>
      <c r="AV413" s="15" t="s">
        <v>207</v>
      </c>
      <c r="AW413" s="15" t="s">
        <v>30</v>
      </c>
      <c r="AX413" s="15" t="s">
        <v>80</v>
      </c>
      <c r="AY413" s="198" t="s">
        <v>200</v>
      </c>
    </row>
    <row r="414" spans="1:65" s="2" customFormat="1" ht="21.75" customHeight="1">
      <c r="A414" s="33"/>
      <c r="B414" s="167"/>
      <c r="C414" s="168" t="s">
        <v>697</v>
      </c>
      <c r="D414" s="168" t="s">
        <v>202</v>
      </c>
      <c r="E414" s="169" t="s">
        <v>503</v>
      </c>
      <c r="F414" s="170" t="s">
        <v>504</v>
      </c>
      <c r="G414" s="171" t="s">
        <v>439</v>
      </c>
      <c r="H414" s="172">
        <v>0.1</v>
      </c>
      <c r="I414" s="173"/>
      <c r="J414" s="174">
        <f>ROUND(I414*H414,2)</f>
        <v>0</v>
      </c>
      <c r="K414" s="170" t="s">
        <v>206</v>
      </c>
      <c r="L414" s="34"/>
      <c r="M414" s="175" t="s">
        <v>1</v>
      </c>
      <c r="N414" s="176" t="s">
        <v>38</v>
      </c>
      <c r="O414" s="59"/>
      <c r="P414" s="177">
        <f>O414*H414</f>
        <v>0</v>
      </c>
      <c r="Q414" s="177">
        <v>0</v>
      </c>
      <c r="R414" s="177">
        <f>Q414*H414</f>
        <v>0</v>
      </c>
      <c r="S414" s="177">
        <v>0</v>
      </c>
      <c r="T414" s="178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9" t="s">
        <v>207</v>
      </c>
      <c r="AT414" s="179" t="s">
        <v>202</v>
      </c>
      <c r="AU414" s="179" t="s">
        <v>82</v>
      </c>
      <c r="AY414" s="18" t="s">
        <v>200</v>
      </c>
      <c r="BE414" s="180">
        <f>IF(N414="základní",J414,0)</f>
        <v>0</v>
      </c>
      <c r="BF414" s="180">
        <f>IF(N414="snížená",J414,0)</f>
        <v>0</v>
      </c>
      <c r="BG414" s="180">
        <f>IF(N414="zákl. přenesená",J414,0)</f>
        <v>0</v>
      </c>
      <c r="BH414" s="180">
        <f>IF(N414="sníž. přenesená",J414,0)</f>
        <v>0</v>
      </c>
      <c r="BI414" s="180">
        <f>IF(N414="nulová",J414,0)</f>
        <v>0</v>
      </c>
      <c r="BJ414" s="18" t="s">
        <v>80</v>
      </c>
      <c r="BK414" s="180">
        <f>ROUND(I414*H414,2)</f>
        <v>0</v>
      </c>
      <c r="BL414" s="18" t="s">
        <v>207</v>
      </c>
      <c r="BM414" s="179" t="s">
        <v>2837</v>
      </c>
    </row>
    <row r="415" spans="1:65" s="14" customFormat="1" ht="11.25">
      <c r="B415" s="189"/>
      <c r="D415" s="182" t="s">
        <v>209</v>
      </c>
      <c r="E415" s="190" t="s">
        <v>1</v>
      </c>
      <c r="F415" s="191" t="s">
        <v>2838</v>
      </c>
      <c r="H415" s="192">
        <v>0.1</v>
      </c>
      <c r="I415" s="193"/>
      <c r="L415" s="189"/>
      <c r="M415" s="194"/>
      <c r="N415" s="195"/>
      <c r="O415" s="195"/>
      <c r="P415" s="195"/>
      <c r="Q415" s="195"/>
      <c r="R415" s="195"/>
      <c r="S415" s="195"/>
      <c r="T415" s="196"/>
      <c r="AT415" s="190" t="s">
        <v>209</v>
      </c>
      <c r="AU415" s="190" t="s">
        <v>82</v>
      </c>
      <c r="AV415" s="14" t="s">
        <v>82</v>
      </c>
      <c r="AW415" s="14" t="s">
        <v>30</v>
      </c>
      <c r="AX415" s="14" t="s">
        <v>80</v>
      </c>
      <c r="AY415" s="190" t="s">
        <v>200</v>
      </c>
    </row>
    <row r="416" spans="1:65" s="2" customFormat="1" ht="21.75" customHeight="1">
      <c r="A416" s="33"/>
      <c r="B416" s="167"/>
      <c r="C416" s="168" t="s">
        <v>702</v>
      </c>
      <c r="D416" s="168" t="s">
        <v>202</v>
      </c>
      <c r="E416" s="169" t="s">
        <v>508</v>
      </c>
      <c r="F416" s="170" t="s">
        <v>509</v>
      </c>
      <c r="G416" s="171" t="s">
        <v>439</v>
      </c>
      <c r="H416" s="172">
        <v>0.9</v>
      </c>
      <c r="I416" s="173"/>
      <c r="J416" s="174">
        <f>ROUND(I416*H416,2)</f>
        <v>0</v>
      </c>
      <c r="K416" s="170" t="s">
        <v>206</v>
      </c>
      <c r="L416" s="34"/>
      <c r="M416" s="175" t="s">
        <v>1</v>
      </c>
      <c r="N416" s="176" t="s">
        <v>38</v>
      </c>
      <c r="O416" s="59"/>
      <c r="P416" s="177">
        <f>O416*H416</f>
        <v>0</v>
      </c>
      <c r="Q416" s="177">
        <v>0</v>
      </c>
      <c r="R416" s="177">
        <f>Q416*H416</f>
        <v>0</v>
      </c>
      <c r="S416" s="177">
        <v>0</v>
      </c>
      <c r="T416" s="178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9" t="s">
        <v>207</v>
      </c>
      <c r="AT416" s="179" t="s">
        <v>202</v>
      </c>
      <c r="AU416" s="179" t="s">
        <v>82</v>
      </c>
      <c r="AY416" s="18" t="s">
        <v>200</v>
      </c>
      <c r="BE416" s="180">
        <f>IF(N416="základní",J416,0)</f>
        <v>0</v>
      </c>
      <c r="BF416" s="180">
        <f>IF(N416="snížená",J416,0)</f>
        <v>0</v>
      </c>
      <c r="BG416" s="180">
        <f>IF(N416="zákl. přenesená",J416,0)</f>
        <v>0</v>
      </c>
      <c r="BH416" s="180">
        <f>IF(N416="sníž. přenesená",J416,0)</f>
        <v>0</v>
      </c>
      <c r="BI416" s="180">
        <f>IF(N416="nulová",J416,0)</f>
        <v>0</v>
      </c>
      <c r="BJ416" s="18" t="s">
        <v>80</v>
      </c>
      <c r="BK416" s="180">
        <f>ROUND(I416*H416,2)</f>
        <v>0</v>
      </c>
      <c r="BL416" s="18" t="s">
        <v>207</v>
      </c>
      <c r="BM416" s="179" t="s">
        <v>2839</v>
      </c>
    </row>
    <row r="417" spans="1:65" s="14" customFormat="1" ht="11.25">
      <c r="B417" s="189"/>
      <c r="D417" s="182" t="s">
        <v>209</v>
      </c>
      <c r="E417" s="190" t="s">
        <v>1</v>
      </c>
      <c r="F417" s="191" t="s">
        <v>2840</v>
      </c>
      <c r="H417" s="192">
        <v>0.9</v>
      </c>
      <c r="I417" s="193"/>
      <c r="L417" s="189"/>
      <c r="M417" s="194"/>
      <c r="N417" s="195"/>
      <c r="O417" s="195"/>
      <c r="P417" s="195"/>
      <c r="Q417" s="195"/>
      <c r="R417" s="195"/>
      <c r="S417" s="195"/>
      <c r="T417" s="196"/>
      <c r="AT417" s="190" t="s">
        <v>209</v>
      </c>
      <c r="AU417" s="190" t="s">
        <v>82</v>
      </c>
      <c r="AV417" s="14" t="s">
        <v>82</v>
      </c>
      <c r="AW417" s="14" t="s">
        <v>30</v>
      </c>
      <c r="AX417" s="14" t="s">
        <v>80</v>
      </c>
      <c r="AY417" s="190" t="s">
        <v>200</v>
      </c>
    </row>
    <row r="418" spans="1:65" s="2" customFormat="1" ht="21.75" customHeight="1">
      <c r="A418" s="33"/>
      <c r="B418" s="167"/>
      <c r="C418" s="168" t="s">
        <v>706</v>
      </c>
      <c r="D418" s="168" t="s">
        <v>202</v>
      </c>
      <c r="E418" s="169" t="s">
        <v>818</v>
      </c>
      <c r="F418" s="170" t="s">
        <v>819</v>
      </c>
      <c r="G418" s="171" t="s">
        <v>439</v>
      </c>
      <c r="H418" s="172">
        <v>7.71</v>
      </c>
      <c r="I418" s="173"/>
      <c r="J418" s="174">
        <f>ROUND(I418*H418,2)</f>
        <v>0</v>
      </c>
      <c r="K418" s="170" t="s">
        <v>675</v>
      </c>
      <c r="L418" s="34"/>
      <c r="M418" s="175" t="s">
        <v>1</v>
      </c>
      <c r="N418" s="176" t="s">
        <v>38</v>
      </c>
      <c r="O418" s="59"/>
      <c r="P418" s="177">
        <f>O418*H418</f>
        <v>0</v>
      </c>
      <c r="Q418" s="177">
        <v>0</v>
      </c>
      <c r="R418" s="177">
        <f>Q418*H418</f>
        <v>0</v>
      </c>
      <c r="S418" s="177">
        <v>0</v>
      </c>
      <c r="T418" s="178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9" t="s">
        <v>207</v>
      </c>
      <c r="AT418" s="179" t="s">
        <v>202</v>
      </c>
      <c r="AU418" s="179" t="s">
        <v>82</v>
      </c>
      <c r="AY418" s="18" t="s">
        <v>200</v>
      </c>
      <c r="BE418" s="180">
        <f>IF(N418="základní",J418,0)</f>
        <v>0</v>
      </c>
      <c r="BF418" s="180">
        <f>IF(N418="snížená",J418,0)</f>
        <v>0</v>
      </c>
      <c r="BG418" s="180">
        <f>IF(N418="zákl. přenesená",J418,0)</f>
        <v>0</v>
      </c>
      <c r="BH418" s="180">
        <f>IF(N418="sníž. přenesená",J418,0)</f>
        <v>0</v>
      </c>
      <c r="BI418" s="180">
        <f>IF(N418="nulová",J418,0)</f>
        <v>0</v>
      </c>
      <c r="BJ418" s="18" t="s">
        <v>80</v>
      </c>
      <c r="BK418" s="180">
        <f>ROUND(I418*H418,2)</f>
        <v>0</v>
      </c>
      <c r="BL418" s="18" t="s">
        <v>207</v>
      </c>
      <c r="BM418" s="179" t="s">
        <v>2841</v>
      </c>
    </row>
    <row r="419" spans="1:65" s="13" customFormat="1" ht="11.25">
      <c r="B419" s="181"/>
      <c r="D419" s="182" t="s">
        <v>209</v>
      </c>
      <c r="E419" s="183" t="s">
        <v>1</v>
      </c>
      <c r="F419" s="184" t="s">
        <v>821</v>
      </c>
      <c r="H419" s="183" t="s">
        <v>1</v>
      </c>
      <c r="I419" s="185"/>
      <c r="L419" s="181"/>
      <c r="M419" s="186"/>
      <c r="N419" s="187"/>
      <c r="O419" s="187"/>
      <c r="P419" s="187"/>
      <c r="Q419" s="187"/>
      <c r="R419" s="187"/>
      <c r="S419" s="187"/>
      <c r="T419" s="188"/>
      <c r="AT419" s="183" t="s">
        <v>209</v>
      </c>
      <c r="AU419" s="183" t="s">
        <v>82</v>
      </c>
      <c r="AV419" s="13" t="s">
        <v>80</v>
      </c>
      <c r="AW419" s="13" t="s">
        <v>30</v>
      </c>
      <c r="AX419" s="13" t="s">
        <v>73</v>
      </c>
      <c r="AY419" s="183" t="s">
        <v>200</v>
      </c>
    </row>
    <row r="420" spans="1:65" s="14" customFormat="1" ht="11.25">
      <c r="B420" s="189"/>
      <c r="D420" s="182" t="s">
        <v>209</v>
      </c>
      <c r="E420" s="190" t="s">
        <v>1</v>
      </c>
      <c r="F420" s="191" t="s">
        <v>2842</v>
      </c>
      <c r="H420" s="192">
        <v>1.6180000000000001</v>
      </c>
      <c r="I420" s="193"/>
      <c r="L420" s="189"/>
      <c r="M420" s="194"/>
      <c r="N420" s="195"/>
      <c r="O420" s="195"/>
      <c r="P420" s="195"/>
      <c r="Q420" s="195"/>
      <c r="R420" s="195"/>
      <c r="S420" s="195"/>
      <c r="T420" s="196"/>
      <c r="AT420" s="190" t="s">
        <v>209</v>
      </c>
      <c r="AU420" s="190" t="s">
        <v>82</v>
      </c>
      <c r="AV420" s="14" t="s">
        <v>82</v>
      </c>
      <c r="AW420" s="14" t="s">
        <v>30</v>
      </c>
      <c r="AX420" s="14" t="s">
        <v>73</v>
      </c>
      <c r="AY420" s="190" t="s">
        <v>200</v>
      </c>
    </row>
    <row r="421" spans="1:65" s="14" customFormat="1" ht="11.25">
      <c r="B421" s="189"/>
      <c r="D421" s="182" t="s">
        <v>209</v>
      </c>
      <c r="E421" s="190" t="s">
        <v>1</v>
      </c>
      <c r="F421" s="191" t="s">
        <v>2843</v>
      </c>
      <c r="H421" s="192">
        <v>0.17599999999999999</v>
      </c>
      <c r="I421" s="193"/>
      <c r="L421" s="189"/>
      <c r="M421" s="194"/>
      <c r="N421" s="195"/>
      <c r="O421" s="195"/>
      <c r="P421" s="195"/>
      <c r="Q421" s="195"/>
      <c r="R421" s="195"/>
      <c r="S421" s="195"/>
      <c r="T421" s="196"/>
      <c r="AT421" s="190" t="s">
        <v>209</v>
      </c>
      <c r="AU421" s="190" t="s">
        <v>82</v>
      </c>
      <c r="AV421" s="14" t="s">
        <v>82</v>
      </c>
      <c r="AW421" s="14" t="s">
        <v>30</v>
      </c>
      <c r="AX421" s="14" t="s">
        <v>73</v>
      </c>
      <c r="AY421" s="190" t="s">
        <v>200</v>
      </c>
    </row>
    <row r="422" spans="1:65" s="14" customFormat="1" ht="11.25">
      <c r="B422" s="189"/>
      <c r="D422" s="182" t="s">
        <v>209</v>
      </c>
      <c r="E422" s="190" t="s">
        <v>1</v>
      </c>
      <c r="F422" s="191" t="s">
        <v>2844</v>
      </c>
      <c r="H422" s="192">
        <v>1.3779999999999999</v>
      </c>
      <c r="I422" s="193"/>
      <c r="L422" s="189"/>
      <c r="M422" s="194"/>
      <c r="N422" s="195"/>
      <c r="O422" s="195"/>
      <c r="P422" s="195"/>
      <c r="Q422" s="195"/>
      <c r="R422" s="195"/>
      <c r="S422" s="195"/>
      <c r="T422" s="196"/>
      <c r="AT422" s="190" t="s">
        <v>209</v>
      </c>
      <c r="AU422" s="190" t="s">
        <v>82</v>
      </c>
      <c r="AV422" s="14" t="s">
        <v>82</v>
      </c>
      <c r="AW422" s="14" t="s">
        <v>30</v>
      </c>
      <c r="AX422" s="14" t="s">
        <v>73</v>
      </c>
      <c r="AY422" s="190" t="s">
        <v>200</v>
      </c>
    </row>
    <row r="423" spans="1:65" s="14" customFormat="1" ht="11.25">
      <c r="B423" s="189"/>
      <c r="D423" s="182" t="s">
        <v>209</v>
      </c>
      <c r="E423" s="190" t="s">
        <v>1</v>
      </c>
      <c r="F423" s="191" t="s">
        <v>2845</v>
      </c>
      <c r="H423" s="192">
        <v>0.68300000000000005</v>
      </c>
      <c r="I423" s="193"/>
      <c r="L423" s="189"/>
      <c r="M423" s="194"/>
      <c r="N423" s="195"/>
      <c r="O423" s="195"/>
      <c r="P423" s="195"/>
      <c r="Q423" s="195"/>
      <c r="R423" s="195"/>
      <c r="S423" s="195"/>
      <c r="T423" s="196"/>
      <c r="AT423" s="190" t="s">
        <v>209</v>
      </c>
      <c r="AU423" s="190" t="s">
        <v>82</v>
      </c>
      <c r="AV423" s="14" t="s">
        <v>82</v>
      </c>
      <c r="AW423" s="14" t="s">
        <v>30</v>
      </c>
      <c r="AX423" s="14" t="s">
        <v>73</v>
      </c>
      <c r="AY423" s="190" t="s">
        <v>200</v>
      </c>
    </row>
    <row r="424" spans="1:65" s="13" customFormat="1" ht="11.25">
      <c r="B424" s="181"/>
      <c r="D424" s="182" t="s">
        <v>209</v>
      </c>
      <c r="E424" s="183" t="s">
        <v>1</v>
      </c>
      <c r="F424" s="184" t="s">
        <v>825</v>
      </c>
      <c r="H424" s="183" t="s">
        <v>1</v>
      </c>
      <c r="I424" s="185"/>
      <c r="L424" s="181"/>
      <c r="M424" s="186"/>
      <c r="N424" s="187"/>
      <c r="O424" s="187"/>
      <c r="P424" s="187"/>
      <c r="Q424" s="187"/>
      <c r="R424" s="187"/>
      <c r="S424" s="187"/>
      <c r="T424" s="188"/>
      <c r="AT424" s="183" t="s">
        <v>209</v>
      </c>
      <c r="AU424" s="183" t="s">
        <v>82</v>
      </c>
      <c r="AV424" s="13" t="s">
        <v>80</v>
      </c>
      <c r="AW424" s="13" t="s">
        <v>30</v>
      </c>
      <c r="AX424" s="13" t="s">
        <v>73</v>
      </c>
      <c r="AY424" s="183" t="s">
        <v>200</v>
      </c>
    </row>
    <row r="425" spans="1:65" s="14" customFormat="1" ht="11.25">
      <c r="B425" s="189"/>
      <c r="D425" s="182" t="s">
        <v>209</v>
      </c>
      <c r="E425" s="190" t="s">
        <v>1</v>
      </c>
      <c r="F425" s="191" t="s">
        <v>2842</v>
      </c>
      <c r="H425" s="192">
        <v>1.6180000000000001</v>
      </c>
      <c r="I425" s="193"/>
      <c r="L425" s="189"/>
      <c r="M425" s="194"/>
      <c r="N425" s="195"/>
      <c r="O425" s="195"/>
      <c r="P425" s="195"/>
      <c r="Q425" s="195"/>
      <c r="R425" s="195"/>
      <c r="S425" s="195"/>
      <c r="T425" s="196"/>
      <c r="AT425" s="190" t="s">
        <v>209</v>
      </c>
      <c r="AU425" s="190" t="s">
        <v>82</v>
      </c>
      <c r="AV425" s="14" t="s">
        <v>82</v>
      </c>
      <c r="AW425" s="14" t="s">
        <v>30</v>
      </c>
      <c r="AX425" s="14" t="s">
        <v>73</v>
      </c>
      <c r="AY425" s="190" t="s">
        <v>200</v>
      </c>
    </row>
    <row r="426" spans="1:65" s="14" customFormat="1" ht="11.25">
      <c r="B426" s="189"/>
      <c r="D426" s="182" t="s">
        <v>209</v>
      </c>
      <c r="E426" s="190" t="s">
        <v>1</v>
      </c>
      <c r="F426" s="191" t="s">
        <v>2843</v>
      </c>
      <c r="H426" s="192">
        <v>0.17599999999999999</v>
      </c>
      <c r="I426" s="193"/>
      <c r="L426" s="189"/>
      <c r="M426" s="194"/>
      <c r="N426" s="195"/>
      <c r="O426" s="195"/>
      <c r="P426" s="195"/>
      <c r="Q426" s="195"/>
      <c r="R426" s="195"/>
      <c r="S426" s="195"/>
      <c r="T426" s="196"/>
      <c r="AT426" s="190" t="s">
        <v>209</v>
      </c>
      <c r="AU426" s="190" t="s">
        <v>82</v>
      </c>
      <c r="AV426" s="14" t="s">
        <v>82</v>
      </c>
      <c r="AW426" s="14" t="s">
        <v>30</v>
      </c>
      <c r="AX426" s="14" t="s">
        <v>73</v>
      </c>
      <c r="AY426" s="190" t="s">
        <v>200</v>
      </c>
    </row>
    <row r="427" spans="1:65" s="14" customFormat="1" ht="11.25">
      <c r="B427" s="189"/>
      <c r="D427" s="182" t="s">
        <v>209</v>
      </c>
      <c r="E427" s="190" t="s">
        <v>1</v>
      </c>
      <c r="F427" s="191" t="s">
        <v>2844</v>
      </c>
      <c r="H427" s="192">
        <v>1.3779999999999999</v>
      </c>
      <c r="I427" s="193"/>
      <c r="L427" s="189"/>
      <c r="M427" s="194"/>
      <c r="N427" s="195"/>
      <c r="O427" s="195"/>
      <c r="P427" s="195"/>
      <c r="Q427" s="195"/>
      <c r="R427" s="195"/>
      <c r="S427" s="195"/>
      <c r="T427" s="196"/>
      <c r="AT427" s="190" t="s">
        <v>209</v>
      </c>
      <c r="AU427" s="190" t="s">
        <v>82</v>
      </c>
      <c r="AV427" s="14" t="s">
        <v>82</v>
      </c>
      <c r="AW427" s="14" t="s">
        <v>30</v>
      </c>
      <c r="AX427" s="14" t="s">
        <v>73</v>
      </c>
      <c r="AY427" s="190" t="s">
        <v>200</v>
      </c>
    </row>
    <row r="428" spans="1:65" s="14" customFormat="1" ht="11.25">
      <c r="B428" s="189"/>
      <c r="D428" s="182" t="s">
        <v>209</v>
      </c>
      <c r="E428" s="190" t="s">
        <v>1</v>
      </c>
      <c r="F428" s="191" t="s">
        <v>2845</v>
      </c>
      <c r="H428" s="192">
        <v>0.68300000000000005</v>
      </c>
      <c r="I428" s="193"/>
      <c r="L428" s="189"/>
      <c r="M428" s="194"/>
      <c r="N428" s="195"/>
      <c r="O428" s="195"/>
      <c r="P428" s="195"/>
      <c r="Q428" s="195"/>
      <c r="R428" s="195"/>
      <c r="S428" s="195"/>
      <c r="T428" s="196"/>
      <c r="AT428" s="190" t="s">
        <v>209</v>
      </c>
      <c r="AU428" s="190" t="s">
        <v>82</v>
      </c>
      <c r="AV428" s="14" t="s">
        <v>82</v>
      </c>
      <c r="AW428" s="14" t="s">
        <v>30</v>
      </c>
      <c r="AX428" s="14" t="s">
        <v>73</v>
      </c>
      <c r="AY428" s="190" t="s">
        <v>200</v>
      </c>
    </row>
    <row r="429" spans="1:65" s="15" customFormat="1" ht="11.25">
      <c r="B429" s="197"/>
      <c r="D429" s="182" t="s">
        <v>209</v>
      </c>
      <c r="E429" s="198" t="s">
        <v>1</v>
      </c>
      <c r="F429" s="199" t="s">
        <v>214</v>
      </c>
      <c r="H429" s="200">
        <v>7.71</v>
      </c>
      <c r="I429" s="201"/>
      <c r="L429" s="197"/>
      <c r="M429" s="202"/>
      <c r="N429" s="203"/>
      <c r="O429" s="203"/>
      <c r="P429" s="203"/>
      <c r="Q429" s="203"/>
      <c r="R429" s="203"/>
      <c r="S429" s="203"/>
      <c r="T429" s="204"/>
      <c r="AT429" s="198" t="s">
        <v>209</v>
      </c>
      <c r="AU429" s="198" t="s">
        <v>82</v>
      </c>
      <c r="AV429" s="15" t="s">
        <v>207</v>
      </c>
      <c r="AW429" s="15" t="s">
        <v>30</v>
      </c>
      <c r="AX429" s="15" t="s">
        <v>80</v>
      </c>
      <c r="AY429" s="198" t="s">
        <v>200</v>
      </c>
    </row>
    <row r="430" spans="1:65" s="2" customFormat="1" ht="16.5" customHeight="1">
      <c r="A430" s="33"/>
      <c r="B430" s="167"/>
      <c r="C430" s="168" t="s">
        <v>711</v>
      </c>
      <c r="D430" s="168" t="s">
        <v>202</v>
      </c>
      <c r="E430" s="169" t="s">
        <v>830</v>
      </c>
      <c r="F430" s="170" t="s">
        <v>831</v>
      </c>
      <c r="G430" s="171" t="s">
        <v>439</v>
      </c>
      <c r="H430" s="172">
        <v>16.401</v>
      </c>
      <c r="I430" s="173"/>
      <c r="J430" s="174">
        <f>ROUND(I430*H430,2)</f>
        <v>0</v>
      </c>
      <c r="K430" s="170" t="s">
        <v>206</v>
      </c>
      <c r="L430" s="34"/>
      <c r="M430" s="175" t="s">
        <v>1</v>
      </c>
      <c r="N430" s="176" t="s">
        <v>38</v>
      </c>
      <c r="O430" s="59"/>
      <c r="P430" s="177">
        <f>O430*H430</f>
        <v>0</v>
      </c>
      <c r="Q430" s="177">
        <v>0</v>
      </c>
      <c r="R430" s="177">
        <f>Q430*H430</f>
        <v>0</v>
      </c>
      <c r="S430" s="177">
        <v>0</v>
      </c>
      <c r="T430" s="178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9" t="s">
        <v>207</v>
      </c>
      <c r="AT430" s="179" t="s">
        <v>202</v>
      </c>
      <c r="AU430" s="179" t="s">
        <v>82</v>
      </c>
      <c r="AY430" s="18" t="s">
        <v>200</v>
      </c>
      <c r="BE430" s="180">
        <f>IF(N430="základní",J430,0)</f>
        <v>0</v>
      </c>
      <c r="BF430" s="180">
        <f>IF(N430="snížená",J430,0)</f>
        <v>0</v>
      </c>
      <c r="BG430" s="180">
        <f>IF(N430="zákl. přenesená",J430,0)</f>
        <v>0</v>
      </c>
      <c r="BH430" s="180">
        <f>IF(N430="sníž. přenesená",J430,0)</f>
        <v>0</v>
      </c>
      <c r="BI430" s="180">
        <f>IF(N430="nulová",J430,0)</f>
        <v>0</v>
      </c>
      <c r="BJ430" s="18" t="s">
        <v>80</v>
      </c>
      <c r="BK430" s="180">
        <f>ROUND(I430*H430,2)</f>
        <v>0</v>
      </c>
      <c r="BL430" s="18" t="s">
        <v>207</v>
      </c>
      <c r="BM430" s="179" t="s">
        <v>2846</v>
      </c>
    </row>
    <row r="431" spans="1:65" s="14" customFormat="1" ht="11.25">
      <c r="B431" s="189"/>
      <c r="D431" s="182" t="s">
        <v>209</v>
      </c>
      <c r="E431" s="190" t="s">
        <v>1</v>
      </c>
      <c r="F431" s="191" t="s">
        <v>2847</v>
      </c>
      <c r="H431" s="192">
        <v>17.757999999999999</v>
      </c>
      <c r="I431" s="193"/>
      <c r="L431" s="189"/>
      <c r="M431" s="194"/>
      <c r="N431" s="195"/>
      <c r="O431" s="195"/>
      <c r="P431" s="195"/>
      <c r="Q431" s="195"/>
      <c r="R431" s="195"/>
      <c r="S431" s="195"/>
      <c r="T431" s="196"/>
      <c r="AT431" s="190" t="s">
        <v>209</v>
      </c>
      <c r="AU431" s="190" t="s">
        <v>82</v>
      </c>
      <c r="AV431" s="14" t="s">
        <v>82</v>
      </c>
      <c r="AW431" s="14" t="s">
        <v>30</v>
      </c>
      <c r="AX431" s="14" t="s">
        <v>73</v>
      </c>
      <c r="AY431" s="190" t="s">
        <v>200</v>
      </c>
    </row>
    <row r="432" spans="1:65" s="14" customFormat="1" ht="11.25">
      <c r="B432" s="189"/>
      <c r="D432" s="182" t="s">
        <v>209</v>
      </c>
      <c r="E432" s="190" t="s">
        <v>1</v>
      </c>
      <c r="F432" s="191" t="s">
        <v>2848</v>
      </c>
      <c r="H432" s="192">
        <v>-0.1</v>
      </c>
      <c r="I432" s="193"/>
      <c r="L432" s="189"/>
      <c r="M432" s="194"/>
      <c r="N432" s="195"/>
      <c r="O432" s="195"/>
      <c r="P432" s="195"/>
      <c r="Q432" s="195"/>
      <c r="R432" s="195"/>
      <c r="S432" s="195"/>
      <c r="T432" s="196"/>
      <c r="AT432" s="190" t="s">
        <v>209</v>
      </c>
      <c r="AU432" s="190" t="s">
        <v>82</v>
      </c>
      <c r="AV432" s="14" t="s">
        <v>82</v>
      </c>
      <c r="AW432" s="14" t="s">
        <v>30</v>
      </c>
      <c r="AX432" s="14" t="s">
        <v>73</v>
      </c>
      <c r="AY432" s="190" t="s">
        <v>200</v>
      </c>
    </row>
    <row r="433" spans="1:65" s="14" customFormat="1" ht="11.25">
      <c r="B433" s="189"/>
      <c r="D433" s="182" t="s">
        <v>209</v>
      </c>
      <c r="E433" s="190" t="s">
        <v>1</v>
      </c>
      <c r="F433" s="191" t="s">
        <v>836</v>
      </c>
      <c r="H433" s="192">
        <v>-1.2569999999999999</v>
      </c>
      <c r="I433" s="193"/>
      <c r="L433" s="189"/>
      <c r="M433" s="194"/>
      <c r="N433" s="195"/>
      <c r="O433" s="195"/>
      <c r="P433" s="195"/>
      <c r="Q433" s="195"/>
      <c r="R433" s="195"/>
      <c r="S433" s="195"/>
      <c r="T433" s="196"/>
      <c r="AT433" s="190" t="s">
        <v>209</v>
      </c>
      <c r="AU433" s="190" t="s">
        <v>82</v>
      </c>
      <c r="AV433" s="14" t="s">
        <v>82</v>
      </c>
      <c r="AW433" s="14" t="s">
        <v>30</v>
      </c>
      <c r="AX433" s="14" t="s">
        <v>73</v>
      </c>
      <c r="AY433" s="190" t="s">
        <v>200</v>
      </c>
    </row>
    <row r="434" spans="1:65" s="15" customFormat="1" ht="11.25">
      <c r="B434" s="197"/>
      <c r="D434" s="182" t="s">
        <v>209</v>
      </c>
      <c r="E434" s="198" t="s">
        <v>153</v>
      </c>
      <c r="F434" s="199" t="s">
        <v>214</v>
      </c>
      <c r="H434" s="200">
        <v>16.400999999999996</v>
      </c>
      <c r="I434" s="201"/>
      <c r="L434" s="197"/>
      <c r="M434" s="202"/>
      <c r="N434" s="203"/>
      <c r="O434" s="203"/>
      <c r="P434" s="203"/>
      <c r="Q434" s="203"/>
      <c r="R434" s="203"/>
      <c r="S434" s="203"/>
      <c r="T434" s="204"/>
      <c r="AT434" s="198" t="s">
        <v>209</v>
      </c>
      <c r="AU434" s="198" t="s">
        <v>82</v>
      </c>
      <c r="AV434" s="15" t="s">
        <v>207</v>
      </c>
      <c r="AW434" s="15" t="s">
        <v>30</v>
      </c>
      <c r="AX434" s="15" t="s">
        <v>80</v>
      </c>
      <c r="AY434" s="198" t="s">
        <v>200</v>
      </c>
    </row>
    <row r="435" spans="1:65" s="2" customFormat="1" ht="21.75" customHeight="1">
      <c r="A435" s="33"/>
      <c r="B435" s="167"/>
      <c r="C435" s="168" t="s">
        <v>716</v>
      </c>
      <c r="D435" s="168" t="s">
        <v>202</v>
      </c>
      <c r="E435" s="169" t="s">
        <v>838</v>
      </c>
      <c r="F435" s="170" t="s">
        <v>839</v>
      </c>
      <c r="G435" s="171" t="s">
        <v>439</v>
      </c>
      <c r="H435" s="172">
        <v>147.60900000000001</v>
      </c>
      <c r="I435" s="173"/>
      <c r="J435" s="174">
        <f>ROUND(I435*H435,2)</f>
        <v>0</v>
      </c>
      <c r="K435" s="170" t="s">
        <v>206</v>
      </c>
      <c r="L435" s="34"/>
      <c r="M435" s="175" t="s">
        <v>1</v>
      </c>
      <c r="N435" s="176" t="s">
        <v>38</v>
      </c>
      <c r="O435" s="59"/>
      <c r="P435" s="177">
        <f>O435*H435</f>
        <v>0</v>
      </c>
      <c r="Q435" s="177">
        <v>0</v>
      </c>
      <c r="R435" s="177">
        <f>Q435*H435</f>
        <v>0</v>
      </c>
      <c r="S435" s="177">
        <v>0</v>
      </c>
      <c r="T435" s="178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9" t="s">
        <v>207</v>
      </c>
      <c r="AT435" s="179" t="s">
        <v>202</v>
      </c>
      <c r="AU435" s="179" t="s">
        <v>82</v>
      </c>
      <c r="AY435" s="18" t="s">
        <v>200</v>
      </c>
      <c r="BE435" s="180">
        <f>IF(N435="základní",J435,0)</f>
        <v>0</v>
      </c>
      <c r="BF435" s="180">
        <f>IF(N435="snížená",J435,0)</f>
        <v>0</v>
      </c>
      <c r="BG435" s="180">
        <f>IF(N435="zákl. přenesená",J435,0)</f>
        <v>0</v>
      </c>
      <c r="BH435" s="180">
        <f>IF(N435="sníž. přenesená",J435,0)</f>
        <v>0</v>
      </c>
      <c r="BI435" s="180">
        <f>IF(N435="nulová",J435,0)</f>
        <v>0</v>
      </c>
      <c r="BJ435" s="18" t="s">
        <v>80</v>
      </c>
      <c r="BK435" s="180">
        <f>ROUND(I435*H435,2)</f>
        <v>0</v>
      </c>
      <c r="BL435" s="18" t="s">
        <v>207</v>
      </c>
      <c r="BM435" s="179" t="s">
        <v>2849</v>
      </c>
    </row>
    <row r="436" spans="1:65" s="14" customFormat="1" ht="11.25">
      <c r="B436" s="189"/>
      <c r="D436" s="182" t="s">
        <v>209</v>
      </c>
      <c r="E436" s="190" t="s">
        <v>1</v>
      </c>
      <c r="F436" s="191" t="s">
        <v>841</v>
      </c>
      <c r="H436" s="192">
        <v>147.60900000000001</v>
      </c>
      <c r="I436" s="193"/>
      <c r="L436" s="189"/>
      <c r="M436" s="194"/>
      <c r="N436" s="195"/>
      <c r="O436" s="195"/>
      <c r="P436" s="195"/>
      <c r="Q436" s="195"/>
      <c r="R436" s="195"/>
      <c r="S436" s="195"/>
      <c r="T436" s="196"/>
      <c r="AT436" s="190" t="s">
        <v>209</v>
      </c>
      <c r="AU436" s="190" t="s">
        <v>82</v>
      </c>
      <c r="AV436" s="14" t="s">
        <v>82</v>
      </c>
      <c r="AW436" s="14" t="s">
        <v>30</v>
      </c>
      <c r="AX436" s="14" t="s">
        <v>80</v>
      </c>
      <c r="AY436" s="190" t="s">
        <v>200</v>
      </c>
    </row>
    <row r="437" spans="1:65" s="2" customFormat="1" ht="16.5" customHeight="1">
      <c r="A437" s="33"/>
      <c r="B437" s="167"/>
      <c r="C437" s="168" t="s">
        <v>722</v>
      </c>
      <c r="D437" s="168" t="s">
        <v>202</v>
      </c>
      <c r="E437" s="169" t="s">
        <v>843</v>
      </c>
      <c r="F437" s="170" t="s">
        <v>844</v>
      </c>
      <c r="G437" s="171" t="s">
        <v>439</v>
      </c>
      <c r="H437" s="172">
        <v>0.96399999999999997</v>
      </c>
      <c r="I437" s="173"/>
      <c r="J437" s="174">
        <f>ROUND(I437*H437,2)</f>
        <v>0</v>
      </c>
      <c r="K437" s="170" t="s">
        <v>206</v>
      </c>
      <c r="L437" s="34"/>
      <c r="M437" s="175" t="s">
        <v>1</v>
      </c>
      <c r="N437" s="176" t="s">
        <v>38</v>
      </c>
      <c r="O437" s="59"/>
      <c r="P437" s="177">
        <f>O437*H437</f>
        <v>0</v>
      </c>
      <c r="Q437" s="177">
        <v>0</v>
      </c>
      <c r="R437" s="177">
        <f>Q437*H437</f>
        <v>0</v>
      </c>
      <c r="S437" s="177">
        <v>0</v>
      </c>
      <c r="T437" s="178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9" t="s">
        <v>207</v>
      </c>
      <c r="AT437" s="179" t="s">
        <v>202</v>
      </c>
      <c r="AU437" s="179" t="s">
        <v>82</v>
      </c>
      <c r="AY437" s="18" t="s">
        <v>200</v>
      </c>
      <c r="BE437" s="180">
        <f>IF(N437="základní",J437,0)</f>
        <v>0</v>
      </c>
      <c r="BF437" s="180">
        <f>IF(N437="snížená",J437,0)</f>
        <v>0</v>
      </c>
      <c r="BG437" s="180">
        <f>IF(N437="zákl. přenesená",J437,0)</f>
        <v>0</v>
      </c>
      <c r="BH437" s="180">
        <f>IF(N437="sníž. přenesená",J437,0)</f>
        <v>0</v>
      </c>
      <c r="BI437" s="180">
        <f>IF(N437="nulová",J437,0)</f>
        <v>0</v>
      </c>
      <c r="BJ437" s="18" t="s">
        <v>80</v>
      </c>
      <c r="BK437" s="180">
        <f>ROUND(I437*H437,2)</f>
        <v>0</v>
      </c>
      <c r="BL437" s="18" t="s">
        <v>207</v>
      </c>
      <c r="BM437" s="179" t="s">
        <v>2850</v>
      </c>
    </row>
    <row r="438" spans="1:65" s="14" customFormat="1" ht="11.25">
      <c r="B438" s="189"/>
      <c r="D438" s="182" t="s">
        <v>209</v>
      </c>
      <c r="E438" s="190" t="s">
        <v>1</v>
      </c>
      <c r="F438" s="191" t="s">
        <v>2576</v>
      </c>
      <c r="H438" s="192">
        <v>0.96399999999999997</v>
      </c>
      <c r="I438" s="193"/>
      <c r="L438" s="189"/>
      <c r="M438" s="194"/>
      <c r="N438" s="195"/>
      <c r="O438" s="195"/>
      <c r="P438" s="195"/>
      <c r="Q438" s="195"/>
      <c r="R438" s="195"/>
      <c r="S438" s="195"/>
      <c r="T438" s="196"/>
      <c r="AT438" s="190" t="s">
        <v>209</v>
      </c>
      <c r="AU438" s="190" t="s">
        <v>82</v>
      </c>
      <c r="AV438" s="14" t="s">
        <v>82</v>
      </c>
      <c r="AW438" s="14" t="s">
        <v>30</v>
      </c>
      <c r="AX438" s="14" t="s">
        <v>73</v>
      </c>
      <c r="AY438" s="190" t="s">
        <v>200</v>
      </c>
    </row>
    <row r="439" spans="1:65" s="15" customFormat="1" ht="11.25">
      <c r="B439" s="197"/>
      <c r="D439" s="182" t="s">
        <v>209</v>
      </c>
      <c r="E439" s="198" t="s">
        <v>1</v>
      </c>
      <c r="F439" s="199" t="s">
        <v>214</v>
      </c>
      <c r="H439" s="200">
        <v>0.96399999999999997</v>
      </c>
      <c r="I439" s="201"/>
      <c r="L439" s="197"/>
      <c r="M439" s="202"/>
      <c r="N439" s="203"/>
      <c r="O439" s="203"/>
      <c r="P439" s="203"/>
      <c r="Q439" s="203"/>
      <c r="R439" s="203"/>
      <c r="S439" s="203"/>
      <c r="T439" s="204"/>
      <c r="AT439" s="198" t="s">
        <v>209</v>
      </c>
      <c r="AU439" s="198" t="s">
        <v>82</v>
      </c>
      <c r="AV439" s="15" t="s">
        <v>207</v>
      </c>
      <c r="AW439" s="15" t="s">
        <v>30</v>
      </c>
      <c r="AX439" s="15" t="s">
        <v>80</v>
      </c>
      <c r="AY439" s="198" t="s">
        <v>200</v>
      </c>
    </row>
    <row r="440" spans="1:65" s="2" customFormat="1" ht="21.75" customHeight="1">
      <c r="A440" s="33"/>
      <c r="B440" s="167"/>
      <c r="C440" s="168" t="s">
        <v>726</v>
      </c>
      <c r="D440" s="168" t="s">
        <v>202</v>
      </c>
      <c r="E440" s="169" t="s">
        <v>851</v>
      </c>
      <c r="F440" s="170" t="s">
        <v>852</v>
      </c>
      <c r="G440" s="171" t="s">
        <v>439</v>
      </c>
      <c r="H440" s="172">
        <v>8.6760000000000002</v>
      </c>
      <c r="I440" s="173"/>
      <c r="J440" s="174">
        <f>ROUND(I440*H440,2)</f>
        <v>0</v>
      </c>
      <c r="K440" s="170" t="s">
        <v>206</v>
      </c>
      <c r="L440" s="34"/>
      <c r="M440" s="175" t="s">
        <v>1</v>
      </c>
      <c r="N440" s="176" t="s">
        <v>38</v>
      </c>
      <c r="O440" s="59"/>
      <c r="P440" s="177">
        <f>O440*H440</f>
        <v>0</v>
      </c>
      <c r="Q440" s="177">
        <v>0</v>
      </c>
      <c r="R440" s="177">
        <f>Q440*H440</f>
        <v>0</v>
      </c>
      <c r="S440" s="177">
        <v>0</v>
      </c>
      <c r="T440" s="178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9" t="s">
        <v>207</v>
      </c>
      <c r="AT440" s="179" t="s">
        <v>202</v>
      </c>
      <c r="AU440" s="179" t="s">
        <v>82</v>
      </c>
      <c r="AY440" s="18" t="s">
        <v>200</v>
      </c>
      <c r="BE440" s="180">
        <f>IF(N440="základní",J440,0)</f>
        <v>0</v>
      </c>
      <c r="BF440" s="180">
        <f>IF(N440="snížená",J440,0)</f>
        <v>0</v>
      </c>
      <c r="BG440" s="180">
        <f>IF(N440="zákl. přenesená",J440,0)</f>
        <v>0</v>
      </c>
      <c r="BH440" s="180">
        <f>IF(N440="sníž. přenesená",J440,0)</f>
        <v>0</v>
      </c>
      <c r="BI440" s="180">
        <f>IF(N440="nulová",J440,0)</f>
        <v>0</v>
      </c>
      <c r="BJ440" s="18" t="s">
        <v>80</v>
      </c>
      <c r="BK440" s="180">
        <f>ROUND(I440*H440,2)</f>
        <v>0</v>
      </c>
      <c r="BL440" s="18" t="s">
        <v>207</v>
      </c>
      <c r="BM440" s="179" t="s">
        <v>2851</v>
      </c>
    </row>
    <row r="441" spans="1:65" s="14" customFormat="1" ht="11.25">
      <c r="B441" s="189"/>
      <c r="D441" s="182" t="s">
        <v>209</v>
      </c>
      <c r="E441" s="190" t="s">
        <v>1</v>
      </c>
      <c r="F441" s="191" t="s">
        <v>2852</v>
      </c>
      <c r="H441" s="192">
        <v>8.6760000000000002</v>
      </c>
      <c r="I441" s="193"/>
      <c r="L441" s="189"/>
      <c r="M441" s="194"/>
      <c r="N441" s="195"/>
      <c r="O441" s="195"/>
      <c r="P441" s="195"/>
      <c r="Q441" s="195"/>
      <c r="R441" s="195"/>
      <c r="S441" s="195"/>
      <c r="T441" s="196"/>
      <c r="AT441" s="190" t="s">
        <v>209</v>
      </c>
      <c r="AU441" s="190" t="s">
        <v>82</v>
      </c>
      <c r="AV441" s="14" t="s">
        <v>82</v>
      </c>
      <c r="AW441" s="14" t="s">
        <v>30</v>
      </c>
      <c r="AX441" s="14" t="s">
        <v>80</v>
      </c>
      <c r="AY441" s="190" t="s">
        <v>200</v>
      </c>
    </row>
    <row r="442" spans="1:65" s="2" customFormat="1" ht="21.75" customHeight="1">
      <c r="A442" s="33"/>
      <c r="B442" s="167"/>
      <c r="C442" s="168" t="s">
        <v>730</v>
      </c>
      <c r="D442" s="168" t="s">
        <v>202</v>
      </c>
      <c r="E442" s="169" t="s">
        <v>856</v>
      </c>
      <c r="F442" s="170" t="s">
        <v>857</v>
      </c>
      <c r="G442" s="171" t="s">
        <v>439</v>
      </c>
      <c r="H442" s="172">
        <v>2.5630000000000002</v>
      </c>
      <c r="I442" s="173"/>
      <c r="J442" s="174">
        <f>ROUND(I442*H442,2)</f>
        <v>0</v>
      </c>
      <c r="K442" s="170" t="s">
        <v>206</v>
      </c>
      <c r="L442" s="34"/>
      <c r="M442" s="175" t="s">
        <v>1</v>
      </c>
      <c r="N442" s="176" t="s">
        <v>38</v>
      </c>
      <c r="O442" s="59"/>
      <c r="P442" s="177">
        <f>O442*H442</f>
        <v>0</v>
      </c>
      <c r="Q442" s="177">
        <v>0</v>
      </c>
      <c r="R442" s="177">
        <f>Q442*H442</f>
        <v>0</v>
      </c>
      <c r="S442" s="177">
        <v>0</v>
      </c>
      <c r="T442" s="178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9" t="s">
        <v>207</v>
      </c>
      <c r="AT442" s="179" t="s">
        <v>202</v>
      </c>
      <c r="AU442" s="179" t="s">
        <v>82</v>
      </c>
      <c r="AY442" s="18" t="s">
        <v>200</v>
      </c>
      <c r="BE442" s="180">
        <f>IF(N442="základní",J442,0)</f>
        <v>0</v>
      </c>
      <c r="BF442" s="180">
        <f>IF(N442="snížená",J442,0)</f>
        <v>0</v>
      </c>
      <c r="BG442" s="180">
        <f>IF(N442="zákl. přenesená",J442,0)</f>
        <v>0</v>
      </c>
      <c r="BH442" s="180">
        <f>IF(N442="sníž. přenesená",J442,0)</f>
        <v>0</v>
      </c>
      <c r="BI442" s="180">
        <f>IF(N442="nulová",J442,0)</f>
        <v>0</v>
      </c>
      <c r="BJ442" s="18" t="s">
        <v>80</v>
      </c>
      <c r="BK442" s="180">
        <f>ROUND(I442*H442,2)</f>
        <v>0</v>
      </c>
      <c r="BL442" s="18" t="s">
        <v>207</v>
      </c>
      <c r="BM442" s="179" t="s">
        <v>2853</v>
      </c>
    </row>
    <row r="443" spans="1:65" s="14" customFormat="1" ht="11.25">
      <c r="B443" s="189"/>
      <c r="D443" s="182" t="s">
        <v>209</v>
      </c>
      <c r="E443" s="190" t="s">
        <v>1</v>
      </c>
      <c r="F443" s="191" t="s">
        <v>2854</v>
      </c>
      <c r="H443" s="192">
        <v>2.5630000000000002</v>
      </c>
      <c r="I443" s="193"/>
      <c r="L443" s="189"/>
      <c r="M443" s="194"/>
      <c r="N443" s="195"/>
      <c r="O443" s="195"/>
      <c r="P443" s="195"/>
      <c r="Q443" s="195"/>
      <c r="R443" s="195"/>
      <c r="S443" s="195"/>
      <c r="T443" s="196"/>
      <c r="AT443" s="190" t="s">
        <v>209</v>
      </c>
      <c r="AU443" s="190" t="s">
        <v>82</v>
      </c>
      <c r="AV443" s="14" t="s">
        <v>82</v>
      </c>
      <c r="AW443" s="14" t="s">
        <v>30</v>
      </c>
      <c r="AX443" s="14" t="s">
        <v>80</v>
      </c>
      <c r="AY443" s="190" t="s">
        <v>200</v>
      </c>
    </row>
    <row r="444" spans="1:65" s="2" customFormat="1" ht="33" customHeight="1">
      <c r="A444" s="33"/>
      <c r="B444" s="167"/>
      <c r="C444" s="168" t="s">
        <v>734</v>
      </c>
      <c r="D444" s="168" t="s">
        <v>202</v>
      </c>
      <c r="E444" s="169" t="s">
        <v>860</v>
      </c>
      <c r="F444" s="170" t="s">
        <v>861</v>
      </c>
      <c r="G444" s="171" t="s">
        <v>439</v>
      </c>
      <c r="H444" s="172">
        <v>11.244999999999999</v>
      </c>
      <c r="I444" s="173"/>
      <c r="J444" s="174">
        <f>ROUND(I444*H444,2)</f>
        <v>0</v>
      </c>
      <c r="K444" s="170" t="s">
        <v>206</v>
      </c>
      <c r="L444" s="34"/>
      <c r="M444" s="175" t="s">
        <v>1</v>
      </c>
      <c r="N444" s="176" t="s">
        <v>38</v>
      </c>
      <c r="O444" s="59"/>
      <c r="P444" s="177">
        <f>O444*H444</f>
        <v>0</v>
      </c>
      <c r="Q444" s="177">
        <v>0</v>
      </c>
      <c r="R444" s="177">
        <f>Q444*H444</f>
        <v>0</v>
      </c>
      <c r="S444" s="177">
        <v>0</v>
      </c>
      <c r="T444" s="178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9" t="s">
        <v>207</v>
      </c>
      <c r="AT444" s="179" t="s">
        <v>202</v>
      </c>
      <c r="AU444" s="179" t="s">
        <v>82</v>
      </c>
      <c r="AY444" s="18" t="s">
        <v>200</v>
      </c>
      <c r="BE444" s="180">
        <f>IF(N444="základní",J444,0)</f>
        <v>0</v>
      </c>
      <c r="BF444" s="180">
        <f>IF(N444="snížená",J444,0)</f>
        <v>0</v>
      </c>
      <c r="BG444" s="180">
        <f>IF(N444="zákl. přenesená",J444,0)</f>
        <v>0</v>
      </c>
      <c r="BH444" s="180">
        <f>IF(N444="sníž. přenesená",J444,0)</f>
        <v>0</v>
      </c>
      <c r="BI444" s="180">
        <f>IF(N444="nulová",J444,0)</f>
        <v>0</v>
      </c>
      <c r="BJ444" s="18" t="s">
        <v>80</v>
      </c>
      <c r="BK444" s="180">
        <f>ROUND(I444*H444,2)</f>
        <v>0</v>
      </c>
      <c r="BL444" s="18" t="s">
        <v>207</v>
      </c>
      <c r="BM444" s="179" t="s">
        <v>2855</v>
      </c>
    </row>
    <row r="445" spans="1:65" s="14" customFormat="1" ht="11.25">
      <c r="B445" s="189"/>
      <c r="D445" s="182" t="s">
        <v>209</v>
      </c>
      <c r="E445" s="190" t="s">
        <v>1</v>
      </c>
      <c r="F445" s="191" t="s">
        <v>2856</v>
      </c>
      <c r="H445" s="192">
        <v>17.757999999999999</v>
      </c>
      <c r="I445" s="193"/>
      <c r="L445" s="189"/>
      <c r="M445" s="194"/>
      <c r="N445" s="195"/>
      <c r="O445" s="195"/>
      <c r="P445" s="195"/>
      <c r="Q445" s="195"/>
      <c r="R445" s="195"/>
      <c r="S445" s="195"/>
      <c r="T445" s="196"/>
      <c r="AT445" s="190" t="s">
        <v>209</v>
      </c>
      <c r="AU445" s="190" t="s">
        <v>82</v>
      </c>
      <c r="AV445" s="14" t="s">
        <v>82</v>
      </c>
      <c r="AW445" s="14" t="s">
        <v>30</v>
      </c>
      <c r="AX445" s="14" t="s">
        <v>73</v>
      </c>
      <c r="AY445" s="190" t="s">
        <v>200</v>
      </c>
    </row>
    <row r="446" spans="1:65" s="14" customFormat="1" ht="11.25">
      <c r="B446" s="189"/>
      <c r="D446" s="182" t="s">
        <v>209</v>
      </c>
      <c r="E446" s="190" t="s">
        <v>1</v>
      </c>
      <c r="F446" s="191" t="s">
        <v>2857</v>
      </c>
      <c r="H446" s="192">
        <v>-6.5129999999999999</v>
      </c>
      <c r="I446" s="193"/>
      <c r="L446" s="189"/>
      <c r="M446" s="194"/>
      <c r="N446" s="195"/>
      <c r="O446" s="195"/>
      <c r="P446" s="195"/>
      <c r="Q446" s="195"/>
      <c r="R446" s="195"/>
      <c r="S446" s="195"/>
      <c r="T446" s="196"/>
      <c r="AT446" s="190" t="s">
        <v>209</v>
      </c>
      <c r="AU446" s="190" t="s">
        <v>82</v>
      </c>
      <c r="AV446" s="14" t="s">
        <v>82</v>
      </c>
      <c r="AW446" s="14" t="s">
        <v>30</v>
      </c>
      <c r="AX446" s="14" t="s">
        <v>73</v>
      </c>
      <c r="AY446" s="190" t="s">
        <v>200</v>
      </c>
    </row>
    <row r="447" spans="1:65" s="15" customFormat="1" ht="11.25">
      <c r="B447" s="197"/>
      <c r="D447" s="182" t="s">
        <v>209</v>
      </c>
      <c r="E447" s="198" t="s">
        <v>1</v>
      </c>
      <c r="F447" s="199" t="s">
        <v>214</v>
      </c>
      <c r="H447" s="200">
        <v>11.244999999999999</v>
      </c>
      <c r="I447" s="201"/>
      <c r="L447" s="197"/>
      <c r="M447" s="202"/>
      <c r="N447" s="203"/>
      <c r="O447" s="203"/>
      <c r="P447" s="203"/>
      <c r="Q447" s="203"/>
      <c r="R447" s="203"/>
      <c r="S447" s="203"/>
      <c r="T447" s="204"/>
      <c r="AT447" s="198" t="s">
        <v>209</v>
      </c>
      <c r="AU447" s="198" t="s">
        <v>82</v>
      </c>
      <c r="AV447" s="15" t="s">
        <v>207</v>
      </c>
      <c r="AW447" s="15" t="s">
        <v>30</v>
      </c>
      <c r="AX447" s="15" t="s">
        <v>80</v>
      </c>
      <c r="AY447" s="198" t="s">
        <v>200</v>
      </c>
    </row>
    <row r="448" spans="1:65" s="2" customFormat="1" ht="33" customHeight="1">
      <c r="A448" s="33"/>
      <c r="B448" s="167"/>
      <c r="C448" s="168" t="s">
        <v>738</v>
      </c>
      <c r="D448" s="168" t="s">
        <v>202</v>
      </c>
      <c r="E448" s="169" t="s">
        <v>866</v>
      </c>
      <c r="F448" s="170" t="s">
        <v>867</v>
      </c>
      <c r="G448" s="171" t="s">
        <v>439</v>
      </c>
      <c r="H448" s="172">
        <v>3.95</v>
      </c>
      <c r="I448" s="173"/>
      <c r="J448" s="174">
        <f>ROUND(I448*H448,2)</f>
        <v>0</v>
      </c>
      <c r="K448" s="170" t="s">
        <v>206</v>
      </c>
      <c r="L448" s="34"/>
      <c r="M448" s="175" t="s">
        <v>1</v>
      </c>
      <c r="N448" s="176" t="s">
        <v>38</v>
      </c>
      <c r="O448" s="59"/>
      <c r="P448" s="177">
        <f>O448*H448</f>
        <v>0</v>
      </c>
      <c r="Q448" s="177">
        <v>0</v>
      </c>
      <c r="R448" s="177">
        <f>Q448*H448</f>
        <v>0</v>
      </c>
      <c r="S448" s="177">
        <v>0</v>
      </c>
      <c r="T448" s="178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9" t="s">
        <v>207</v>
      </c>
      <c r="AT448" s="179" t="s">
        <v>202</v>
      </c>
      <c r="AU448" s="179" t="s">
        <v>82</v>
      </c>
      <c r="AY448" s="18" t="s">
        <v>200</v>
      </c>
      <c r="BE448" s="180">
        <f>IF(N448="základní",J448,0)</f>
        <v>0</v>
      </c>
      <c r="BF448" s="180">
        <f>IF(N448="snížená",J448,0)</f>
        <v>0</v>
      </c>
      <c r="BG448" s="180">
        <f>IF(N448="zákl. přenesená",J448,0)</f>
        <v>0</v>
      </c>
      <c r="BH448" s="180">
        <f>IF(N448="sníž. přenesená",J448,0)</f>
        <v>0</v>
      </c>
      <c r="BI448" s="180">
        <f>IF(N448="nulová",J448,0)</f>
        <v>0</v>
      </c>
      <c r="BJ448" s="18" t="s">
        <v>80</v>
      </c>
      <c r="BK448" s="180">
        <f>ROUND(I448*H448,2)</f>
        <v>0</v>
      </c>
      <c r="BL448" s="18" t="s">
        <v>207</v>
      </c>
      <c r="BM448" s="179" t="s">
        <v>2858</v>
      </c>
    </row>
    <row r="449" spans="1:65" s="14" customFormat="1" ht="11.25">
      <c r="B449" s="189"/>
      <c r="D449" s="182" t="s">
        <v>209</v>
      </c>
      <c r="E449" s="190" t="s">
        <v>1</v>
      </c>
      <c r="F449" s="191" t="s">
        <v>2859</v>
      </c>
      <c r="H449" s="192">
        <v>3.95</v>
      </c>
      <c r="I449" s="193"/>
      <c r="L449" s="189"/>
      <c r="M449" s="194"/>
      <c r="N449" s="195"/>
      <c r="O449" s="195"/>
      <c r="P449" s="195"/>
      <c r="Q449" s="195"/>
      <c r="R449" s="195"/>
      <c r="S449" s="195"/>
      <c r="T449" s="196"/>
      <c r="AT449" s="190" t="s">
        <v>209</v>
      </c>
      <c r="AU449" s="190" t="s">
        <v>82</v>
      </c>
      <c r="AV449" s="14" t="s">
        <v>82</v>
      </c>
      <c r="AW449" s="14" t="s">
        <v>30</v>
      </c>
      <c r="AX449" s="14" t="s">
        <v>73</v>
      </c>
      <c r="AY449" s="190" t="s">
        <v>200</v>
      </c>
    </row>
    <row r="450" spans="1:65" s="15" customFormat="1" ht="11.25">
      <c r="B450" s="197"/>
      <c r="D450" s="182" t="s">
        <v>209</v>
      </c>
      <c r="E450" s="198" t="s">
        <v>1</v>
      </c>
      <c r="F450" s="199" t="s">
        <v>214</v>
      </c>
      <c r="H450" s="200">
        <v>3.95</v>
      </c>
      <c r="I450" s="201"/>
      <c r="L450" s="197"/>
      <c r="M450" s="202"/>
      <c r="N450" s="203"/>
      <c r="O450" s="203"/>
      <c r="P450" s="203"/>
      <c r="Q450" s="203"/>
      <c r="R450" s="203"/>
      <c r="S450" s="203"/>
      <c r="T450" s="204"/>
      <c r="AT450" s="198" t="s">
        <v>209</v>
      </c>
      <c r="AU450" s="198" t="s">
        <v>82</v>
      </c>
      <c r="AV450" s="15" t="s">
        <v>207</v>
      </c>
      <c r="AW450" s="15" t="s">
        <v>30</v>
      </c>
      <c r="AX450" s="15" t="s">
        <v>80</v>
      </c>
      <c r="AY450" s="198" t="s">
        <v>200</v>
      </c>
    </row>
    <row r="451" spans="1:65" s="2" customFormat="1" ht="21.75" customHeight="1">
      <c r="A451" s="33"/>
      <c r="B451" s="167"/>
      <c r="C451" s="168" t="s">
        <v>743</v>
      </c>
      <c r="D451" s="168" t="s">
        <v>202</v>
      </c>
      <c r="E451" s="169" t="s">
        <v>2860</v>
      </c>
      <c r="F451" s="170" t="s">
        <v>2861</v>
      </c>
      <c r="G451" s="171" t="s">
        <v>439</v>
      </c>
      <c r="H451" s="172">
        <v>14.023999999999999</v>
      </c>
      <c r="I451" s="173"/>
      <c r="J451" s="174">
        <f>ROUND(I451*H451,2)</f>
        <v>0</v>
      </c>
      <c r="K451" s="170" t="s">
        <v>206</v>
      </c>
      <c r="L451" s="34"/>
      <c r="M451" s="175" t="s">
        <v>1</v>
      </c>
      <c r="N451" s="176" t="s">
        <v>38</v>
      </c>
      <c r="O451" s="59"/>
      <c r="P451" s="177">
        <f>O451*H451</f>
        <v>0</v>
      </c>
      <c r="Q451" s="177">
        <v>0</v>
      </c>
      <c r="R451" s="177">
        <f>Q451*H451</f>
        <v>0</v>
      </c>
      <c r="S451" s="177">
        <v>0</v>
      </c>
      <c r="T451" s="178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9" t="s">
        <v>207</v>
      </c>
      <c r="AT451" s="179" t="s">
        <v>202</v>
      </c>
      <c r="AU451" s="179" t="s">
        <v>82</v>
      </c>
      <c r="AY451" s="18" t="s">
        <v>200</v>
      </c>
      <c r="BE451" s="180">
        <f>IF(N451="základní",J451,0)</f>
        <v>0</v>
      </c>
      <c r="BF451" s="180">
        <f>IF(N451="snížená",J451,0)</f>
        <v>0</v>
      </c>
      <c r="BG451" s="180">
        <f>IF(N451="zákl. přenesená",J451,0)</f>
        <v>0</v>
      </c>
      <c r="BH451" s="180">
        <f>IF(N451="sníž. přenesená",J451,0)</f>
        <v>0</v>
      </c>
      <c r="BI451" s="180">
        <f>IF(N451="nulová",J451,0)</f>
        <v>0</v>
      </c>
      <c r="BJ451" s="18" t="s">
        <v>80</v>
      </c>
      <c r="BK451" s="180">
        <f>ROUND(I451*H451,2)</f>
        <v>0</v>
      </c>
      <c r="BL451" s="18" t="s">
        <v>207</v>
      </c>
      <c r="BM451" s="179" t="s">
        <v>2862</v>
      </c>
    </row>
    <row r="452" spans="1:65" s="12" customFormat="1" ht="25.9" customHeight="1">
      <c r="B452" s="154"/>
      <c r="D452" s="155" t="s">
        <v>72</v>
      </c>
      <c r="E452" s="156" t="s">
        <v>436</v>
      </c>
      <c r="F452" s="156" t="s">
        <v>874</v>
      </c>
      <c r="I452" s="157"/>
      <c r="J452" s="158">
        <f>BK452</f>
        <v>0</v>
      </c>
      <c r="L452" s="154"/>
      <c r="M452" s="159"/>
      <c r="N452" s="160"/>
      <c r="O452" s="160"/>
      <c r="P452" s="161">
        <f>P453</f>
        <v>0</v>
      </c>
      <c r="Q452" s="160"/>
      <c r="R452" s="161">
        <f>R453</f>
        <v>1.6799999999999999E-4</v>
      </c>
      <c r="S452" s="160"/>
      <c r="T452" s="162">
        <f>T453</f>
        <v>0</v>
      </c>
      <c r="AR452" s="155" t="s">
        <v>218</v>
      </c>
      <c r="AT452" s="163" t="s">
        <v>72</v>
      </c>
      <c r="AU452" s="163" t="s">
        <v>73</v>
      </c>
      <c r="AY452" s="155" t="s">
        <v>200</v>
      </c>
      <c r="BK452" s="164">
        <f>BK453</f>
        <v>0</v>
      </c>
    </row>
    <row r="453" spans="1:65" s="12" customFormat="1" ht="22.9" customHeight="1">
      <c r="B453" s="154"/>
      <c r="D453" s="155" t="s">
        <v>72</v>
      </c>
      <c r="E453" s="165" t="s">
        <v>875</v>
      </c>
      <c r="F453" s="165" t="s">
        <v>876</v>
      </c>
      <c r="I453" s="157"/>
      <c r="J453" s="166">
        <f>BK453</f>
        <v>0</v>
      </c>
      <c r="L453" s="154"/>
      <c r="M453" s="159"/>
      <c r="N453" s="160"/>
      <c r="O453" s="160"/>
      <c r="P453" s="161">
        <f>SUM(P454:P456)</f>
        <v>0</v>
      </c>
      <c r="Q453" s="160"/>
      <c r="R453" s="161">
        <f>SUM(R454:R456)</f>
        <v>1.6799999999999999E-4</v>
      </c>
      <c r="S453" s="160"/>
      <c r="T453" s="162">
        <f>SUM(T454:T456)</f>
        <v>0</v>
      </c>
      <c r="AR453" s="155" t="s">
        <v>218</v>
      </c>
      <c r="AT453" s="163" t="s">
        <v>72</v>
      </c>
      <c r="AU453" s="163" t="s">
        <v>80</v>
      </c>
      <c r="AY453" s="155" t="s">
        <v>200</v>
      </c>
      <c r="BK453" s="164">
        <f>SUM(BK454:BK456)</f>
        <v>0</v>
      </c>
    </row>
    <row r="454" spans="1:65" s="2" customFormat="1" ht="16.5" customHeight="1">
      <c r="A454" s="33"/>
      <c r="B454" s="167"/>
      <c r="C454" s="168" t="s">
        <v>748</v>
      </c>
      <c r="D454" s="168" t="s">
        <v>202</v>
      </c>
      <c r="E454" s="169" t="s">
        <v>2603</v>
      </c>
      <c r="F454" s="170" t="s">
        <v>885</v>
      </c>
      <c r="G454" s="171" t="s">
        <v>249</v>
      </c>
      <c r="H454" s="172">
        <v>2.4</v>
      </c>
      <c r="I454" s="173"/>
      <c r="J454" s="174">
        <f>ROUND(I454*H454,2)</f>
        <v>0</v>
      </c>
      <c r="K454" s="170" t="s">
        <v>886</v>
      </c>
      <c r="L454" s="34"/>
      <c r="M454" s="175" t="s">
        <v>1</v>
      </c>
      <c r="N454" s="176" t="s">
        <v>38</v>
      </c>
      <c r="O454" s="59"/>
      <c r="P454" s="177">
        <f>O454*H454</f>
        <v>0</v>
      </c>
      <c r="Q454" s="177">
        <v>6.9999999999999994E-5</v>
      </c>
      <c r="R454" s="177">
        <f>Q454*H454</f>
        <v>1.6799999999999999E-4</v>
      </c>
      <c r="S454" s="177">
        <v>0</v>
      </c>
      <c r="T454" s="178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9" t="s">
        <v>588</v>
      </c>
      <c r="AT454" s="179" t="s">
        <v>202</v>
      </c>
      <c r="AU454" s="179" t="s">
        <v>82</v>
      </c>
      <c r="AY454" s="18" t="s">
        <v>200</v>
      </c>
      <c r="BE454" s="180">
        <f>IF(N454="základní",J454,0)</f>
        <v>0</v>
      </c>
      <c r="BF454" s="180">
        <f>IF(N454="snížená",J454,0)</f>
        <v>0</v>
      </c>
      <c r="BG454" s="180">
        <f>IF(N454="zákl. přenesená",J454,0)</f>
        <v>0</v>
      </c>
      <c r="BH454" s="180">
        <f>IF(N454="sníž. přenesená",J454,0)</f>
        <v>0</v>
      </c>
      <c r="BI454" s="180">
        <f>IF(N454="nulová",J454,0)</f>
        <v>0</v>
      </c>
      <c r="BJ454" s="18" t="s">
        <v>80</v>
      </c>
      <c r="BK454" s="180">
        <f>ROUND(I454*H454,2)</f>
        <v>0</v>
      </c>
      <c r="BL454" s="18" t="s">
        <v>588</v>
      </c>
      <c r="BM454" s="179" t="s">
        <v>2863</v>
      </c>
    </row>
    <row r="455" spans="1:65" s="14" customFormat="1" ht="11.25">
      <c r="B455" s="189"/>
      <c r="D455" s="182" t="s">
        <v>209</v>
      </c>
      <c r="E455" s="190" t="s">
        <v>1</v>
      </c>
      <c r="F455" s="191" t="s">
        <v>2864</v>
      </c>
      <c r="H455" s="192">
        <v>2.4</v>
      </c>
      <c r="I455" s="193"/>
      <c r="L455" s="189"/>
      <c r="M455" s="194"/>
      <c r="N455" s="195"/>
      <c r="O455" s="195"/>
      <c r="P455" s="195"/>
      <c r="Q455" s="195"/>
      <c r="R455" s="195"/>
      <c r="S455" s="195"/>
      <c r="T455" s="196"/>
      <c r="AT455" s="190" t="s">
        <v>209</v>
      </c>
      <c r="AU455" s="190" t="s">
        <v>82</v>
      </c>
      <c r="AV455" s="14" t="s">
        <v>82</v>
      </c>
      <c r="AW455" s="14" t="s">
        <v>30</v>
      </c>
      <c r="AX455" s="14" t="s">
        <v>73</v>
      </c>
      <c r="AY455" s="190" t="s">
        <v>200</v>
      </c>
    </row>
    <row r="456" spans="1:65" s="15" customFormat="1" ht="11.25">
      <c r="B456" s="197"/>
      <c r="D456" s="182" t="s">
        <v>209</v>
      </c>
      <c r="E456" s="198" t="s">
        <v>1</v>
      </c>
      <c r="F456" s="199" t="s">
        <v>214</v>
      </c>
      <c r="H456" s="200">
        <v>2.4</v>
      </c>
      <c r="I456" s="201"/>
      <c r="L456" s="197"/>
      <c r="M456" s="223"/>
      <c r="N456" s="224"/>
      <c r="O456" s="224"/>
      <c r="P456" s="224"/>
      <c r="Q456" s="224"/>
      <c r="R456" s="224"/>
      <c r="S456" s="224"/>
      <c r="T456" s="225"/>
      <c r="AT456" s="198" t="s">
        <v>209</v>
      </c>
      <c r="AU456" s="198" t="s">
        <v>82</v>
      </c>
      <c r="AV456" s="15" t="s">
        <v>207</v>
      </c>
      <c r="AW456" s="15" t="s">
        <v>30</v>
      </c>
      <c r="AX456" s="15" t="s">
        <v>80</v>
      </c>
      <c r="AY456" s="198" t="s">
        <v>200</v>
      </c>
    </row>
    <row r="457" spans="1:65" s="2" customFormat="1" ht="6.95" customHeight="1">
      <c r="A457" s="33"/>
      <c r="B457" s="48"/>
      <c r="C457" s="49"/>
      <c r="D457" s="49"/>
      <c r="E457" s="49"/>
      <c r="F457" s="49"/>
      <c r="G457" s="49"/>
      <c r="H457" s="49"/>
      <c r="I457" s="127"/>
      <c r="J457" s="49"/>
      <c r="K457" s="49"/>
      <c r="L457" s="34"/>
      <c r="M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</sheetData>
  <autoFilter ref="C124:K456" xr:uid="{00000000-0009-0000-0000-000006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16"/>
  <sheetViews>
    <sheetView showGridLines="0" tabSelected="1" topLeftCell="A13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9"/>
      <c r="L2" s="277" t="s">
        <v>5</v>
      </c>
      <c r="M2" s="262"/>
      <c r="N2" s="262"/>
      <c r="O2" s="262"/>
      <c r="P2" s="262"/>
      <c r="Q2" s="262"/>
      <c r="R2" s="262"/>
      <c r="S2" s="262"/>
      <c r="T2" s="262"/>
      <c r="U2" s="262"/>
      <c r="V2" s="262"/>
      <c r="AT2" s="18" t="s">
        <v>108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1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115</v>
      </c>
      <c r="I4" s="99"/>
      <c r="L4" s="21"/>
      <c r="M4" s="102" t="s">
        <v>10</v>
      </c>
      <c r="AT4" s="18" t="s">
        <v>3</v>
      </c>
    </row>
    <row r="5" spans="1:46" s="1" customFormat="1" ht="6.95" customHeight="1">
      <c r="B5" s="21"/>
      <c r="I5" s="99"/>
      <c r="L5" s="21"/>
    </row>
    <row r="6" spans="1:46" s="1" customFormat="1" ht="12" customHeight="1">
      <c r="B6" s="21"/>
      <c r="D6" s="28" t="s">
        <v>16</v>
      </c>
      <c r="I6" s="99"/>
      <c r="L6" s="21"/>
    </row>
    <row r="7" spans="1:46" s="1" customFormat="1" ht="16.5" customHeight="1">
      <c r="B7" s="21"/>
      <c r="E7" s="278" t="str">
        <f>'Rekapitulace stavby'!K6</f>
        <v>BRNO, NOVÁČKOVA-REKONSTRUKCE KANALIZACE A VODOVODU</v>
      </c>
      <c r="F7" s="279"/>
      <c r="G7" s="279"/>
      <c r="H7" s="279"/>
      <c r="I7" s="99"/>
      <c r="L7" s="21"/>
    </row>
    <row r="8" spans="1:46" s="2" customFormat="1" ht="12" customHeight="1">
      <c r="A8" s="33"/>
      <c r="B8" s="34"/>
      <c r="C8" s="33"/>
      <c r="D8" s="28" t="s">
        <v>128</v>
      </c>
      <c r="E8" s="33"/>
      <c r="F8" s="33"/>
      <c r="G8" s="33"/>
      <c r="H8" s="33"/>
      <c r="I8" s="10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5" t="s">
        <v>2865</v>
      </c>
      <c r="F9" s="280"/>
      <c r="G9" s="280"/>
      <c r="H9" s="280"/>
      <c r="I9" s="10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10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104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104" t="s">
        <v>22</v>
      </c>
      <c r="J12" s="56" t="str">
        <f>'Rekapitulace stavby'!AN8</f>
        <v>11. 5. 2020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10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104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104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10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104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81" t="str">
        <f>'Rekapitulace stavby'!E14</f>
        <v>Vyplň údaj</v>
      </c>
      <c r="F18" s="261"/>
      <c r="G18" s="261"/>
      <c r="H18" s="261"/>
      <c r="I18" s="104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10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104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104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10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104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104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10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10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5"/>
      <c r="B27" s="106"/>
      <c r="C27" s="105"/>
      <c r="D27" s="105"/>
      <c r="E27" s="266" t="s">
        <v>1</v>
      </c>
      <c r="F27" s="266"/>
      <c r="G27" s="266"/>
      <c r="H27" s="266"/>
      <c r="I27" s="107"/>
      <c r="J27" s="105"/>
      <c r="K27" s="105"/>
      <c r="L27" s="108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10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9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10" t="s">
        <v>33</v>
      </c>
      <c r="E30" s="33"/>
      <c r="F30" s="33"/>
      <c r="G30" s="33"/>
      <c r="H30" s="33"/>
      <c r="I30" s="103"/>
      <c r="J30" s="72">
        <f>ROUND(J118,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9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11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12" t="s">
        <v>37</v>
      </c>
      <c r="E33" s="28" t="s">
        <v>38</v>
      </c>
      <c r="F33" s="113">
        <f>ROUND((SUM(BE118:BE215)),  2)</f>
        <v>0</v>
      </c>
      <c r="G33" s="33"/>
      <c r="H33" s="33"/>
      <c r="I33" s="114">
        <v>0.21</v>
      </c>
      <c r="J33" s="113">
        <f>ROUND(((SUM(BE118:BE215))*I33),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13">
        <f>ROUND((SUM(BF118:BF215)),  2)</f>
        <v>0</v>
      </c>
      <c r="G34" s="33"/>
      <c r="H34" s="33"/>
      <c r="I34" s="114">
        <v>0.15</v>
      </c>
      <c r="J34" s="113">
        <f>ROUND(((SUM(BF118:BF215))*I34),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13">
        <f>ROUND((SUM(BG118:BG215)),  2)</f>
        <v>0</v>
      </c>
      <c r="G35" s="33"/>
      <c r="H35" s="33"/>
      <c r="I35" s="114">
        <v>0.21</v>
      </c>
      <c r="J35" s="113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13">
        <f>ROUND((SUM(BH118:BH215)),  2)</f>
        <v>0</v>
      </c>
      <c r="G36" s="33"/>
      <c r="H36" s="33"/>
      <c r="I36" s="114">
        <v>0.15</v>
      </c>
      <c r="J36" s="113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13">
        <f>ROUND((SUM(BI118:BI215)),  2)</f>
        <v>0</v>
      </c>
      <c r="G37" s="33"/>
      <c r="H37" s="33"/>
      <c r="I37" s="114">
        <v>0</v>
      </c>
      <c r="J37" s="11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10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5"/>
      <c r="D39" s="116" t="s">
        <v>43</v>
      </c>
      <c r="E39" s="61"/>
      <c r="F39" s="61"/>
      <c r="G39" s="117" t="s">
        <v>44</v>
      </c>
      <c r="H39" s="118" t="s">
        <v>45</v>
      </c>
      <c r="I39" s="119"/>
      <c r="J39" s="120">
        <f>SUM(J30:J37)</f>
        <v>0</v>
      </c>
      <c r="K39" s="121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10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9"/>
      <c r="L41" s="21"/>
    </row>
    <row r="42" spans="1:31" s="1" customFormat="1" ht="14.45" customHeight="1">
      <c r="B42" s="21"/>
      <c r="I42" s="99"/>
      <c r="L42" s="21"/>
    </row>
    <row r="43" spans="1:31" s="1" customFormat="1" ht="14.45" customHeight="1">
      <c r="B43" s="21"/>
      <c r="I43" s="99"/>
      <c r="L43" s="21"/>
    </row>
    <row r="44" spans="1:31" s="1" customFormat="1" ht="14.45" customHeight="1">
      <c r="B44" s="21"/>
      <c r="I44" s="99"/>
      <c r="L44" s="21"/>
    </row>
    <row r="45" spans="1:31" s="1" customFormat="1" ht="14.45" customHeight="1">
      <c r="B45" s="21"/>
      <c r="I45" s="99"/>
      <c r="L45" s="21"/>
    </row>
    <row r="46" spans="1:31" s="1" customFormat="1" ht="14.45" customHeight="1">
      <c r="B46" s="21"/>
      <c r="I46" s="99"/>
      <c r="L46" s="21"/>
    </row>
    <row r="47" spans="1:31" s="1" customFormat="1" ht="14.45" customHeight="1">
      <c r="B47" s="21"/>
      <c r="I47" s="99"/>
      <c r="L47" s="21"/>
    </row>
    <row r="48" spans="1:31" s="1" customFormat="1" ht="14.45" customHeight="1">
      <c r="B48" s="21"/>
      <c r="I48" s="99"/>
      <c r="L48" s="21"/>
    </row>
    <row r="49" spans="1:31" s="1" customFormat="1" ht="14.45" customHeight="1">
      <c r="B49" s="21"/>
      <c r="I49" s="99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22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23" t="s">
        <v>49</v>
      </c>
      <c r="G61" s="46" t="s">
        <v>48</v>
      </c>
      <c r="H61" s="36"/>
      <c r="I61" s="124"/>
      <c r="J61" s="125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6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23" t="s">
        <v>49</v>
      </c>
      <c r="G76" s="46" t="s">
        <v>48</v>
      </c>
      <c r="H76" s="36"/>
      <c r="I76" s="124"/>
      <c r="J76" s="125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7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8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170</v>
      </c>
      <c r="D82" s="33"/>
      <c r="E82" s="33"/>
      <c r="F82" s="33"/>
      <c r="G82" s="33"/>
      <c r="H82" s="33"/>
      <c r="I82" s="10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10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10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8" t="str">
        <f>E7</f>
        <v>BRNO, NOVÁČKOVA-REKONSTRUKCE KANALIZACE A VODOVODU</v>
      </c>
      <c r="F85" s="279"/>
      <c r="G85" s="279"/>
      <c r="H85" s="279"/>
      <c r="I85" s="10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128</v>
      </c>
      <c r="D86" s="33"/>
      <c r="E86" s="33"/>
      <c r="F86" s="33"/>
      <c r="G86" s="33"/>
      <c r="H86" s="33"/>
      <c r="I86" s="10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5" t="str">
        <f>E9</f>
        <v>SO 90 - OSTATNÍ NÁKLADY</v>
      </c>
      <c r="F87" s="280"/>
      <c r="G87" s="280"/>
      <c r="H87" s="280"/>
      <c r="I87" s="10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10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104" t="s">
        <v>22</v>
      </c>
      <c r="J89" s="56" t="str">
        <f>IF(J12="","",J12)</f>
        <v>11. 5. 2020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10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104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104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10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9" t="s">
        <v>171</v>
      </c>
      <c r="D94" s="115"/>
      <c r="E94" s="115"/>
      <c r="F94" s="115"/>
      <c r="G94" s="115"/>
      <c r="H94" s="115"/>
      <c r="I94" s="130"/>
      <c r="J94" s="131" t="s">
        <v>172</v>
      </c>
      <c r="K94" s="11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10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32" t="s">
        <v>173</v>
      </c>
      <c r="D96" s="33"/>
      <c r="E96" s="33"/>
      <c r="F96" s="33"/>
      <c r="G96" s="33"/>
      <c r="H96" s="33"/>
      <c r="I96" s="10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174</v>
      </c>
    </row>
    <row r="97" spans="1:31" s="9" customFormat="1" ht="24.95" customHeight="1">
      <c r="B97" s="133"/>
      <c r="D97" s="134" t="s">
        <v>2866</v>
      </c>
      <c r="E97" s="135"/>
      <c r="F97" s="135"/>
      <c r="G97" s="135"/>
      <c r="H97" s="135"/>
      <c r="I97" s="136"/>
      <c r="J97" s="137">
        <f>J119</f>
        <v>0</v>
      </c>
      <c r="L97" s="133"/>
    </row>
    <row r="98" spans="1:31" s="10" customFormat="1" ht="19.899999999999999" customHeight="1">
      <c r="B98" s="138"/>
      <c r="D98" s="139" t="s">
        <v>2867</v>
      </c>
      <c r="E98" s="140"/>
      <c r="F98" s="140"/>
      <c r="G98" s="140"/>
      <c r="H98" s="140"/>
      <c r="I98" s="141"/>
      <c r="J98" s="142">
        <f>J120</f>
        <v>0</v>
      </c>
      <c r="L98" s="138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10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127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128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185</v>
      </c>
      <c r="D105" s="33"/>
      <c r="E105" s="33"/>
      <c r="F105" s="33"/>
      <c r="G105" s="33"/>
      <c r="H105" s="33"/>
      <c r="I105" s="10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10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10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78" t="str">
        <f>E7</f>
        <v>BRNO, NOVÁČKOVA-REKONSTRUKCE KANALIZACE A VODOVODU</v>
      </c>
      <c r="F108" s="279"/>
      <c r="G108" s="279"/>
      <c r="H108" s="279"/>
      <c r="I108" s="10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128</v>
      </c>
      <c r="D109" s="33"/>
      <c r="E109" s="33"/>
      <c r="F109" s="33"/>
      <c r="G109" s="33"/>
      <c r="H109" s="33"/>
      <c r="I109" s="10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35" t="str">
        <f>E9</f>
        <v>SO 90 - OSTATNÍ NÁKLADY</v>
      </c>
      <c r="F110" s="280"/>
      <c r="G110" s="280"/>
      <c r="H110" s="280"/>
      <c r="I110" s="10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10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104" t="s">
        <v>22</v>
      </c>
      <c r="J112" s="56" t="str">
        <f>IF(J12="","",J12)</f>
        <v>11. 5. 2020</v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10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24</v>
      </c>
      <c r="D114" s="33"/>
      <c r="E114" s="33"/>
      <c r="F114" s="26" t="str">
        <f>E15</f>
        <v xml:space="preserve"> </v>
      </c>
      <c r="G114" s="33"/>
      <c r="H114" s="33"/>
      <c r="I114" s="104" t="s">
        <v>29</v>
      </c>
      <c r="J114" s="31" t="str">
        <f>E21</f>
        <v xml:space="preserve"> 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27</v>
      </c>
      <c r="D115" s="33"/>
      <c r="E115" s="33"/>
      <c r="F115" s="26" t="str">
        <f>IF(E18="","",E18)</f>
        <v>Vyplň údaj</v>
      </c>
      <c r="G115" s="33"/>
      <c r="H115" s="33"/>
      <c r="I115" s="104" t="s">
        <v>31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10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43"/>
      <c r="B117" s="144"/>
      <c r="C117" s="145" t="s">
        <v>186</v>
      </c>
      <c r="D117" s="146" t="s">
        <v>58</v>
      </c>
      <c r="E117" s="146" t="s">
        <v>54</v>
      </c>
      <c r="F117" s="146" t="s">
        <v>55</v>
      </c>
      <c r="G117" s="146" t="s">
        <v>187</v>
      </c>
      <c r="H117" s="146" t="s">
        <v>188</v>
      </c>
      <c r="I117" s="147" t="s">
        <v>189</v>
      </c>
      <c r="J117" s="146" t="s">
        <v>172</v>
      </c>
      <c r="K117" s="148" t="s">
        <v>190</v>
      </c>
      <c r="L117" s="149"/>
      <c r="M117" s="63" t="s">
        <v>1</v>
      </c>
      <c r="N117" s="64" t="s">
        <v>37</v>
      </c>
      <c r="O117" s="64" t="s">
        <v>191</v>
      </c>
      <c r="P117" s="64" t="s">
        <v>192</v>
      </c>
      <c r="Q117" s="64" t="s">
        <v>193</v>
      </c>
      <c r="R117" s="64" t="s">
        <v>194</v>
      </c>
      <c r="S117" s="64" t="s">
        <v>195</v>
      </c>
      <c r="T117" s="65" t="s">
        <v>196</v>
      </c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</row>
    <row r="118" spans="1:65" s="2" customFormat="1" ht="22.9" customHeight="1">
      <c r="A118" s="33"/>
      <c r="B118" s="34"/>
      <c r="C118" s="70" t="s">
        <v>197</v>
      </c>
      <c r="D118" s="33"/>
      <c r="E118" s="33"/>
      <c r="F118" s="33"/>
      <c r="G118" s="33"/>
      <c r="H118" s="33"/>
      <c r="I118" s="103"/>
      <c r="J118" s="150">
        <f>BK118</f>
        <v>0</v>
      </c>
      <c r="K118" s="33"/>
      <c r="L118" s="34"/>
      <c r="M118" s="66"/>
      <c r="N118" s="57"/>
      <c r="O118" s="67"/>
      <c r="P118" s="151">
        <f>P119</f>
        <v>0</v>
      </c>
      <c r="Q118" s="67"/>
      <c r="R118" s="151">
        <f>R119</f>
        <v>0</v>
      </c>
      <c r="S118" s="67"/>
      <c r="T118" s="152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72</v>
      </c>
      <c r="AU118" s="18" t="s">
        <v>174</v>
      </c>
      <c r="BK118" s="153">
        <f>BK119</f>
        <v>0</v>
      </c>
    </row>
    <row r="119" spans="1:65" s="12" customFormat="1" ht="25.9" customHeight="1">
      <c r="B119" s="154"/>
      <c r="D119" s="155" t="s">
        <v>72</v>
      </c>
      <c r="E119" s="156" t="s">
        <v>198</v>
      </c>
      <c r="F119" s="156" t="s">
        <v>2868</v>
      </c>
      <c r="I119" s="157"/>
      <c r="J119" s="158">
        <f>BK119</f>
        <v>0</v>
      </c>
      <c r="L119" s="154"/>
      <c r="M119" s="159"/>
      <c r="N119" s="160"/>
      <c r="O119" s="160"/>
      <c r="P119" s="161">
        <f>P120</f>
        <v>0</v>
      </c>
      <c r="Q119" s="160"/>
      <c r="R119" s="161">
        <f>R120</f>
        <v>0</v>
      </c>
      <c r="S119" s="160"/>
      <c r="T119" s="162">
        <f>T120</f>
        <v>0</v>
      </c>
      <c r="AR119" s="155" t="s">
        <v>80</v>
      </c>
      <c r="AT119" s="163" t="s">
        <v>72</v>
      </c>
      <c r="AU119" s="163" t="s">
        <v>73</v>
      </c>
      <c r="AY119" s="155" t="s">
        <v>200</v>
      </c>
      <c r="BK119" s="164">
        <f>BK120</f>
        <v>0</v>
      </c>
    </row>
    <row r="120" spans="1:65" s="12" customFormat="1" ht="22.9" customHeight="1">
      <c r="B120" s="154"/>
      <c r="D120" s="155" t="s">
        <v>72</v>
      </c>
      <c r="E120" s="165" t="s">
        <v>251</v>
      </c>
      <c r="F120" s="165" t="s">
        <v>2869</v>
      </c>
      <c r="I120" s="157"/>
      <c r="J120" s="166">
        <f>BK120</f>
        <v>0</v>
      </c>
      <c r="L120" s="154"/>
      <c r="M120" s="159"/>
      <c r="N120" s="160"/>
      <c r="O120" s="160"/>
      <c r="P120" s="161">
        <f>SUM(P121:P215)</f>
        <v>0</v>
      </c>
      <c r="Q120" s="160"/>
      <c r="R120" s="161">
        <f>SUM(R121:R215)</f>
        <v>0</v>
      </c>
      <c r="S120" s="160"/>
      <c r="T120" s="162">
        <f>SUM(T121:T215)</f>
        <v>0</v>
      </c>
      <c r="AR120" s="155" t="s">
        <v>80</v>
      </c>
      <c r="AT120" s="163" t="s">
        <v>72</v>
      </c>
      <c r="AU120" s="163" t="s">
        <v>80</v>
      </c>
      <c r="AY120" s="155" t="s">
        <v>200</v>
      </c>
      <c r="BK120" s="164">
        <f>SUM(BK121:BK215)</f>
        <v>0</v>
      </c>
    </row>
    <row r="121" spans="1:65" s="2" customFormat="1" ht="33" customHeight="1">
      <c r="A121" s="33"/>
      <c r="B121" s="167"/>
      <c r="C121" s="168" t="s">
        <v>398</v>
      </c>
      <c r="D121" s="168" t="s">
        <v>202</v>
      </c>
      <c r="E121" s="169" t="s">
        <v>73</v>
      </c>
      <c r="F121" s="170" t="s">
        <v>2870</v>
      </c>
      <c r="G121" s="171" t="s">
        <v>274</v>
      </c>
      <c r="H121" s="172">
        <v>1</v>
      </c>
      <c r="I121" s="173"/>
      <c r="J121" s="174">
        <f>ROUND(I121*H121,2)</f>
        <v>0</v>
      </c>
      <c r="K121" s="170" t="s">
        <v>1</v>
      </c>
      <c r="L121" s="34"/>
      <c r="M121" s="175" t="s">
        <v>1</v>
      </c>
      <c r="N121" s="176" t="s">
        <v>38</v>
      </c>
      <c r="O121" s="59"/>
      <c r="P121" s="177">
        <f>O121*H121</f>
        <v>0</v>
      </c>
      <c r="Q121" s="177">
        <v>0</v>
      </c>
      <c r="R121" s="177">
        <f>Q121*H121</f>
        <v>0</v>
      </c>
      <c r="S121" s="177">
        <v>0</v>
      </c>
      <c r="T121" s="178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79" t="s">
        <v>207</v>
      </c>
      <c r="AT121" s="179" t="s">
        <v>202</v>
      </c>
      <c r="AU121" s="179" t="s">
        <v>82</v>
      </c>
      <c r="AY121" s="18" t="s">
        <v>200</v>
      </c>
      <c r="BE121" s="180">
        <f>IF(N121="základní",J121,0)</f>
        <v>0</v>
      </c>
      <c r="BF121" s="180">
        <f>IF(N121="snížená",J121,0)</f>
        <v>0</v>
      </c>
      <c r="BG121" s="180">
        <f>IF(N121="zákl. přenesená",J121,0)</f>
        <v>0</v>
      </c>
      <c r="BH121" s="180">
        <f>IF(N121="sníž. přenesená",J121,0)</f>
        <v>0</v>
      </c>
      <c r="BI121" s="180">
        <f>IF(N121="nulová",J121,0)</f>
        <v>0</v>
      </c>
      <c r="BJ121" s="18" t="s">
        <v>80</v>
      </c>
      <c r="BK121" s="180">
        <f>ROUND(I121*H121,2)</f>
        <v>0</v>
      </c>
      <c r="BL121" s="18" t="s">
        <v>207</v>
      </c>
      <c r="BM121" s="179" t="s">
        <v>2871</v>
      </c>
    </row>
    <row r="122" spans="1:65" s="14" customFormat="1" ht="11.25">
      <c r="B122" s="189"/>
      <c r="D122" s="182" t="s">
        <v>209</v>
      </c>
      <c r="E122" s="190" t="s">
        <v>1</v>
      </c>
      <c r="F122" s="191" t="s">
        <v>2872</v>
      </c>
      <c r="H122" s="192">
        <v>1</v>
      </c>
      <c r="I122" s="193"/>
      <c r="L122" s="189"/>
      <c r="M122" s="194"/>
      <c r="N122" s="195"/>
      <c r="O122" s="195"/>
      <c r="P122" s="195"/>
      <c r="Q122" s="195"/>
      <c r="R122" s="195"/>
      <c r="S122" s="195"/>
      <c r="T122" s="196"/>
      <c r="AT122" s="190" t="s">
        <v>209</v>
      </c>
      <c r="AU122" s="190" t="s">
        <v>82</v>
      </c>
      <c r="AV122" s="14" t="s">
        <v>82</v>
      </c>
      <c r="AW122" s="14" t="s">
        <v>30</v>
      </c>
      <c r="AX122" s="14" t="s">
        <v>73</v>
      </c>
      <c r="AY122" s="190" t="s">
        <v>200</v>
      </c>
    </row>
    <row r="123" spans="1:65" s="15" customFormat="1" ht="11.25">
      <c r="B123" s="197"/>
      <c r="D123" s="182" t="s">
        <v>209</v>
      </c>
      <c r="E123" s="198" t="s">
        <v>1</v>
      </c>
      <c r="F123" s="199" t="s">
        <v>214</v>
      </c>
      <c r="H123" s="200">
        <v>1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198" t="s">
        <v>209</v>
      </c>
      <c r="AU123" s="198" t="s">
        <v>82</v>
      </c>
      <c r="AV123" s="15" t="s">
        <v>207</v>
      </c>
      <c r="AW123" s="15" t="s">
        <v>30</v>
      </c>
      <c r="AX123" s="15" t="s">
        <v>80</v>
      </c>
      <c r="AY123" s="198" t="s">
        <v>200</v>
      </c>
    </row>
    <row r="124" spans="1:65" s="2" customFormat="1" ht="16.5" customHeight="1">
      <c r="A124" s="33"/>
      <c r="B124" s="167"/>
      <c r="C124" s="168" t="s">
        <v>80</v>
      </c>
      <c r="D124" s="168" t="s">
        <v>202</v>
      </c>
      <c r="E124" s="169" t="s">
        <v>2873</v>
      </c>
      <c r="F124" s="170" t="s">
        <v>2874</v>
      </c>
      <c r="G124" s="171" t="s">
        <v>274</v>
      </c>
      <c r="H124" s="172">
        <v>1</v>
      </c>
      <c r="I124" s="173"/>
      <c r="J124" s="174">
        <f>ROUND(I124*H124,2)</f>
        <v>0</v>
      </c>
      <c r="K124" s="170" t="s">
        <v>1</v>
      </c>
      <c r="L124" s="34"/>
      <c r="M124" s="175" t="s">
        <v>1</v>
      </c>
      <c r="N124" s="176" t="s">
        <v>38</v>
      </c>
      <c r="O124" s="59"/>
      <c r="P124" s="177">
        <f>O124*H124</f>
        <v>0</v>
      </c>
      <c r="Q124" s="177">
        <v>0</v>
      </c>
      <c r="R124" s="177">
        <f>Q124*H124</f>
        <v>0</v>
      </c>
      <c r="S124" s="177">
        <v>0</v>
      </c>
      <c r="T124" s="178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79" t="s">
        <v>207</v>
      </c>
      <c r="AT124" s="179" t="s">
        <v>202</v>
      </c>
      <c r="AU124" s="179" t="s">
        <v>82</v>
      </c>
      <c r="AY124" s="18" t="s">
        <v>200</v>
      </c>
      <c r="BE124" s="180">
        <f>IF(N124="základní",J124,0)</f>
        <v>0</v>
      </c>
      <c r="BF124" s="180">
        <f>IF(N124="snížená",J124,0)</f>
        <v>0</v>
      </c>
      <c r="BG124" s="180">
        <f>IF(N124="zákl. přenesená",J124,0)</f>
        <v>0</v>
      </c>
      <c r="BH124" s="180">
        <f>IF(N124="sníž. přenesená",J124,0)</f>
        <v>0</v>
      </c>
      <c r="BI124" s="180">
        <f>IF(N124="nulová",J124,0)</f>
        <v>0</v>
      </c>
      <c r="BJ124" s="18" t="s">
        <v>80</v>
      </c>
      <c r="BK124" s="180">
        <f>ROUND(I124*H124,2)</f>
        <v>0</v>
      </c>
      <c r="BL124" s="18" t="s">
        <v>207</v>
      </c>
      <c r="BM124" s="179" t="s">
        <v>2875</v>
      </c>
    </row>
    <row r="125" spans="1:65" s="14" customFormat="1" ht="11.25">
      <c r="B125" s="189"/>
      <c r="D125" s="182" t="s">
        <v>209</v>
      </c>
      <c r="E125" s="190" t="s">
        <v>1</v>
      </c>
      <c r="F125" s="191" t="s">
        <v>2872</v>
      </c>
      <c r="H125" s="192">
        <v>1</v>
      </c>
      <c r="I125" s="193"/>
      <c r="L125" s="189"/>
      <c r="M125" s="194"/>
      <c r="N125" s="195"/>
      <c r="O125" s="195"/>
      <c r="P125" s="195"/>
      <c r="Q125" s="195"/>
      <c r="R125" s="195"/>
      <c r="S125" s="195"/>
      <c r="T125" s="196"/>
      <c r="AT125" s="190" t="s">
        <v>209</v>
      </c>
      <c r="AU125" s="190" t="s">
        <v>82</v>
      </c>
      <c r="AV125" s="14" t="s">
        <v>82</v>
      </c>
      <c r="AW125" s="14" t="s">
        <v>30</v>
      </c>
      <c r="AX125" s="14" t="s">
        <v>73</v>
      </c>
      <c r="AY125" s="190" t="s">
        <v>200</v>
      </c>
    </row>
    <row r="126" spans="1:65" s="15" customFormat="1" ht="11.25">
      <c r="B126" s="197"/>
      <c r="D126" s="182" t="s">
        <v>209</v>
      </c>
      <c r="E126" s="198" t="s">
        <v>1</v>
      </c>
      <c r="F126" s="199" t="s">
        <v>214</v>
      </c>
      <c r="H126" s="200">
        <v>1</v>
      </c>
      <c r="I126" s="201"/>
      <c r="L126" s="197"/>
      <c r="M126" s="202"/>
      <c r="N126" s="203"/>
      <c r="O126" s="203"/>
      <c r="P126" s="203"/>
      <c r="Q126" s="203"/>
      <c r="R126" s="203"/>
      <c r="S126" s="203"/>
      <c r="T126" s="204"/>
      <c r="AT126" s="198" t="s">
        <v>209</v>
      </c>
      <c r="AU126" s="198" t="s">
        <v>82</v>
      </c>
      <c r="AV126" s="15" t="s">
        <v>207</v>
      </c>
      <c r="AW126" s="15" t="s">
        <v>30</v>
      </c>
      <c r="AX126" s="15" t="s">
        <v>80</v>
      </c>
      <c r="AY126" s="198" t="s">
        <v>200</v>
      </c>
    </row>
    <row r="127" spans="1:65" s="2" customFormat="1" ht="16.5" customHeight="1">
      <c r="A127" s="33"/>
      <c r="B127" s="167"/>
      <c r="C127" s="168" t="s">
        <v>82</v>
      </c>
      <c r="D127" s="168" t="s">
        <v>202</v>
      </c>
      <c r="E127" s="169" t="s">
        <v>2876</v>
      </c>
      <c r="F127" s="170" t="s">
        <v>2877</v>
      </c>
      <c r="G127" s="171" t="s">
        <v>274</v>
      </c>
      <c r="H127" s="172">
        <v>1</v>
      </c>
      <c r="I127" s="173"/>
      <c r="J127" s="174">
        <f>ROUND(I127*H127,2)</f>
        <v>0</v>
      </c>
      <c r="K127" s="170" t="s">
        <v>1</v>
      </c>
      <c r="L127" s="34"/>
      <c r="M127" s="175" t="s">
        <v>1</v>
      </c>
      <c r="N127" s="176" t="s">
        <v>38</v>
      </c>
      <c r="O127" s="59"/>
      <c r="P127" s="177">
        <f>O127*H127</f>
        <v>0</v>
      </c>
      <c r="Q127" s="177">
        <v>0</v>
      </c>
      <c r="R127" s="177">
        <f>Q127*H127</f>
        <v>0</v>
      </c>
      <c r="S127" s="177">
        <v>0</v>
      </c>
      <c r="T127" s="178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9" t="s">
        <v>207</v>
      </c>
      <c r="AT127" s="179" t="s">
        <v>202</v>
      </c>
      <c r="AU127" s="179" t="s">
        <v>82</v>
      </c>
      <c r="AY127" s="18" t="s">
        <v>200</v>
      </c>
      <c r="BE127" s="180">
        <f>IF(N127="základní",J127,0)</f>
        <v>0</v>
      </c>
      <c r="BF127" s="180">
        <f>IF(N127="snížená",J127,0)</f>
        <v>0</v>
      </c>
      <c r="BG127" s="180">
        <f>IF(N127="zákl. přenesená",J127,0)</f>
        <v>0</v>
      </c>
      <c r="BH127" s="180">
        <f>IF(N127="sníž. přenesená",J127,0)</f>
        <v>0</v>
      </c>
      <c r="BI127" s="180">
        <f>IF(N127="nulová",J127,0)</f>
        <v>0</v>
      </c>
      <c r="BJ127" s="18" t="s">
        <v>80</v>
      </c>
      <c r="BK127" s="180">
        <f>ROUND(I127*H127,2)</f>
        <v>0</v>
      </c>
      <c r="BL127" s="18" t="s">
        <v>207</v>
      </c>
      <c r="BM127" s="179" t="s">
        <v>2878</v>
      </c>
    </row>
    <row r="128" spans="1:65" s="14" customFormat="1" ht="11.25">
      <c r="B128" s="189"/>
      <c r="D128" s="182" t="s">
        <v>209</v>
      </c>
      <c r="E128" s="190" t="s">
        <v>1</v>
      </c>
      <c r="F128" s="191" t="s">
        <v>2872</v>
      </c>
      <c r="H128" s="192">
        <v>1</v>
      </c>
      <c r="I128" s="193"/>
      <c r="L128" s="189"/>
      <c r="M128" s="194"/>
      <c r="N128" s="195"/>
      <c r="O128" s="195"/>
      <c r="P128" s="195"/>
      <c r="Q128" s="195"/>
      <c r="R128" s="195"/>
      <c r="S128" s="195"/>
      <c r="T128" s="196"/>
      <c r="AT128" s="190" t="s">
        <v>209</v>
      </c>
      <c r="AU128" s="190" t="s">
        <v>82</v>
      </c>
      <c r="AV128" s="14" t="s">
        <v>82</v>
      </c>
      <c r="AW128" s="14" t="s">
        <v>30</v>
      </c>
      <c r="AX128" s="14" t="s">
        <v>73</v>
      </c>
      <c r="AY128" s="190" t="s">
        <v>200</v>
      </c>
    </row>
    <row r="129" spans="1:65" s="15" customFormat="1" ht="11.25">
      <c r="B129" s="197"/>
      <c r="D129" s="182" t="s">
        <v>209</v>
      </c>
      <c r="E129" s="198" t="s">
        <v>1</v>
      </c>
      <c r="F129" s="199" t="s">
        <v>214</v>
      </c>
      <c r="H129" s="200">
        <v>1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198" t="s">
        <v>209</v>
      </c>
      <c r="AU129" s="198" t="s">
        <v>82</v>
      </c>
      <c r="AV129" s="15" t="s">
        <v>207</v>
      </c>
      <c r="AW129" s="15" t="s">
        <v>30</v>
      </c>
      <c r="AX129" s="15" t="s">
        <v>80</v>
      </c>
      <c r="AY129" s="198" t="s">
        <v>200</v>
      </c>
    </row>
    <row r="130" spans="1:65" s="2" customFormat="1" ht="21.75" customHeight="1">
      <c r="A130" s="33"/>
      <c r="B130" s="167"/>
      <c r="C130" s="168" t="s">
        <v>218</v>
      </c>
      <c r="D130" s="168" t="s">
        <v>202</v>
      </c>
      <c r="E130" s="169" t="s">
        <v>2879</v>
      </c>
      <c r="F130" s="170" t="s">
        <v>2880</v>
      </c>
      <c r="G130" s="171" t="s">
        <v>274</v>
      </c>
      <c r="H130" s="172">
        <v>1</v>
      </c>
      <c r="I130" s="173"/>
      <c r="J130" s="174">
        <f>ROUND(I130*H130,2)</f>
        <v>0</v>
      </c>
      <c r="K130" s="170" t="s">
        <v>1</v>
      </c>
      <c r="L130" s="34"/>
      <c r="M130" s="175" t="s">
        <v>1</v>
      </c>
      <c r="N130" s="176" t="s">
        <v>38</v>
      </c>
      <c r="O130" s="59"/>
      <c r="P130" s="177">
        <f>O130*H130</f>
        <v>0</v>
      </c>
      <c r="Q130" s="177">
        <v>0</v>
      </c>
      <c r="R130" s="177">
        <f>Q130*H130</f>
        <v>0</v>
      </c>
      <c r="S130" s="177">
        <v>0</v>
      </c>
      <c r="T130" s="178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79" t="s">
        <v>207</v>
      </c>
      <c r="AT130" s="179" t="s">
        <v>202</v>
      </c>
      <c r="AU130" s="179" t="s">
        <v>82</v>
      </c>
      <c r="AY130" s="18" t="s">
        <v>200</v>
      </c>
      <c r="BE130" s="180">
        <f>IF(N130="základní",J130,0)</f>
        <v>0</v>
      </c>
      <c r="BF130" s="180">
        <f>IF(N130="snížená",J130,0)</f>
        <v>0</v>
      </c>
      <c r="BG130" s="180">
        <f>IF(N130="zákl. přenesená",J130,0)</f>
        <v>0</v>
      </c>
      <c r="BH130" s="180">
        <f>IF(N130="sníž. přenesená",J130,0)</f>
        <v>0</v>
      </c>
      <c r="BI130" s="180">
        <f>IF(N130="nulová",J130,0)</f>
        <v>0</v>
      </c>
      <c r="BJ130" s="18" t="s">
        <v>80</v>
      </c>
      <c r="BK130" s="180">
        <f>ROUND(I130*H130,2)</f>
        <v>0</v>
      </c>
      <c r="BL130" s="18" t="s">
        <v>207</v>
      </c>
      <c r="BM130" s="179" t="s">
        <v>2881</v>
      </c>
    </row>
    <row r="131" spans="1:65" s="14" customFormat="1" ht="11.25">
      <c r="B131" s="189"/>
      <c r="D131" s="182" t="s">
        <v>209</v>
      </c>
      <c r="E131" s="190" t="s">
        <v>1</v>
      </c>
      <c r="F131" s="191" t="s">
        <v>2872</v>
      </c>
      <c r="H131" s="192">
        <v>1</v>
      </c>
      <c r="I131" s="193"/>
      <c r="L131" s="189"/>
      <c r="M131" s="194"/>
      <c r="N131" s="195"/>
      <c r="O131" s="195"/>
      <c r="P131" s="195"/>
      <c r="Q131" s="195"/>
      <c r="R131" s="195"/>
      <c r="S131" s="195"/>
      <c r="T131" s="196"/>
      <c r="AT131" s="190" t="s">
        <v>209</v>
      </c>
      <c r="AU131" s="190" t="s">
        <v>82</v>
      </c>
      <c r="AV131" s="14" t="s">
        <v>82</v>
      </c>
      <c r="AW131" s="14" t="s">
        <v>30</v>
      </c>
      <c r="AX131" s="14" t="s">
        <v>73</v>
      </c>
      <c r="AY131" s="190" t="s">
        <v>200</v>
      </c>
    </row>
    <row r="132" spans="1:65" s="15" customFormat="1" ht="11.25">
      <c r="B132" s="197"/>
      <c r="D132" s="182" t="s">
        <v>209</v>
      </c>
      <c r="E132" s="198" t="s">
        <v>1</v>
      </c>
      <c r="F132" s="199" t="s">
        <v>214</v>
      </c>
      <c r="H132" s="200">
        <v>1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198" t="s">
        <v>209</v>
      </c>
      <c r="AU132" s="198" t="s">
        <v>82</v>
      </c>
      <c r="AV132" s="15" t="s">
        <v>207</v>
      </c>
      <c r="AW132" s="15" t="s">
        <v>30</v>
      </c>
      <c r="AX132" s="15" t="s">
        <v>80</v>
      </c>
      <c r="AY132" s="198" t="s">
        <v>200</v>
      </c>
    </row>
    <row r="133" spans="1:65" s="2" customFormat="1" ht="21.75" customHeight="1">
      <c r="A133" s="33"/>
      <c r="B133" s="167"/>
      <c r="C133" s="168" t="s">
        <v>207</v>
      </c>
      <c r="D133" s="168" t="s">
        <v>202</v>
      </c>
      <c r="E133" s="169" t="s">
        <v>2882</v>
      </c>
      <c r="F133" s="170" t="s">
        <v>2883</v>
      </c>
      <c r="G133" s="171" t="s">
        <v>274</v>
      </c>
      <c r="H133" s="172">
        <v>1</v>
      </c>
      <c r="I133" s="173"/>
      <c r="J133" s="174">
        <f>ROUND(I133*H133,2)</f>
        <v>0</v>
      </c>
      <c r="K133" s="170" t="s">
        <v>1</v>
      </c>
      <c r="L133" s="34"/>
      <c r="M133" s="175" t="s">
        <v>1</v>
      </c>
      <c r="N133" s="176" t="s">
        <v>38</v>
      </c>
      <c r="O133" s="59"/>
      <c r="P133" s="177">
        <f>O133*H133</f>
        <v>0</v>
      </c>
      <c r="Q133" s="177">
        <v>0</v>
      </c>
      <c r="R133" s="177">
        <f>Q133*H133</f>
        <v>0</v>
      </c>
      <c r="S133" s="177">
        <v>0</v>
      </c>
      <c r="T133" s="178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9" t="s">
        <v>207</v>
      </c>
      <c r="AT133" s="179" t="s">
        <v>202</v>
      </c>
      <c r="AU133" s="179" t="s">
        <v>82</v>
      </c>
      <c r="AY133" s="18" t="s">
        <v>200</v>
      </c>
      <c r="BE133" s="180">
        <f>IF(N133="základní",J133,0)</f>
        <v>0</v>
      </c>
      <c r="BF133" s="180">
        <f>IF(N133="snížená",J133,0)</f>
        <v>0</v>
      </c>
      <c r="BG133" s="180">
        <f>IF(N133="zákl. přenesená",J133,0)</f>
        <v>0</v>
      </c>
      <c r="BH133" s="180">
        <f>IF(N133="sníž. přenesená",J133,0)</f>
        <v>0</v>
      </c>
      <c r="BI133" s="180">
        <f>IF(N133="nulová",J133,0)</f>
        <v>0</v>
      </c>
      <c r="BJ133" s="18" t="s">
        <v>80</v>
      </c>
      <c r="BK133" s="180">
        <f>ROUND(I133*H133,2)</f>
        <v>0</v>
      </c>
      <c r="BL133" s="18" t="s">
        <v>207</v>
      </c>
      <c r="BM133" s="179" t="s">
        <v>2884</v>
      </c>
    </row>
    <row r="134" spans="1:65" s="13" customFormat="1" ht="22.5">
      <c r="B134" s="181"/>
      <c r="D134" s="182" t="s">
        <v>209</v>
      </c>
      <c r="E134" s="183" t="s">
        <v>1</v>
      </c>
      <c r="F134" s="184" t="s">
        <v>2885</v>
      </c>
      <c r="H134" s="183" t="s">
        <v>1</v>
      </c>
      <c r="I134" s="185"/>
      <c r="L134" s="181"/>
      <c r="M134" s="186"/>
      <c r="N134" s="187"/>
      <c r="O134" s="187"/>
      <c r="P134" s="187"/>
      <c r="Q134" s="187"/>
      <c r="R134" s="187"/>
      <c r="S134" s="187"/>
      <c r="T134" s="188"/>
      <c r="AT134" s="183" t="s">
        <v>209</v>
      </c>
      <c r="AU134" s="183" t="s">
        <v>82</v>
      </c>
      <c r="AV134" s="13" t="s">
        <v>80</v>
      </c>
      <c r="AW134" s="13" t="s">
        <v>30</v>
      </c>
      <c r="AX134" s="13" t="s">
        <v>73</v>
      </c>
      <c r="AY134" s="183" t="s">
        <v>200</v>
      </c>
    </row>
    <row r="135" spans="1:65" s="14" customFormat="1" ht="11.25">
      <c r="B135" s="189"/>
      <c r="D135" s="182" t="s">
        <v>209</v>
      </c>
      <c r="E135" s="190" t="s">
        <v>1</v>
      </c>
      <c r="F135" s="191" t="s">
        <v>2872</v>
      </c>
      <c r="H135" s="192">
        <v>1</v>
      </c>
      <c r="I135" s="193"/>
      <c r="L135" s="189"/>
      <c r="M135" s="194"/>
      <c r="N135" s="195"/>
      <c r="O135" s="195"/>
      <c r="P135" s="195"/>
      <c r="Q135" s="195"/>
      <c r="R135" s="195"/>
      <c r="S135" s="195"/>
      <c r="T135" s="196"/>
      <c r="AT135" s="190" t="s">
        <v>209</v>
      </c>
      <c r="AU135" s="190" t="s">
        <v>82</v>
      </c>
      <c r="AV135" s="14" t="s">
        <v>82</v>
      </c>
      <c r="AW135" s="14" t="s">
        <v>30</v>
      </c>
      <c r="AX135" s="14" t="s">
        <v>73</v>
      </c>
      <c r="AY135" s="190" t="s">
        <v>200</v>
      </c>
    </row>
    <row r="136" spans="1:65" s="15" customFormat="1" ht="11.25">
      <c r="B136" s="197"/>
      <c r="D136" s="182" t="s">
        <v>209</v>
      </c>
      <c r="E136" s="198" t="s">
        <v>1</v>
      </c>
      <c r="F136" s="199" t="s">
        <v>214</v>
      </c>
      <c r="H136" s="200">
        <v>1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198" t="s">
        <v>209</v>
      </c>
      <c r="AU136" s="198" t="s">
        <v>82</v>
      </c>
      <c r="AV136" s="15" t="s">
        <v>207</v>
      </c>
      <c r="AW136" s="15" t="s">
        <v>30</v>
      </c>
      <c r="AX136" s="15" t="s">
        <v>80</v>
      </c>
      <c r="AY136" s="198" t="s">
        <v>200</v>
      </c>
    </row>
    <row r="137" spans="1:65" s="2" customFormat="1" ht="16.5" customHeight="1">
      <c r="A137" s="33"/>
      <c r="B137" s="167"/>
      <c r="C137" s="168" t="s">
        <v>237</v>
      </c>
      <c r="D137" s="168" t="s">
        <v>202</v>
      </c>
      <c r="E137" s="169" t="s">
        <v>2886</v>
      </c>
      <c r="F137" s="170" t="s">
        <v>2887</v>
      </c>
      <c r="G137" s="171" t="s">
        <v>249</v>
      </c>
      <c r="H137" s="172">
        <v>273.2</v>
      </c>
      <c r="I137" s="173"/>
      <c r="J137" s="174">
        <f>ROUND(I137*H137,2)</f>
        <v>0</v>
      </c>
      <c r="K137" s="170" t="s">
        <v>1</v>
      </c>
      <c r="L137" s="34"/>
      <c r="M137" s="175" t="s">
        <v>1</v>
      </c>
      <c r="N137" s="176" t="s">
        <v>38</v>
      </c>
      <c r="O137" s="59"/>
      <c r="P137" s="177">
        <f>O137*H137</f>
        <v>0</v>
      </c>
      <c r="Q137" s="177">
        <v>0</v>
      </c>
      <c r="R137" s="177">
        <f>Q137*H137</f>
        <v>0</v>
      </c>
      <c r="S137" s="177">
        <v>0</v>
      </c>
      <c r="T137" s="178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9" t="s">
        <v>207</v>
      </c>
      <c r="AT137" s="179" t="s">
        <v>202</v>
      </c>
      <c r="AU137" s="179" t="s">
        <v>82</v>
      </c>
      <c r="AY137" s="18" t="s">
        <v>200</v>
      </c>
      <c r="BE137" s="180">
        <f>IF(N137="základní",J137,0)</f>
        <v>0</v>
      </c>
      <c r="BF137" s="180">
        <f>IF(N137="snížená",J137,0)</f>
        <v>0</v>
      </c>
      <c r="BG137" s="180">
        <f>IF(N137="zákl. přenesená",J137,0)</f>
        <v>0</v>
      </c>
      <c r="BH137" s="180">
        <f>IF(N137="sníž. přenesená",J137,0)</f>
        <v>0</v>
      </c>
      <c r="BI137" s="180">
        <f>IF(N137="nulová",J137,0)</f>
        <v>0</v>
      </c>
      <c r="BJ137" s="18" t="s">
        <v>80</v>
      </c>
      <c r="BK137" s="180">
        <f>ROUND(I137*H137,2)</f>
        <v>0</v>
      </c>
      <c r="BL137" s="18" t="s">
        <v>207</v>
      </c>
      <c r="BM137" s="179" t="s">
        <v>2888</v>
      </c>
    </row>
    <row r="138" spans="1:65" s="14" customFormat="1" ht="11.25">
      <c r="B138" s="189"/>
      <c r="D138" s="182" t="s">
        <v>209</v>
      </c>
      <c r="E138" s="190" t="s">
        <v>1</v>
      </c>
      <c r="F138" s="191" t="s">
        <v>2889</v>
      </c>
      <c r="H138" s="192">
        <v>122.2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209</v>
      </c>
      <c r="AU138" s="190" t="s">
        <v>82</v>
      </c>
      <c r="AV138" s="14" t="s">
        <v>82</v>
      </c>
      <c r="AW138" s="14" t="s">
        <v>30</v>
      </c>
      <c r="AX138" s="14" t="s">
        <v>73</v>
      </c>
      <c r="AY138" s="190" t="s">
        <v>200</v>
      </c>
    </row>
    <row r="139" spans="1:65" s="14" customFormat="1" ht="11.25">
      <c r="B139" s="189"/>
      <c r="D139" s="182" t="s">
        <v>209</v>
      </c>
      <c r="E139" s="190" t="s">
        <v>1</v>
      </c>
      <c r="F139" s="191" t="s">
        <v>2890</v>
      </c>
      <c r="H139" s="192">
        <v>151</v>
      </c>
      <c r="I139" s="193"/>
      <c r="L139" s="189"/>
      <c r="M139" s="194"/>
      <c r="N139" s="195"/>
      <c r="O139" s="195"/>
      <c r="P139" s="195"/>
      <c r="Q139" s="195"/>
      <c r="R139" s="195"/>
      <c r="S139" s="195"/>
      <c r="T139" s="196"/>
      <c r="AT139" s="190" t="s">
        <v>209</v>
      </c>
      <c r="AU139" s="190" t="s">
        <v>82</v>
      </c>
      <c r="AV139" s="14" t="s">
        <v>82</v>
      </c>
      <c r="AW139" s="14" t="s">
        <v>30</v>
      </c>
      <c r="AX139" s="14" t="s">
        <v>73</v>
      </c>
      <c r="AY139" s="190" t="s">
        <v>200</v>
      </c>
    </row>
    <row r="140" spans="1:65" s="15" customFormat="1" ht="11.25">
      <c r="B140" s="197"/>
      <c r="D140" s="182" t="s">
        <v>209</v>
      </c>
      <c r="E140" s="198" t="s">
        <v>1</v>
      </c>
      <c r="F140" s="199" t="s">
        <v>2891</v>
      </c>
      <c r="H140" s="200">
        <v>273.2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198" t="s">
        <v>209</v>
      </c>
      <c r="AU140" s="198" t="s">
        <v>82</v>
      </c>
      <c r="AV140" s="15" t="s">
        <v>207</v>
      </c>
      <c r="AW140" s="15" t="s">
        <v>30</v>
      </c>
      <c r="AX140" s="15" t="s">
        <v>80</v>
      </c>
      <c r="AY140" s="198" t="s">
        <v>200</v>
      </c>
    </row>
    <row r="141" spans="1:65" s="2" customFormat="1" ht="21.75" customHeight="1">
      <c r="A141" s="33"/>
      <c r="B141" s="167"/>
      <c r="C141" s="168" t="s">
        <v>242</v>
      </c>
      <c r="D141" s="168" t="s">
        <v>202</v>
      </c>
      <c r="E141" s="169" t="s">
        <v>2892</v>
      </c>
      <c r="F141" s="170" t="s">
        <v>2893</v>
      </c>
      <c r="G141" s="171" t="s">
        <v>274</v>
      </c>
      <c r="H141" s="172">
        <v>1</v>
      </c>
      <c r="I141" s="173"/>
      <c r="J141" s="174">
        <f>ROUND(I141*H141,2)</f>
        <v>0</v>
      </c>
      <c r="K141" s="170" t="s">
        <v>1</v>
      </c>
      <c r="L141" s="34"/>
      <c r="M141" s="175" t="s">
        <v>1</v>
      </c>
      <c r="N141" s="176" t="s">
        <v>38</v>
      </c>
      <c r="O141" s="59"/>
      <c r="P141" s="177">
        <f>O141*H141</f>
        <v>0</v>
      </c>
      <c r="Q141" s="177">
        <v>0</v>
      </c>
      <c r="R141" s="177">
        <f>Q141*H141</f>
        <v>0</v>
      </c>
      <c r="S141" s="177">
        <v>0</v>
      </c>
      <c r="T141" s="178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9" t="s">
        <v>207</v>
      </c>
      <c r="AT141" s="179" t="s">
        <v>202</v>
      </c>
      <c r="AU141" s="179" t="s">
        <v>82</v>
      </c>
      <c r="AY141" s="18" t="s">
        <v>200</v>
      </c>
      <c r="BE141" s="180">
        <f>IF(N141="základní",J141,0)</f>
        <v>0</v>
      </c>
      <c r="BF141" s="180">
        <f>IF(N141="snížená",J141,0)</f>
        <v>0</v>
      </c>
      <c r="BG141" s="180">
        <f>IF(N141="zákl. přenesená",J141,0)</f>
        <v>0</v>
      </c>
      <c r="BH141" s="180">
        <f>IF(N141="sníž. přenesená",J141,0)</f>
        <v>0</v>
      </c>
      <c r="BI141" s="180">
        <f>IF(N141="nulová",J141,0)</f>
        <v>0</v>
      </c>
      <c r="BJ141" s="18" t="s">
        <v>80</v>
      </c>
      <c r="BK141" s="180">
        <f>ROUND(I141*H141,2)</f>
        <v>0</v>
      </c>
      <c r="BL141" s="18" t="s">
        <v>207</v>
      </c>
      <c r="BM141" s="179" t="s">
        <v>2894</v>
      </c>
    </row>
    <row r="142" spans="1:65" s="14" customFormat="1" ht="11.25">
      <c r="B142" s="189"/>
      <c r="D142" s="182" t="s">
        <v>209</v>
      </c>
      <c r="E142" s="190" t="s">
        <v>1</v>
      </c>
      <c r="F142" s="191" t="s">
        <v>2872</v>
      </c>
      <c r="H142" s="192">
        <v>1</v>
      </c>
      <c r="I142" s="193"/>
      <c r="L142" s="189"/>
      <c r="M142" s="194"/>
      <c r="N142" s="195"/>
      <c r="O142" s="195"/>
      <c r="P142" s="195"/>
      <c r="Q142" s="195"/>
      <c r="R142" s="195"/>
      <c r="S142" s="195"/>
      <c r="T142" s="196"/>
      <c r="AT142" s="190" t="s">
        <v>209</v>
      </c>
      <c r="AU142" s="190" t="s">
        <v>82</v>
      </c>
      <c r="AV142" s="14" t="s">
        <v>82</v>
      </c>
      <c r="AW142" s="14" t="s">
        <v>30</v>
      </c>
      <c r="AX142" s="14" t="s">
        <v>73</v>
      </c>
      <c r="AY142" s="190" t="s">
        <v>200</v>
      </c>
    </row>
    <row r="143" spans="1:65" s="15" customFormat="1" ht="11.25">
      <c r="B143" s="197"/>
      <c r="D143" s="182" t="s">
        <v>209</v>
      </c>
      <c r="E143" s="198" t="s">
        <v>1</v>
      </c>
      <c r="F143" s="199" t="s">
        <v>214</v>
      </c>
      <c r="H143" s="200">
        <v>1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198" t="s">
        <v>209</v>
      </c>
      <c r="AU143" s="198" t="s">
        <v>82</v>
      </c>
      <c r="AV143" s="15" t="s">
        <v>207</v>
      </c>
      <c r="AW143" s="15" t="s">
        <v>30</v>
      </c>
      <c r="AX143" s="15" t="s">
        <v>80</v>
      </c>
      <c r="AY143" s="198" t="s">
        <v>200</v>
      </c>
    </row>
    <row r="144" spans="1:65" s="2" customFormat="1" ht="16.5" customHeight="1">
      <c r="A144" s="33"/>
      <c r="B144" s="167"/>
      <c r="C144" s="168" t="s">
        <v>246</v>
      </c>
      <c r="D144" s="168" t="s">
        <v>202</v>
      </c>
      <c r="E144" s="169" t="s">
        <v>2895</v>
      </c>
      <c r="F144" s="170" t="s">
        <v>2896</v>
      </c>
      <c r="G144" s="171" t="s">
        <v>274</v>
      </c>
      <c r="H144" s="172">
        <v>1</v>
      </c>
      <c r="I144" s="173"/>
      <c r="J144" s="174">
        <f>ROUND(I144*H144,2)</f>
        <v>0</v>
      </c>
      <c r="K144" s="170" t="s">
        <v>1</v>
      </c>
      <c r="L144" s="34"/>
      <c r="M144" s="175" t="s">
        <v>1</v>
      </c>
      <c r="N144" s="176" t="s">
        <v>38</v>
      </c>
      <c r="O144" s="59"/>
      <c r="P144" s="177">
        <f>O144*H144</f>
        <v>0</v>
      </c>
      <c r="Q144" s="177">
        <v>0</v>
      </c>
      <c r="R144" s="177">
        <f>Q144*H144</f>
        <v>0</v>
      </c>
      <c r="S144" s="177">
        <v>0</v>
      </c>
      <c r="T144" s="178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9" t="s">
        <v>207</v>
      </c>
      <c r="AT144" s="179" t="s">
        <v>202</v>
      </c>
      <c r="AU144" s="179" t="s">
        <v>82</v>
      </c>
      <c r="AY144" s="18" t="s">
        <v>200</v>
      </c>
      <c r="BE144" s="180">
        <f>IF(N144="základní",J144,0)</f>
        <v>0</v>
      </c>
      <c r="BF144" s="180">
        <f>IF(N144="snížená",J144,0)</f>
        <v>0</v>
      </c>
      <c r="BG144" s="180">
        <f>IF(N144="zákl. přenesená",J144,0)</f>
        <v>0</v>
      </c>
      <c r="BH144" s="180">
        <f>IF(N144="sníž. přenesená",J144,0)</f>
        <v>0</v>
      </c>
      <c r="BI144" s="180">
        <f>IF(N144="nulová",J144,0)</f>
        <v>0</v>
      </c>
      <c r="BJ144" s="18" t="s">
        <v>80</v>
      </c>
      <c r="BK144" s="180">
        <f>ROUND(I144*H144,2)</f>
        <v>0</v>
      </c>
      <c r="BL144" s="18" t="s">
        <v>207</v>
      </c>
      <c r="BM144" s="179" t="s">
        <v>2897</v>
      </c>
    </row>
    <row r="145" spans="1:65" s="14" customFormat="1" ht="11.25">
      <c r="B145" s="189"/>
      <c r="D145" s="182" t="s">
        <v>209</v>
      </c>
      <c r="E145" s="190" t="s">
        <v>1</v>
      </c>
      <c r="F145" s="191" t="s">
        <v>2872</v>
      </c>
      <c r="H145" s="192">
        <v>1</v>
      </c>
      <c r="I145" s="193"/>
      <c r="L145" s="189"/>
      <c r="M145" s="194"/>
      <c r="N145" s="195"/>
      <c r="O145" s="195"/>
      <c r="P145" s="195"/>
      <c r="Q145" s="195"/>
      <c r="R145" s="195"/>
      <c r="S145" s="195"/>
      <c r="T145" s="196"/>
      <c r="AT145" s="190" t="s">
        <v>209</v>
      </c>
      <c r="AU145" s="190" t="s">
        <v>82</v>
      </c>
      <c r="AV145" s="14" t="s">
        <v>82</v>
      </c>
      <c r="AW145" s="14" t="s">
        <v>30</v>
      </c>
      <c r="AX145" s="14" t="s">
        <v>73</v>
      </c>
      <c r="AY145" s="190" t="s">
        <v>200</v>
      </c>
    </row>
    <row r="146" spans="1:65" s="15" customFormat="1" ht="11.25">
      <c r="B146" s="197"/>
      <c r="D146" s="182" t="s">
        <v>209</v>
      </c>
      <c r="E146" s="198" t="s">
        <v>1</v>
      </c>
      <c r="F146" s="199" t="s">
        <v>214</v>
      </c>
      <c r="H146" s="200">
        <v>1</v>
      </c>
      <c r="I146" s="201"/>
      <c r="L146" s="197"/>
      <c r="M146" s="202"/>
      <c r="N146" s="203"/>
      <c r="O146" s="203"/>
      <c r="P146" s="203"/>
      <c r="Q146" s="203"/>
      <c r="R146" s="203"/>
      <c r="S146" s="203"/>
      <c r="T146" s="204"/>
      <c r="AT146" s="198" t="s">
        <v>209</v>
      </c>
      <c r="AU146" s="198" t="s">
        <v>82</v>
      </c>
      <c r="AV146" s="15" t="s">
        <v>207</v>
      </c>
      <c r="AW146" s="15" t="s">
        <v>30</v>
      </c>
      <c r="AX146" s="15" t="s">
        <v>80</v>
      </c>
      <c r="AY146" s="198" t="s">
        <v>200</v>
      </c>
    </row>
    <row r="147" spans="1:65" s="2" customFormat="1" ht="21.75" customHeight="1">
      <c r="A147" s="33"/>
      <c r="B147" s="167"/>
      <c r="C147" s="168" t="s">
        <v>251</v>
      </c>
      <c r="D147" s="168" t="s">
        <v>202</v>
      </c>
      <c r="E147" s="169" t="s">
        <v>2898</v>
      </c>
      <c r="F147" s="170" t="s">
        <v>2899</v>
      </c>
      <c r="G147" s="171" t="s">
        <v>274</v>
      </c>
      <c r="H147" s="172">
        <v>1</v>
      </c>
      <c r="I147" s="173"/>
      <c r="J147" s="174">
        <f>ROUND(I147*H147,2)</f>
        <v>0</v>
      </c>
      <c r="K147" s="170" t="s">
        <v>1</v>
      </c>
      <c r="L147" s="34"/>
      <c r="M147" s="175" t="s">
        <v>1</v>
      </c>
      <c r="N147" s="176" t="s">
        <v>38</v>
      </c>
      <c r="O147" s="59"/>
      <c r="P147" s="177">
        <f>O147*H147</f>
        <v>0</v>
      </c>
      <c r="Q147" s="177">
        <v>0</v>
      </c>
      <c r="R147" s="177">
        <f>Q147*H147</f>
        <v>0</v>
      </c>
      <c r="S147" s="177">
        <v>0</v>
      </c>
      <c r="T147" s="178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9" t="s">
        <v>207</v>
      </c>
      <c r="AT147" s="179" t="s">
        <v>202</v>
      </c>
      <c r="AU147" s="179" t="s">
        <v>82</v>
      </c>
      <c r="AY147" s="18" t="s">
        <v>200</v>
      </c>
      <c r="BE147" s="180">
        <f>IF(N147="základní",J147,0)</f>
        <v>0</v>
      </c>
      <c r="BF147" s="180">
        <f>IF(N147="snížená",J147,0)</f>
        <v>0</v>
      </c>
      <c r="BG147" s="180">
        <f>IF(N147="zákl. přenesená",J147,0)</f>
        <v>0</v>
      </c>
      <c r="BH147" s="180">
        <f>IF(N147="sníž. přenesená",J147,0)</f>
        <v>0</v>
      </c>
      <c r="BI147" s="180">
        <f>IF(N147="nulová",J147,0)</f>
        <v>0</v>
      </c>
      <c r="BJ147" s="18" t="s">
        <v>80</v>
      </c>
      <c r="BK147" s="180">
        <f>ROUND(I147*H147,2)</f>
        <v>0</v>
      </c>
      <c r="BL147" s="18" t="s">
        <v>207</v>
      </c>
      <c r="BM147" s="179" t="s">
        <v>2900</v>
      </c>
    </row>
    <row r="148" spans="1:65" s="14" customFormat="1" ht="11.25">
      <c r="B148" s="189"/>
      <c r="D148" s="182" t="s">
        <v>209</v>
      </c>
      <c r="E148" s="190" t="s">
        <v>1</v>
      </c>
      <c r="F148" s="191" t="s">
        <v>2872</v>
      </c>
      <c r="H148" s="192">
        <v>1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209</v>
      </c>
      <c r="AU148" s="190" t="s">
        <v>82</v>
      </c>
      <c r="AV148" s="14" t="s">
        <v>82</v>
      </c>
      <c r="AW148" s="14" t="s">
        <v>30</v>
      </c>
      <c r="AX148" s="14" t="s">
        <v>73</v>
      </c>
      <c r="AY148" s="190" t="s">
        <v>200</v>
      </c>
    </row>
    <row r="149" spans="1:65" s="15" customFormat="1" ht="11.25">
      <c r="B149" s="197"/>
      <c r="D149" s="182" t="s">
        <v>209</v>
      </c>
      <c r="E149" s="198" t="s">
        <v>1</v>
      </c>
      <c r="F149" s="199" t="s">
        <v>214</v>
      </c>
      <c r="H149" s="200">
        <v>1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198" t="s">
        <v>209</v>
      </c>
      <c r="AU149" s="198" t="s">
        <v>82</v>
      </c>
      <c r="AV149" s="15" t="s">
        <v>207</v>
      </c>
      <c r="AW149" s="15" t="s">
        <v>30</v>
      </c>
      <c r="AX149" s="15" t="s">
        <v>80</v>
      </c>
      <c r="AY149" s="198" t="s">
        <v>200</v>
      </c>
    </row>
    <row r="150" spans="1:65" s="2" customFormat="1" ht="16.5" customHeight="1">
      <c r="A150" s="33"/>
      <c r="B150" s="167"/>
      <c r="C150" s="168" t="s">
        <v>257</v>
      </c>
      <c r="D150" s="168" t="s">
        <v>202</v>
      </c>
      <c r="E150" s="169" t="s">
        <v>2901</v>
      </c>
      <c r="F150" s="170" t="s">
        <v>2902</v>
      </c>
      <c r="G150" s="171" t="s">
        <v>274</v>
      </c>
      <c r="H150" s="172">
        <v>1</v>
      </c>
      <c r="I150" s="173"/>
      <c r="J150" s="174">
        <f>ROUND(I150*H150,2)</f>
        <v>0</v>
      </c>
      <c r="K150" s="170" t="s">
        <v>1</v>
      </c>
      <c r="L150" s="34"/>
      <c r="M150" s="175" t="s">
        <v>1</v>
      </c>
      <c r="N150" s="176" t="s">
        <v>38</v>
      </c>
      <c r="O150" s="59"/>
      <c r="P150" s="177">
        <f>O150*H150</f>
        <v>0</v>
      </c>
      <c r="Q150" s="177">
        <v>0</v>
      </c>
      <c r="R150" s="177">
        <f>Q150*H150</f>
        <v>0</v>
      </c>
      <c r="S150" s="177">
        <v>0</v>
      </c>
      <c r="T150" s="178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9" t="s">
        <v>207</v>
      </c>
      <c r="AT150" s="179" t="s">
        <v>202</v>
      </c>
      <c r="AU150" s="179" t="s">
        <v>82</v>
      </c>
      <c r="AY150" s="18" t="s">
        <v>200</v>
      </c>
      <c r="BE150" s="180">
        <f>IF(N150="základní",J150,0)</f>
        <v>0</v>
      </c>
      <c r="BF150" s="180">
        <f>IF(N150="snížená",J150,0)</f>
        <v>0</v>
      </c>
      <c r="BG150" s="180">
        <f>IF(N150="zákl. přenesená",J150,0)</f>
        <v>0</v>
      </c>
      <c r="BH150" s="180">
        <f>IF(N150="sníž. přenesená",J150,0)</f>
        <v>0</v>
      </c>
      <c r="BI150" s="180">
        <f>IF(N150="nulová",J150,0)</f>
        <v>0</v>
      </c>
      <c r="BJ150" s="18" t="s">
        <v>80</v>
      </c>
      <c r="BK150" s="180">
        <f>ROUND(I150*H150,2)</f>
        <v>0</v>
      </c>
      <c r="BL150" s="18" t="s">
        <v>207</v>
      </c>
      <c r="BM150" s="179" t="s">
        <v>2903</v>
      </c>
    </row>
    <row r="151" spans="1:65" s="14" customFormat="1" ht="11.25">
      <c r="B151" s="189"/>
      <c r="D151" s="182" t="s">
        <v>209</v>
      </c>
      <c r="E151" s="190" t="s">
        <v>1</v>
      </c>
      <c r="F151" s="191" t="s">
        <v>2872</v>
      </c>
      <c r="H151" s="192">
        <v>1</v>
      </c>
      <c r="I151" s="193"/>
      <c r="L151" s="189"/>
      <c r="M151" s="194"/>
      <c r="N151" s="195"/>
      <c r="O151" s="195"/>
      <c r="P151" s="195"/>
      <c r="Q151" s="195"/>
      <c r="R151" s="195"/>
      <c r="S151" s="195"/>
      <c r="T151" s="196"/>
      <c r="AT151" s="190" t="s">
        <v>209</v>
      </c>
      <c r="AU151" s="190" t="s">
        <v>82</v>
      </c>
      <c r="AV151" s="14" t="s">
        <v>82</v>
      </c>
      <c r="AW151" s="14" t="s">
        <v>30</v>
      </c>
      <c r="AX151" s="14" t="s">
        <v>73</v>
      </c>
      <c r="AY151" s="190" t="s">
        <v>200</v>
      </c>
    </row>
    <row r="152" spans="1:65" s="15" customFormat="1" ht="11.25">
      <c r="B152" s="197"/>
      <c r="D152" s="182" t="s">
        <v>209</v>
      </c>
      <c r="E152" s="198" t="s">
        <v>1</v>
      </c>
      <c r="F152" s="199" t="s">
        <v>214</v>
      </c>
      <c r="H152" s="200">
        <v>1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198" t="s">
        <v>209</v>
      </c>
      <c r="AU152" s="198" t="s">
        <v>82</v>
      </c>
      <c r="AV152" s="15" t="s">
        <v>207</v>
      </c>
      <c r="AW152" s="15" t="s">
        <v>30</v>
      </c>
      <c r="AX152" s="15" t="s">
        <v>80</v>
      </c>
      <c r="AY152" s="198" t="s">
        <v>200</v>
      </c>
    </row>
    <row r="153" spans="1:65" s="2" customFormat="1" ht="16.5" customHeight="1">
      <c r="A153" s="33"/>
      <c r="B153" s="167"/>
      <c r="C153" s="168" t="s">
        <v>264</v>
      </c>
      <c r="D153" s="168" t="s">
        <v>202</v>
      </c>
      <c r="E153" s="169" t="s">
        <v>2904</v>
      </c>
      <c r="F153" s="170" t="s">
        <v>2905</v>
      </c>
      <c r="G153" s="171" t="s">
        <v>274</v>
      </c>
      <c r="H153" s="172">
        <v>1</v>
      </c>
      <c r="I153" s="173"/>
      <c r="J153" s="174">
        <f>ROUND(I153*H153,2)</f>
        <v>0</v>
      </c>
      <c r="K153" s="170" t="s">
        <v>1</v>
      </c>
      <c r="L153" s="34"/>
      <c r="M153" s="175" t="s">
        <v>1</v>
      </c>
      <c r="N153" s="176" t="s">
        <v>38</v>
      </c>
      <c r="O153" s="59"/>
      <c r="P153" s="177">
        <f>O153*H153</f>
        <v>0</v>
      </c>
      <c r="Q153" s="177">
        <v>0</v>
      </c>
      <c r="R153" s="177">
        <f>Q153*H153</f>
        <v>0</v>
      </c>
      <c r="S153" s="177">
        <v>0</v>
      </c>
      <c r="T153" s="178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9" t="s">
        <v>207</v>
      </c>
      <c r="AT153" s="179" t="s">
        <v>202</v>
      </c>
      <c r="AU153" s="179" t="s">
        <v>82</v>
      </c>
      <c r="AY153" s="18" t="s">
        <v>200</v>
      </c>
      <c r="BE153" s="180">
        <f>IF(N153="základní",J153,0)</f>
        <v>0</v>
      </c>
      <c r="BF153" s="180">
        <f>IF(N153="snížená",J153,0)</f>
        <v>0</v>
      </c>
      <c r="BG153" s="180">
        <f>IF(N153="zákl. přenesená",J153,0)</f>
        <v>0</v>
      </c>
      <c r="BH153" s="180">
        <f>IF(N153="sníž. přenesená",J153,0)</f>
        <v>0</v>
      </c>
      <c r="BI153" s="180">
        <f>IF(N153="nulová",J153,0)</f>
        <v>0</v>
      </c>
      <c r="BJ153" s="18" t="s">
        <v>80</v>
      </c>
      <c r="BK153" s="180">
        <f>ROUND(I153*H153,2)</f>
        <v>0</v>
      </c>
      <c r="BL153" s="18" t="s">
        <v>207</v>
      </c>
      <c r="BM153" s="179" t="s">
        <v>2906</v>
      </c>
    </row>
    <row r="154" spans="1:65" s="14" customFormat="1" ht="11.25">
      <c r="B154" s="189"/>
      <c r="D154" s="182" t="s">
        <v>209</v>
      </c>
      <c r="E154" s="190" t="s">
        <v>1</v>
      </c>
      <c r="F154" s="191" t="s">
        <v>2872</v>
      </c>
      <c r="H154" s="192">
        <v>1</v>
      </c>
      <c r="I154" s="193"/>
      <c r="L154" s="189"/>
      <c r="M154" s="194"/>
      <c r="N154" s="195"/>
      <c r="O154" s="195"/>
      <c r="P154" s="195"/>
      <c r="Q154" s="195"/>
      <c r="R154" s="195"/>
      <c r="S154" s="195"/>
      <c r="T154" s="196"/>
      <c r="AT154" s="190" t="s">
        <v>209</v>
      </c>
      <c r="AU154" s="190" t="s">
        <v>82</v>
      </c>
      <c r="AV154" s="14" t="s">
        <v>82</v>
      </c>
      <c r="AW154" s="14" t="s">
        <v>30</v>
      </c>
      <c r="AX154" s="14" t="s">
        <v>73</v>
      </c>
      <c r="AY154" s="190" t="s">
        <v>200</v>
      </c>
    </row>
    <row r="155" spans="1:65" s="15" customFormat="1" ht="11.25">
      <c r="B155" s="197"/>
      <c r="D155" s="182" t="s">
        <v>209</v>
      </c>
      <c r="E155" s="198" t="s">
        <v>1</v>
      </c>
      <c r="F155" s="199" t="s">
        <v>214</v>
      </c>
      <c r="H155" s="200">
        <v>1</v>
      </c>
      <c r="I155" s="201"/>
      <c r="L155" s="197"/>
      <c r="M155" s="202"/>
      <c r="N155" s="203"/>
      <c r="O155" s="203"/>
      <c r="P155" s="203"/>
      <c r="Q155" s="203"/>
      <c r="R155" s="203"/>
      <c r="S155" s="203"/>
      <c r="T155" s="204"/>
      <c r="AT155" s="198" t="s">
        <v>209</v>
      </c>
      <c r="AU155" s="198" t="s">
        <v>82</v>
      </c>
      <c r="AV155" s="15" t="s">
        <v>207</v>
      </c>
      <c r="AW155" s="15" t="s">
        <v>30</v>
      </c>
      <c r="AX155" s="15" t="s">
        <v>80</v>
      </c>
      <c r="AY155" s="198" t="s">
        <v>200</v>
      </c>
    </row>
    <row r="156" spans="1:65" s="2" customFormat="1" ht="16.5" customHeight="1">
      <c r="A156" s="33"/>
      <c r="B156" s="167"/>
      <c r="C156" s="168" t="s">
        <v>271</v>
      </c>
      <c r="D156" s="168" t="s">
        <v>202</v>
      </c>
      <c r="E156" s="169" t="s">
        <v>2907</v>
      </c>
      <c r="F156" s="170" t="s">
        <v>2908</v>
      </c>
      <c r="G156" s="171" t="s">
        <v>274</v>
      </c>
      <c r="H156" s="172">
        <v>1</v>
      </c>
      <c r="I156" s="173"/>
      <c r="J156" s="174">
        <f>ROUND(I156*H156,2)</f>
        <v>0</v>
      </c>
      <c r="K156" s="170" t="s">
        <v>1</v>
      </c>
      <c r="L156" s="34"/>
      <c r="M156" s="175" t="s">
        <v>1</v>
      </c>
      <c r="N156" s="176" t="s">
        <v>38</v>
      </c>
      <c r="O156" s="59"/>
      <c r="P156" s="177">
        <f>O156*H156</f>
        <v>0</v>
      </c>
      <c r="Q156" s="177">
        <v>0</v>
      </c>
      <c r="R156" s="177">
        <f>Q156*H156</f>
        <v>0</v>
      </c>
      <c r="S156" s="177">
        <v>0</v>
      </c>
      <c r="T156" s="178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9" t="s">
        <v>207</v>
      </c>
      <c r="AT156" s="179" t="s">
        <v>202</v>
      </c>
      <c r="AU156" s="179" t="s">
        <v>82</v>
      </c>
      <c r="AY156" s="18" t="s">
        <v>200</v>
      </c>
      <c r="BE156" s="180">
        <f>IF(N156="základní",J156,0)</f>
        <v>0</v>
      </c>
      <c r="BF156" s="180">
        <f>IF(N156="snížená",J156,0)</f>
        <v>0</v>
      </c>
      <c r="BG156" s="180">
        <f>IF(N156="zákl. přenesená",J156,0)</f>
        <v>0</v>
      </c>
      <c r="BH156" s="180">
        <f>IF(N156="sníž. přenesená",J156,0)</f>
        <v>0</v>
      </c>
      <c r="BI156" s="180">
        <f>IF(N156="nulová",J156,0)</f>
        <v>0</v>
      </c>
      <c r="BJ156" s="18" t="s">
        <v>80</v>
      </c>
      <c r="BK156" s="180">
        <f>ROUND(I156*H156,2)</f>
        <v>0</v>
      </c>
      <c r="BL156" s="18" t="s">
        <v>207</v>
      </c>
      <c r="BM156" s="179" t="s">
        <v>2909</v>
      </c>
    </row>
    <row r="157" spans="1:65" s="14" customFormat="1" ht="11.25">
      <c r="B157" s="189"/>
      <c r="D157" s="182" t="s">
        <v>209</v>
      </c>
      <c r="E157" s="190" t="s">
        <v>1</v>
      </c>
      <c r="F157" s="191" t="s">
        <v>2872</v>
      </c>
      <c r="H157" s="192">
        <v>1</v>
      </c>
      <c r="I157" s="193"/>
      <c r="L157" s="189"/>
      <c r="M157" s="194"/>
      <c r="N157" s="195"/>
      <c r="O157" s="195"/>
      <c r="P157" s="195"/>
      <c r="Q157" s="195"/>
      <c r="R157" s="195"/>
      <c r="S157" s="195"/>
      <c r="T157" s="196"/>
      <c r="AT157" s="190" t="s">
        <v>209</v>
      </c>
      <c r="AU157" s="190" t="s">
        <v>82</v>
      </c>
      <c r="AV157" s="14" t="s">
        <v>82</v>
      </c>
      <c r="AW157" s="14" t="s">
        <v>30</v>
      </c>
      <c r="AX157" s="14" t="s">
        <v>73</v>
      </c>
      <c r="AY157" s="190" t="s">
        <v>200</v>
      </c>
    </row>
    <row r="158" spans="1:65" s="15" customFormat="1" ht="11.25">
      <c r="B158" s="197"/>
      <c r="D158" s="182" t="s">
        <v>209</v>
      </c>
      <c r="E158" s="198" t="s">
        <v>1</v>
      </c>
      <c r="F158" s="199" t="s">
        <v>214</v>
      </c>
      <c r="H158" s="200">
        <v>1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198" t="s">
        <v>209</v>
      </c>
      <c r="AU158" s="198" t="s">
        <v>82</v>
      </c>
      <c r="AV158" s="15" t="s">
        <v>207</v>
      </c>
      <c r="AW158" s="15" t="s">
        <v>30</v>
      </c>
      <c r="AX158" s="15" t="s">
        <v>80</v>
      </c>
      <c r="AY158" s="198" t="s">
        <v>200</v>
      </c>
    </row>
    <row r="159" spans="1:65" s="2" customFormat="1" ht="16.5" customHeight="1">
      <c r="A159" s="33"/>
      <c r="B159" s="167"/>
      <c r="C159" s="168" t="s">
        <v>276</v>
      </c>
      <c r="D159" s="168" t="s">
        <v>202</v>
      </c>
      <c r="E159" s="169" t="s">
        <v>2910</v>
      </c>
      <c r="F159" s="170" t="s">
        <v>2911</v>
      </c>
      <c r="G159" s="171" t="s">
        <v>274</v>
      </c>
      <c r="H159" s="172">
        <v>1</v>
      </c>
      <c r="I159" s="173"/>
      <c r="J159" s="174">
        <f>ROUND(I159*H159,2)</f>
        <v>0</v>
      </c>
      <c r="K159" s="170" t="s">
        <v>1</v>
      </c>
      <c r="L159" s="34"/>
      <c r="M159" s="175" t="s">
        <v>1</v>
      </c>
      <c r="N159" s="176" t="s">
        <v>38</v>
      </c>
      <c r="O159" s="59"/>
      <c r="P159" s="177">
        <f>O159*H159</f>
        <v>0</v>
      </c>
      <c r="Q159" s="177">
        <v>0</v>
      </c>
      <c r="R159" s="177">
        <f>Q159*H159</f>
        <v>0</v>
      </c>
      <c r="S159" s="177">
        <v>0</v>
      </c>
      <c r="T159" s="178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9" t="s">
        <v>207</v>
      </c>
      <c r="AT159" s="179" t="s">
        <v>202</v>
      </c>
      <c r="AU159" s="179" t="s">
        <v>82</v>
      </c>
      <c r="AY159" s="18" t="s">
        <v>200</v>
      </c>
      <c r="BE159" s="180">
        <f>IF(N159="základní",J159,0)</f>
        <v>0</v>
      </c>
      <c r="BF159" s="180">
        <f>IF(N159="snížená",J159,0)</f>
        <v>0</v>
      </c>
      <c r="BG159" s="180">
        <f>IF(N159="zákl. přenesená",J159,0)</f>
        <v>0</v>
      </c>
      <c r="BH159" s="180">
        <f>IF(N159="sníž. přenesená",J159,0)</f>
        <v>0</v>
      </c>
      <c r="BI159" s="180">
        <f>IF(N159="nulová",J159,0)</f>
        <v>0</v>
      </c>
      <c r="BJ159" s="18" t="s">
        <v>80</v>
      </c>
      <c r="BK159" s="180">
        <f>ROUND(I159*H159,2)</f>
        <v>0</v>
      </c>
      <c r="BL159" s="18" t="s">
        <v>207</v>
      </c>
      <c r="BM159" s="179" t="s">
        <v>2912</v>
      </c>
    </row>
    <row r="160" spans="1:65" s="14" customFormat="1" ht="11.25">
      <c r="B160" s="189"/>
      <c r="D160" s="182" t="s">
        <v>209</v>
      </c>
      <c r="E160" s="190" t="s">
        <v>1</v>
      </c>
      <c r="F160" s="191" t="s">
        <v>2872</v>
      </c>
      <c r="H160" s="192">
        <v>1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209</v>
      </c>
      <c r="AU160" s="190" t="s">
        <v>82</v>
      </c>
      <c r="AV160" s="14" t="s">
        <v>82</v>
      </c>
      <c r="AW160" s="14" t="s">
        <v>30</v>
      </c>
      <c r="AX160" s="14" t="s">
        <v>73</v>
      </c>
      <c r="AY160" s="190" t="s">
        <v>200</v>
      </c>
    </row>
    <row r="161" spans="1:65" s="15" customFormat="1" ht="11.25">
      <c r="B161" s="197"/>
      <c r="D161" s="182" t="s">
        <v>209</v>
      </c>
      <c r="E161" s="198" t="s">
        <v>1</v>
      </c>
      <c r="F161" s="199" t="s">
        <v>214</v>
      </c>
      <c r="H161" s="200">
        <v>1</v>
      </c>
      <c r="I161" s="201"/>
      <c r="L161" s="197"/>
      <c r="M161" s="202"/>
      <c r="N161" s="203"/>
      <c r="O161" s="203"/>
      <c r="P161" s="203"/>
      <c r="Q161" s="203"/>
      <c r="R161" s="203"/>
      <c r="S161" s="203"/>
      <c r="T161" s="204"/>
      <c r="AT161" s="198" t="s">
        <v>209</v>
      </c>
      <c r="AU161" s="198" t="s">
        <v>82</v>
      </c>
      <c r="AV161" s="15" t="s">
        <v>207</v>
      </c>
      <c r="AW161" s="15" t="s">
        <v>30</v>
      </c>
      <c r="AX161" s="15" t="s">
        <v>80</v>
      </c>
      <c r="AY161" s="198" t="s">
        <v>200</v>
      </c>
    </row>
    <row r="162" spans="1:65" s="2" customFormat="1" ht="16.5" customHeight="1">
      <c r="A162" s="33"/>
      <c r="B162" s="167"/>
      <c r="C162" s="168" t="s">
        <v>280</v>
      </c>
      <c r="D162" s="168" t="s">
        <v>202</v>
      </c>
      <c r="E162" s="169" t="s">
        <v>2913</v>
      </c>
      <c r="F162" s="170" t="s">
        <v>2914</v>
      </c>
      <c r="G162" s="171" t="s">
        <v>274</v>
      </c>
      <c r="H162" s="172">
        <v>1</v>
      </c>
      <c r="I162" s="173"/>
      <c r="J162" s="174">
        <f>ROUND(I162*H162,2)</f>
        <v>0</v>
      </c>
      <c r="K162" s="170" t="s">
        <v>1</v>
      </c>
      <c r="L162" s="34"/>
      <c r="M162" s="175" t="s">
        <v>1</v>
      </c>
      <c r="N162" s="176" t="s">
        <v>38</v>
      </c>
      <c r="O162" s="59"/>
      <c r="P162" s="177">
        <f>O162*H162</f>
        <v>0</v>
      </c>
      <c r="Q162" s="177">
        <v>0</v>
      </c>
      <c r="R162" s="177">
        <f>Q162*H162</f>
        <v>0</v>
      </c>
      <c r="S162" s="177">
        <v>0</v>
      </c>
      <c r="T162" s="178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9" t="s">
        <v>207</v>
      </c>
      <c r="AT162" s="179" t="s">
        <v>202</v>
      </c>
      <c r="AU162" s="179" t="s">
        <v>82</v>
      </c>
      <c r="AY162" s="18" t="s">
        <v>200</v>
      </c>
      <c r="BE162" s="180">
        <f>IF(N162="základní",J162,0)</f>
        <v>0</v>
      </c>
      <c r="BF162" s="180">
        <f>IF(N162="snížená",J162,0)</f>
        <v>0</v>
      </c>
      <c r="BG162" s="180">
        <f>IF(N162="zákl. přenesená",J162,0)</f>
        <v>0</v>
      </c>
      <c r="BH162" s="180">
        <f>IF(N162="sníž. přenesená",J162,0)</f>
        <v>0</v>
      </c>
      <c r="BI162" s="180">
        <f>IF(N162="nulová",J162,0)</f>
        <v>0</v>
      </c>
      <c r="BJ162" s="18" t="s">
        <v>80</v>
      </c>
      <c r="BK162" s="180">
        <f>ROUND(I162*H162,2)</f>
        <v>0</v>
      </c>
      <c r="BL162" s="18" t="s">
        <v>207</v>
      </c>
      <c r="BM162" s="179" t="s">
        <v>2915</v>
      </c>
    </row>
    <row r="163" spans="1:65" s="14" customFormat="1" ht="11.25">
      <c r="B163" s="189"/>
      <c r="D163" s="182" t="s">
        <v>209</v>
      </c>
      <c r="E163" s="190" t="s">
        <v>1</v>
      </c>
      <c r="F163" s="191" t="s">
        <v>2872</v>
      </c>
      <c r="H163" s="192">
        <v>1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209</v>
      </c>
      <c r="AU163" s="190" t="s">
        <v>82</v>
      </c>
      <c r="AV163" s="14" t="s">
        <v>82</v>
      </c>
      <c r="AW163" s="14" t="s">
        <v>30</v>
      </c>
      <c r="AX163" s="14" t="s">
        <v>73</v>
      </c>
      <c r="AY163" s="190" t="s">
        <v>200</v>
      </c>
    </row>
    <row r="164" spans="1:65" s="15" customFormat="1" ht="11.25">
      <c r="B164" s="197"/>
      <c r="D164" s="182" t="s">
        <v>209</v>
      </c>
      <c r="E164" s="198" t="s">
        <v>1</v>
      </c>
      <c r="F164" s="199" t="s">
        <v>214</v>
      </c>
      <c r="H164" s="200">
        <v>1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198" t="s">
        <v>209</v>
      </c>
      <c r="AU164" s="198" t="s">
        <v>82</v>
      </c>
      <c r="AV164" s="15" t="s">
        <v>207</v>
      </c>
      <c r="AW164" s="15" t="s">
        <v>30</v>
      </c>
      <c r="AX164" s="15" t="s">
        <v>80</v>
      </c>
      <c r="AY164" s="198" t="s">
        <v>200</v>
      </c>
    </row>
    <row r="165" spans="1:65" s="2" customFormat="1" ht="21.75" customHeight="1">
      <c r="A165" s="33"/>
      <c r="B165" s="167"/>
      <c r="C165" s="168" t="s">
        <v>8</v>
      </c>
      <c r="D165" s="168" t="s">
        <v>202</v>
      </c>
      <c r="E165" s="169" t="s">
        <v>2916</v>
      </c>
      <c r="F165" s="170" t="s">
        <v>2917</v>
      </c>
      <c r="G165" s="171" t="s">
        <v>274</v>
      </c>
      <c r="H165" s="172">
        <v>1</v>
      </c>
      <c r="I165" s="173"/>
      <c r="J165" s="174">
        <f>ROUND(I165*H165,2)</f>
        <v>0</v>
      </c>
      <c r="K165" s="170" t="s">
        <v>1</v>
      </c>
      <c r="L165" s="34"/>
      <c r="M165" s="175" t="s">
        <v>1</v>
      </c>
      <c r="N165" s="176" t="s">
        <v>38</v>
      </c>
      <c r="O165" s="59"/>
      <c r="P165" s="177">
        <f>O165*H165</f>
        <v>0</v>
      </c>
      <c r="Q165" s="177">
        <v>0</v>
      </c>
      <c r="R165" s="177">
        <f>Q165*H165</f>
        <v>0</v>
      </c>
      <c r="S165" s="177">
        <v>0</v>
      </c>
      <c r="T165" s="178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9" t="s">
        <v>207</v>
      </c>
      <c r="AT165" s="179" t="s">
        <v>202</v>
      </c>
      <c r="AU165" s="179" t="s">
        <v>82</v>
      </c>
      <c r="AY165" s="18" t="s">
        <v>200</v>
      </c>
      <c r="BE165" s="180">
        <f>IF(N165="základní",J165,0)</f>
        <v>0</v>
      </c>
      <c r="BF165" s="180">
        <f>IF(N165="snížená",J165,0)</f>
        <v>0</v>
      </c>
      <c r="BG165" s="180">
        <f>IF(N165="zákl. přenesená",J165,0)</f>
        <v>0</v>
      </c>
      <c r="BH165" s="180">
        <f>IF(N165="sníž. přenesená",J165,0)</f>
        <v>0</v>
      </c>
      <c r="BI165" s="180">
        <f>IF(N165="nulová",J165,0)</f>
        <v>0</v>
      </c>
      <c r="BJ165" s="18" t="s">
        <v>80</v>
      </c>
      <c r="BK165" s="180">
        <f>ROUND(I165*H165,2)</f>
        <v>0</v>
      </c>
      <c r="BL165" s="18" t="s">
        <v>207</v>
      </c>
      <c r="BM165" s="179" t="s">
        <v>2918</v>
      </c>
    </row>
    <row r="166" spans="1:65" s="14" customFormat="1" ht="11.25">
      <c r="B166" s="189"/>
      <c r="D166" s="182" t="s">
        <v>209</v>
      </c>
      <c r="E166" s="190" t="s">
        <v>1</v>
      </c>
      <c r="F166" s="191" t="s">
        <v>2872</v>
      </c>
      <c r="H166" s="192">
        <v>1</v>
      </c>
      <c r="I166" s="193"/>
      <c r="L166" s="189"/>
      <c r="M166" s="194"/>
      <c r="N166" s="195"/>
      <c r="O166" s="195"/>
      <c r="P166" s="195"/>
      <c r="Q166" s="195"/>
      <c r="R166" s="195"/>
      <c r="S166" s="195"/>
      <c r="T166" s="196"/>
      <c r="AT166" s="190" t="s">
        <v>209</v>
      </c>
      <c r="AU166" s="190" t="s">
        <v>82</v>
      </c>
      <c r="AV166" s="14" t="s">
        <v>82</v>
      </c>
      <c r="AW166" s="14" t="s">
        <v>30</v>
      </c>
      <c r="AX166" s="14" t="s">
        <v>73</v>
      </c>
      <c r="AY166" s="190" t="s">
        <v>200</v>
      </c>
    </row>
    <row r="167" spans="1:65" s="15" customFormat="1" ht="11.25">
      <c r="B167" s="197"/>
      <c r="D167" s="182" t="s">
        <v>209</v>
      </c>
      <c r="E167" s="198" t="s">
        <v>1</v>
      </c>
      <c r="F167" s="199" t="s">
        <v>214</v>
      </c>
      <c r="H167" s="200">
        <v>1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198" t="s">
        <v>209</v>
      </c>
      <c r="AU167" s="198" t="s">
        <v>82</v>
      </c>
      <c r="AV167" s="15" t="s">
        <v>207</v>
      </c>
      <c r="AW167" s="15" t="s">
        <v>30</v>
      </c>
      <c r="AX167" s="15" t="s">
        <v>80</v>
      </c>
      <c r="AY167" s="198" t="s">
        <v>200</v>
      </c>
    </row>
    <row r="168" spans="1:65" s="2" customFormat="1" ht="16.5" customHeight="1">
      <c r="A168" s="33"/>
      <c r="B168" s="167"/>
      <c r="C168" s="168" t="s">
        <v>311</v>
      </c>
      <c r="D168" s="168" t="s">
        <v>202</v>
      </c>
      <c r="E168" s="169" t="s">
        <v>2919</v>
      </c>
      <c r="F168" s="170" t="s">
        <v>2920</v>
      </c>
      <c r="G168" s="171" t="s">
        <v>274</v>
      </c>
      <c r="H168" s="172">
        <v>1</v>
      </c>
      <c r="I168" s="173"/>
      <c r="J168" s="174">
        <f>ROUND(I168*H168,2)</f>
        <v>0</v>
      </c>
      <c r="K168" s="170" t="s">
        <v>1</v>
      </c>
      <c r="L168" s="34"/>
      <c r="M168" s="175" t="s">
        <v>1</v>
      </c>
      <c r="N168" s="176" t="s">
        <v>38</v>
      </c>
      <c r="O168" s="59"/>
      <c r="P168" s="177">
        <f>O168*H168</f>
        <v>0</v>
      </c>
      <c r="Q168" s="177">
        <v>0</v>
      </c>
      <c r="R168" s="177">
        <f>Q168*H168</f>
        <v>0</v>
      </c>
      <c r="S168" s="177">
        <v>0</v>
      </c>
      <c r="T168" s="178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9" t="s">
        <v>207</v>
      </c>
      <c r="AT168" s="179" t="s">
        <v>202</v>
      </c>
      <c r="AU168" s="179" t="s">
        <v>82</v>
      </c>
      <c r="AY168" s="18" t="s">
        <v>200</v>
      </c>
      <c r="BE168" s="180">
        <f>IF(N168="základní",J168,0)</f>
        <v>0</v>
      </c>
      <c r="BF168" s="180">
        <f>IF(N168="snížená",J168,0)</f>
        <v>0</v>
      </c>
      <c r="BG168" s="180">
        <f>IF(N168="zákl. přenesená",J168,0)</f>
        <v>0</v>
      </c>
      <c r="BH168" s="180">
        <f>IF(N168="sníž. přenesená",J168,0)</f>
        <v>0</v>
      </c>
      <c r="BI168" s="180">
        <f>IF(N168="nulová",J168,0)</f>
        <v>0</v>
      </c>
      <c r="BJ168" s="18" t="s">
        <v>80</v>
      </c>
      <c r="BK168" s="180">
        <f>ROUND(I168*H168,2)</f>
        <v>0</v>
      </c>
      <c r="BL168" s="18" t="s">
        <v>207</v>
      </c>
      <c r="BM168" s="179" t="s">
        <v>2921</v>
      </c>
    </row>
    <row r="169" spans="1:65" s="13" customFormat="1" ht="11.25">
      <c r="B169" s="181"/>
      <c r="D169" s="182" t="s">
        <v>209</v>
      </c>
      <c r="E169" s="183" t="s">
        <v>1</v>
      </c>
      <c r="F169" s="184" t="s">
        <v>2922</v>
      </c>
      <c r="H169" s="183" t="s">
        <v>1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3" t="s">
        <v>209</v>
      </c>
      <c r="AU169" s="183" t="s">
        <v>82</v>
      </c>
      <c r="AV169" s="13" t="s">
        <v>80</v>
      </c>
      <c r="AW169" s="13" t="s">
        <v>30</v>
      </c>
      <c r="AX169" s="13" t="s">
        <v>73</v>
      </c>
      <c r="AY169" s="183" t="s">
        <v>200</v>
      </c>
    </row>
    <row r="170" spans="1:65" s="14" customFormat="1" ht="11.25">
      <c r="B170" s="189"/>
      <c r="D170" s="182" t="s">
        <v>209</v>
      </c>
      <c r="E170" s="190" t="s">
        <v>1</v>
      </c>
      <c r="F170" s="191" t="s">
        <v>2872</v>
      </c>
      <c r="H170" s="192">
        <v>1</v>
      </c>
      <c r="I170" s="193"/>
      <c r="L170" s="189"/>
      <c r="M170" s="194"/>
      <c r="N170" s="195"/>
      <c r="O170" s="195"/>
      <c r="P170" s="195"/>
      <c r="Q170" s="195"/>
      <c r="R170" s="195"/>
      <c r="S170" s="195"/>
      <c r="T170" s="196"/>
      <c r="AT170" s="190" t="s">
        <v>209</v>
      </c>
      <c r="AU170" s="190" t="s">
        <v>82</v>
      </c>
      <c r="AV170" s="14" t="s">
        <v>82</v>
      </c>
      <c r="AW170" s="14" t="s">
        <v>30</v>
      </c>
      <c r="AX170" s="14" t="s">
        <v>73</v>
      </c>
      <c r="AY170" s="190" t="s">
        <v>200</v>
      </c>
    </row>
    <row r="171" spans="1:65" s="15" customFormat="1" ht="11.25">
      <c r="B171" s="197"/>
      <c r="D171" s="182" t="s">
        <v>209</v>
      </c>
      <c r="E171" s="198" t="s">
        <v>1</v>
      </c>
      <c r="F171" s="199" t="s">
        <v>2891</v>
      </c>
      <c r="H171" s="200">
        <v>1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198" t="s">
        <v>209</v>
      </c>
      <c r="AU171" s="198" t="s">
        <v>82</v>
      </c>
      <c r="AV171" s="15" t="s">
        <v>207</v>
      </c>
      <c r="AW171" s="15" t="s">
        <v>30</v>
      </c>
      <c r="AX171" s="15" t="s">
        <v>80</v>
      </c>
      <c r="AY171" s="198" t="s">
        <v>200</v>
      </c>
    </row>
    <row r="172" spans="1:65" s="2" customFormat="1" ht="33" customHeight="1">
      <c r="A172" s="33"/>
      <c r="B172" s="167"/>
      <c r="C172" s="168" t="s">
        <v>316</v>
      </c>
      <c r="D172" s="168" t="s">
        <v>202</v>
      </c>
      <c r="E172" s="169" t="s">
        <v>2923</v>
      </c>
      <c r="F172" s="170" t="s">
        <v>2924</v>
      </c>
      <c r="G172" s="171" t="s">
        <v>274</v>
      </c>
      <c r="H172" s="172">
        <v>1</v>
      </c>
      <c r="I172" s="173"/>
      <c r="J172" s="174">
        <f>ROUND(I172*H172,2)</f>
        <v>0</v>
      </c>
      <c r="K172" s="170" t="s">
        <v>1</v>
      </c>
      <c r="L172" s="34"/>
      <c r="M172" s="175" t="s">
        <v>1</v>
      </c>
      <c r="N172" s="176" t="s">
        <v>38</v>
      </c>
      <c r="O172" s="59"/>
      <c r="P172" s="177">
        <f>O172*H172</f>
        <v>0</v>
      </c>
      <c r="Q172" s="177">
        <v>0</v>
      </c>
      <c r="R172" s="177">
        <f>Q172*H172</f>
        <v>0</v>
      </c>
      <c r="S172" s="177">
        <v>0</v>
      </c>
      <c r="T172" s="178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9" t="s">
        <v>207</v>
      </c>
      <c r="AT172" s="179" t="s">
        <v>202</v>
      </c>
      <c r="AU172" s="179" t="s">
        <v>82</v>
      </c>
      <c r="AY172" s="18" t="s">
        <v>200</v>
      </c>
      <c r="BE172" s="180">
        <f>IF(N172="základní",J172,0)</f>
        <v>0</v>
      </c>
      <c r="BF172" s="180">
        <f>IF(N172="snížená",J172,0)</f>
        <v>0</v>
      </c>
      <c r="BG172" s="180">
        <f>IF(N172="zákl. přenesená",J172,0)</f>
        <v>0</v>
      </c>
      <c r="BH172" s="180">
        <f>IF(N172="sníž. přenesená",J172,0)</f>
        <v>0</v>
      </c>
      <c r="BI172" s="180">
        <f>IF(N172="nulová",J172,0)</f>
        <v>0</v>
      </c>
      <c r="BJ172" s="18" t="s">
        <v>80</v>
      </c>
      <c r="BK172" s="180">
        <f>ROUND(I172*H172,2)</f>
        <v>0</v>
      </c>
      <c r="BL172" s="18" t="s">
        <v>207</v>
      </c>
      <c r="BM172" s="179" t="s">
        <v>2925</v>
      </c>
    </row>
    <row r="173" spans="1:65" s="14" customFormat="1" ht="11.25">
      <c r="B173" s="189"/>
      <c r="D173" s="182" t="s">
        <v>209</v>
      </c>
      <c r="E173" s="190" t="s">
        <v>1</v>
      </c>
      <c r="F173" s="191" t="s">
        <v>2872</v>
      </c>
      <c r="H173" s="192">
        <v>1</v>
      </c>
      <c r="I173" s="193"/>
      <c r="L173" s="189"/>
      <c r="M173" s="194"/>
      <c r="N173" s="195"/>
      <c r="O173" s="195"/>
      <c r="P173" s="195"/>
      <c r="Q173" s="195"/>
      <c r="R173" s="195"/>
      <c r="S173" s="195"/>
      <c r="T173" s="196"/>
      <c r="AT173" s="190" t="s">
        <v>209</v>
      </c>
      <c r="AU173" s="190" t="s">
        <v>82</v>
      </c>
      <c r="AV173" s="14" t="s">
        <v>82</v>
      </c>
      <c r="AW173" s="14" t="s">
        <v>30</v>
      </c>
      <c r="AX173" s="14" t="s">
        <v>73</v>
      </c>
      <c r="AY173" s="190" t="s">
        <v>200</v>
      </c>
    </row>
    <row r="174" spans="1:65" s="15" customFormat="1" ht="11.25">
      <c r="B174" s="197"/>
      <c r="D174" s="182" t="s">
        <v>209</v>
      </c>
      <c r="E174" s="198" t="s">
        <v>1</v>
      </c>
      <c r="F174" s="199" t="s">
        <v>214</v>
      </c>
      <c r="H174" s="200">
        <v>1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198" t="s">
        <v>209</v>
      </c>
      <c r="AU174" s="198" t="s">
        <v>82</v>
      </c>
      <c r="AV174" s="15" t="s">
        <v>207</v>
      </c>
      <c r="AW174" s="15" t="s">
        <v>30</v>
      </c>
      <c r="AX174" s="15" t="s">
        <v>80</v>
      </c>
      <c r="AY174" s="198" t="s">
        <v>200</v>
      </c>
    </row>
    <row r="175" spans="1:65" s="2" customFormat="1" ht="33" customHeight="1">
      <c r="A175" s="33"/>
      <c r="B175" s="167"/>
      <c r="C175" s="168" t="s">
        <v>332</v>
      </c>
      <c r="D175" s="168" t="s">
        <v>202</v>
      </c>
      <c r="E175" s="169" t="s">
        <v>2926</v>
      </c>
      <c r="F175" s="170" t="s">
        <v>2927</v>
      </c>
      <c r="G175" s="171" t="s">
        <v>494</v>
      </c>
      <c r="H175" s="172">
        <v>12</v>
      </c>
      <c r="I175" s="173"/>
      <c r="J175" s="174">
        <f>ROUND(I175*H175,2)</f>
        <v>0</v>
      </c>
      <c r="K175" s="170" t="s">
        <v>1</v>
      </c>
      <c r="L175" s="34"/>
      <c r="M175" s="175" t="s">
        <v>1</v>
      </c>
      <c r="N175" s="176" t="s">
        <v>38</v>
      </c>
      <c r="O175" s="59"/>
      <c r="P175" s="177">
        <f>O175*H175</f>
        <v>0</v>
      </c>
      <c r="Q175" s="177">
        <v>0</v>
      </c>
      <c r="R175" s="177">
        <f>Q175*H175</f>
        <v>0</v>
      </c>
      <c r="S175" s="177">
        <v>0</v>
      </c>
      <c r="T175" s="178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9" t="s">
        <v>207</v>
      </c>
      <c r="AT175" s="179" t="s">
        <v>202</v>
      </c>
      <c r="AU175" s="179" t="s">
        <v>82</v>
      </c>
      <c r="AY175" s="18" t="s">
        <v>200</v>
      </c>
      <c r="BE175" s="180">
        <f>IF(N175="základní",J175,0)</f>
        <v>0</v>
      </c>
      <c r="BF175" s="180">
        <f>IF(N175="snížená",J175,0)</f>
        <v>0</v>
      </c>
      <c r="BG175" s="180">
        <f>IF(N175="zákl. přenesená",J175,0)</f>
        <v>0</v>
      </c>
      <c r="BH175" s="180">
        <f>IF(N175="sníž. přenesená",J175,0)</f>
        <v>0</v>
      </c>
      <c r="BI175" s="180">
        <f>IF(N175="nulová",J175,0)</f>
        <v>0</v>
      </c>
      <c r="BJ175" s="18" t="s">
        <v>80</v>
      </c>
      <c r="BK175" s="180">
        <f>ROUND(I175*H175,2)</f>
        <v>0</v>
      </c>
      <c r="BL175" s="18" t="s">
        <v>207</v>
      </c>
      <c r="BM175" s="179" t="s">
        <v>2928</v>
      </c>
    </row>
    <row r="176" spans="1:65" s="14" customFormat="1" ht="11.25">
      <c r="B176" s="189"/>
      <c r="D176" s="182" t="s">
        <v>209</v>
      </c>
      <c r="E176" s="190" t="s">
        <v>1</v>
      </c>
      <c r="F176" s="191" t="s">
        <v>2929</v>
      </c>
      <c r="H176" s="192">
        <v>12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209</v>
      </c>
      <c r="AU176" s="190" t="s">
        <v>82</v>
      </c>
      <c r="AV176" s="14" t="s">
        <v>82</v>
      </c>
      <c r="AW176" s="14" t="s">
        <v>30</v>
      </c>
      <c r="AX176" s="14" t="s">
        <v>73</v>
      </c>
      <c r="AY176" s="190" t="s">
        <v>200</v>
      </c>
    </row>
    <row r="177" spans="1:65" s="15" customFormat="1" ht="11.25">
      <c r="B177" s="197"/>
      <c r="D177" s="182" t="s">
        <v>209</v>
      </c>
      <c r="E177" s="198" t="s">
        <v>1</v>
      </c>
      <c r="F177" s="199" t="s">
        <v>214</v>
      </c>
      <c r="H177" s="200">
        <v>12</v>
      </c>
      <c r="I177" s="201"/>
      <c r="L177" s="197"/>
      <c r="M177" s="202"/>
      <c r="N177" s="203"/>
      <c r="O177" s="203"/>
      <c r="P177" s="203"/>
      <c r="Q177" s="203"/>
      <c r="R177" s="203"/>
      <c r="S177" s="203"/>
      <c r="T177" s="204"/>
      <c r="AT177" s="198" t="s">
        <v>209</v>
      </c>
      <c r="AU177" s="198" t="s">
        <v>82</v>
      </c>
      <c r="AV177" s="15" t="s">
        <v>207</v>
      </c>
      <c r="AW177" s="15" t="s">
        <v>30</v>
      </c>
      <c r="AX177" s="15" t="s">
        <v>80</v>
      </c>
      <c r="AY177" s="198" t="s">
        <v>200</v>
      </c>
    </row>
    <row r="178" spans="1:65" s="2" customFormat="1" ht="33" customHeight="1">
      <c r="A178" s="33"/>
      <c r="B178" s="167"/>
      <c r="C178" s="168" t="s">
        <v>7</v>
      </c>
      <c r="D178" s="168" t="s">
        <v>202</v>
      </c>
      <c r="E178" s="169" t="s">
        <v>2930</v>
      </c>
      <c r="F178" s="170" t="s">
        <v>2931</v>
      </c>
      <c r="G178" s="171" t="s">
        <v>274</v>
      </c>
      <c r="H178" s="172">
        <v>1</v>
      </c>
      <c r="I178" s="173"/>
      <c r="J178" s="174">
        <f>ROUND(I178*H178,2)</f>
        <v>0</v>
      </c>
      <c r="K178" s="170" t="s">
        <v>1</v>
      </c>
      <c r="L178" s="34"/>
      <c r="M178" s="175" t="s">
        <v>1</v>
      </c>
      <c r="N178" s="176" t="s">
        <v>38</v>
      </c>
      <c r="O178" s="59"/>
      <c r="P178" s="177">
        <f>O178*H178</f>
        <v>0</v>
      </c>
      <c r="Q178" s="177">
        <v>0</v>
      </c>
      <c r="R178" s="177">
        <f>Q178*H178</f>
        <v>0</v>
      </c>
      <c r="S178" s="177">
        <v>0</v>
      </c>
      <c r="T178" s="178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9" t="s">
        <v>207</v>
      </c>
      <c r="AT178" s="179" t="s">
        <v>202</v>
      </c>
      <c r="AU178" s="179" t="s">
        <v>82</v>
      </c>
      <c r="AY178" s="18" t="s">
        <v>200</v>
      </c>
      <c r="BE178" s="180">
        <f>IF(N178="základní",J178,0)</f>
        <v>0</v>
      </c>
      <c r="BF178" s="180">
        <f>IF(N178="snížená",J178,0)</f>
        <v>0</v>
      </c>
      <c r="BG178" s="180">
        <f>IF(N178="zákl. přenesená",J178,0)</f>
        <v>0</v>
      </c>
      <c r="BH178" s="180">
        <f>IF(N178="sníž. přenesená",J178,0)</f>
        <v>0</v>
      </c>
      <c r="BI178" s="180">
        <f>IF(N178="nulová",J178,0)</f>
        <v>0</v>
      </c>
      <c r="BJ178" s="18" t="s">
        <v>80</v>
      </c>
      <c r="BK178" s="180">
        <f>ROUND(I178*H178,2)</f>
        <v>0</v>
      </c>
      <c r="BL178" s="18" t="s">
        <v>207</v>
      </c>
      <c r="BM178" s="179" t="s">
        <v>2932</v>
      </c>
    </row>
    <row r="179" spans="1:65" s="14" customFormat="1" ht="11.25">
      <c r="B179" s="189"/>
      <c r="D179" s="182" t="s">
        <v>209</v>
      </c>
      <c r="E179" s="190" t="s">
        <v>1</v>
      </c>
      <c r="F179" s="191" t="s">
        <v>2872</v>
      </c>
      <c r="H179" s="192">
        <v>1</v>
      </c>
      <c r="I179" s="193"/>
      <c r="L179" s="189"/>
      <c r="M179" s="194"/>
      <c r="N179" s="195"/>
      <c r="O179" s="195"/>
      <c r="P179" s="195"/>
      <c r="Q179" s="195"/>
      <c r="R179" s="195"/>
      <c r="S179" s="195"/>
      <c r="T179" s="196"/>
      <c r="AT179" s="190" t="s">
        <v>209</v>
      </c>
      <c r="AU179" s="190" t="s">
        <v>82</v>
      </c>
      <c r="AV179" s="14" t="s">
        <v>82</v>
      </c>
      <c r="AW179" s="14" t="s">
        <v>30</v>
      </c>
      <c r="AX179" s="14" t="s">
        <v>73</v>
      </c>
      <c r="AY179" s="190" t="s">
        <v>200</v>
      </c>
    </row>
    <row r="180" spans="1:65" s="15" customFormat="1" ht="11.25">
      <c r="B180" s="197"/>
      <c r="D180" s="182" t="s">
        <v>209</v>
      </c>
      <c r="E180" s="198" t="s">
        <v>1</v>
      </c>
      <c r="F180" s="199" t="s">
        <v>214</v>
      </c>
      <c r="H180" s="200">
        <v>1</v>
      </c>
      <c r="I180" s="201"/>
      <c r="L180" s="197"/>
      <c r="M180" s="202"/>
      <c r="N180" s="203"/>
      <c r="O180" s="203"/>
      <c r="P180" s="203"/>
      <c r="Q180" s="203"/>
      <c r="R180" s="203"/>
      <c r="S180" s="203"/>
      <c r="T180" s="204"/>
      <c r="AT180" s="198" t="s">
        <v>209</v>
      </c>
      <c r="AU180" s="198" t="s">
        <v>82</v>
      </c>
      <c r="AV180" s="15" t="s">
        <v>207</v>
      </c>
      <c r="AW180" s="15" t="s">
        <v>30</v>
      </c>
      <c r="AX180" s="15" t="s">
        <v>80</v>
      </c>
      <c r="AY180" s="198" t="s">
        <v>200</v>
      </c>
    </row>
    <row r="181" spans="1:65" s="2" customFormat="1" ht="33" customHeight="1">
      <c r="A181" s="33"/>
      <c r="B181" s="167"/>
      <c r="C181" s="168" t="s">
        <v>347</v>
      </c>
      <c r="D181" s="168" t="s">
        <v>202</v>
      </c>
      <c r="E181" s="169" t="s">
        <v>2933</v>
      </c>
      <c r="F181" s="170" t="s">
        <v>2934</v>
      </c>
      <c r="G181" s="171" t="s">
        <v>494</v>
      </c>
      <c r="H181" s="172">
        <v>2</v>
      </c>
      <c r="I181" s="173"/>
      <c r="J181" s="174">
        <f>ROUND(I181*H181,2)</f>
        <v>0</v>
      </c>
      <c r="K181" s="170" t="s">
        <v>1</v>
      </c>
      <c r="L181" s="34"/>
      <c r="M181" s="175" t="s">
        <v>1</v>
      </c>
      <c r="N181" s="176" t="s">
        <v>38</v>
      </c>
      <c r="O181" s="59"/>
      <c r="P181" s="177">
        <f>O181*H181</f>
        <v>0</v>
      </c>
      <c r="Q181" s="177">
        <v>0</v>
      </c>
      <c r="R181" s="177">
        <f>Q181*H181</f>
        <v>0</v>
      </c>
      <c r="S181" s="177">
        <v>0</v>
      </c>
      <c r="T181" s="178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9" t="s">
        <v>207</v>
      </c>
      <c r="AT181" s="179" t="s">
        <v>202</v>
      </c>
      <c r="AU181" s="179" t="s">
        <v>82</v>
      </c>
      <c r="AY181" s="18" t="s">
        <v>200</v>
      </c>
      <c r="BE181" s="180">
        <f>IF(N181="základní",J181,0)</f>
        <v>0</v>
      </c>
      <c r="BF181" s="180">
        <f>IF(N181="snížená",J181,0)</f>
        <v>0</v>
      </c>
      <c r="BG181" s="180">
        <f>IF(N181="zákl. přenesená",J181,0)</f>
        <v>0</v>
      </c>
      <c r="BH181" s="180">
        <f>IF(N181="sníž. přenesená",J181,0)</f>
        <v>0</v>
      </c>
      <c r="BI181" s="180">
        <f>IF(N181="nulová",J181,0)</f>
        <v>0</v>
      </c>
      <c r="BJ181" s="18" t="s">
        <v>80</v>
      </c>
      <c r="BK181" s="180">
        <f>ROUND(I181*H181,2)</f>
        <v>0</v>
      </c>
      <c r="BL181" s="18" t="s">
        <v>207</v>
      </c>
      <c r="BM181" s="179" t="s">
        <v>2935</v>
      </c>
    </row>
    <row r="182" spans="1:65" s="14" customFormat="1" ht="11.25">
      <c r="B182" s="189"/>
      <c r="D182" s="182" t="s">
        <v>209</v>
      </c>
      <c r="E182" s="190" t="s">
        <v>1</v>
      </c>
      <c r="F182" s="191" t="s">
        <v>2936</v>
      </c>
      <c r="H182" s="192">
        <v>2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209</v>
      </c>
      <c r="AU182" s="190" t="s">
        <v>82</v>
      </c>
      <c r="AV182" s="14" t="s">
        <v>82</v>
      </c>
      <c r="AW182" s="14" t="s">
        <v>30</v>
      </c>
      <c r="AX182" s="14" t="s">
        <v>73</v>
      </c>
      <c r="AY182" s="190" t="s">
        <v>200</v>
      </c>
    </row>
    <row r="183" spans="1:65" s="15" customFormat="1" ht="11.25">
      <c r="B183" s="197"/>
      <c r="D183" s="182" t="s">
        <v>209</v>
      </c>
      <c r="E183" s="198" t="s">
        <v>1</v>
      </c>
      <c r="F183" s="199" t="s">
        <v>214</v>
      </c>
      <c r="H183" s="200">
        <v>2</v>
      </c>
      <c r="I183" s="201"/>
      <c r="L183" s="197"/>
      <c r="M183" s="202"/>
      <c r="N183" s="203"/>
      <c r="O183" s="203"/>
      <c r="P183" s="203"/>
      <c r="Q183" s="203"/>
      <c r="R183" s="203"/>
      <c r="S183" s="203"/>
      <c r="T183" s="204"/>
      <c r="AT183" s="198" t="s">
        <v>209</v>
      </c>
      <c r="AU183" s="198" t="s">
        <v>82</v>
      </c>
      <c r="AV183" s="15" t="s">
        <v>207</v>
      </c>
      <c r="AW183" s="15" t="s">
        <v>30</v>
      </c>
      <c r="AX183" s="15" t="s">
        <v>80</v>
      </c>
      <c r="AY183" s="198" t="s">
        <v>200</v>
      </c>
    </row>
    <row r="184" spans="1:65" s="2" customFormat="1" ht="16.5" customHeight="1">
      <c r="A184" s="33"/>
      <c r="B184" s="167"/>
      <c r="C184" s="168" t="s">
        <v>131</v>
      </c>
      <c r="D184" s="168" t="s">
        <v>202</v>
      </c>
      <c r="E184" s="169" t="s">
        <v>2937</v>
      </c>
      <c r="F184" s="170" t="s">
        <v>2938</v>
      </c>
      <c r="G184" s="171" t="s">
        <v>274</v>
      </c>
      <c r="H184" s="172">
        <v>1</v>
      </c>
      <c r="I184" s="173"/>
      <c r="J184" s="174">
        <f>ROUND(I184*H184,2)</f>
        <v>0</v>
      </c>
      <c r="K184" s="170" t="s">
        <v>1</v>
      </c>
      <c r="L184" s="34"/>
      <c r="M184" s="175" t="s">
        <v>1</v>
      </c>
      <c r="N184" s="176" t="s">
        <v>38</v>
      </c>
      <c r="O184" s="59"/>
      <c r="P184" s="177">
        <f>O184*H184</f>
        <v>0</v>
      </c>
      <c r="Q184" s="177">
        <v>0</v>
      </c>
      <c r="R184" s="177">
        <f>Q184*H184</f>
        <v>0</v>
      </c>
      <c r="S184" s="177">
        <v>0</v>
      </c>
      <c r="T184" s="178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9" t="s">
        <v>207</v>
      </c>
      <c r="AT184" s="179" t="s">
        <v>202</v>
      </c>
      <c r="AU184" s="179" t="s">
        <v>82</v>
      </c>
      <c r="AY184" s="18" t="s">
        <v>200</v>
      </c>
      <c r="BE184" s="180">
        <f>IF(N184="základní",J184,0)</f>
        <v>0</v>
      </c>
      <c r="BF184" s="180">
        <f>IF(N184="snížená",J184,0)</f>
        <v>0</v>
      </c>
      <c r="BG184" s="180">
        <f>IF(N184="zákl. přenesená",J184,0)</f>
        <v>0</v>
      </c>
      <c r="BH184" s="180">
        <f>IF(N184="sníž. přenesená",J184,0)</f>
        <v>0</v>
      </c>
      <c r="BI184" s="180">
        <f>IF(N184="nulová",J184,0)</f>
        <v>0</v>
      </c>
      <c r="BJ184" s="18" t="s">
        <v>80</v>
      </c>
      <c r="BK184" s="180">
        <f>ROUND(I184*H184,2)</f>
        <v>0</v>
      </c>
      <c r="BL184" s="18" t="s">
        <v>207</v>
      </c>
      <c r="BM184" s="179" t="s">
        <v>2939</v>
      </c>
    </row>
    <row r="185" spans="1:65" s="13" customFormat="1" ht="22.5">
      <c r="B185" s="181"/>
      <c r="D185" s="182" t="s">
        <v>209</v>
      </c>
      <c r="E185" s="183" t="s">
        <v>1</v>
      </c>
      <c r="F185" s="184" t="s">
        <v>2940</v>
      </c>
      <c r="H185" s="183" t="s">
        <v>1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3" t="s">
        <v>209</v>
      </c>
      <c r="AU185" s="183" t="s">
        <v>82</v>
      </c>
      <c r="AV185" s="13" t="s">
        <v>80</v>
      </c>
      <c r="AW185" s="13" t="s">
        <v>30</v>
      </c>
      <c r="AX185" s="13" t="s">
        <v>73</v>
      </c>
      <c r="AY185" s="183" t="s">
        <v>200</v>
      </c>
    </row>
    <row r="186" spans="1:65" s="13" customFormat="1" ht="11.25">
      <c r="B186" s="181"/>
      <c r="D186" s="182" t="s">
        <v>209</v>
      </c>
      <c r="E186" s="183" t="s">
        <v>1</v>
      </c>
      <c r="F186" s="184" t="s">
        <v>2941</v>
      </c>
      <c r="H186" s="183" t="s">
        <v>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3" t="s">
        <v>209</v>
      </c>
      <c r="AU186" s="183" t="s">
        <v>82</v>
      </c>
      <c r="AV186" s="13" t="s">
        <v>80</v>
      </c>
      <c r="AW186" s="13" t="s">
        <v>30</v>
      </c>
      <c r="AX186" s="13" t="s">
        <v>73</v>
      </c>
      <c r="AY186" s="183" t="s">
        <v>200</v>
      </c>
    </row>
    <row r="187" spans="1:65" s="13" customFormat="1" ht="11.25">
      <c r="B187" s="181"/>
      <c r="D187" s="182" t="s">
        <v>209</v>
      </c>
      <c r="E187" s="183" t="s">
        <v>1</v>
      </c>
      <c r="F187" s="184" t="s">
        <v>2942</v>
      </c>
      <c r="H187" s="183" t="s">
        <v>1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3" t="s">
        <v>209</v>
      </c>
      <c r="AU187" s="183" t="s">
        <v>82</v>
      </c>
      <c r="AV187" s="13" t="s">
        <v>80</v>
      </c>
      <c r="AW187" s="13" t="s">
        <v>30</v>
      </c>
      <c r="AX187" s="13" t="s">
        <v>73</v>
      </c>
      <c r="AY187" s="183" t="s">
        <v>200</v>
      </c>
    </row>
    <row r="188" spans="1:65" s="13" customFormat="1" ht="11.25">
      <c r="B188" s="181"/>
      <c r="D188" s="182" t="s">
        <v>209</v>
      </c>
      <c r="E188" s="183" t="s">
        <v>1</v>
      </c>
      <c r="F188" s="184" t="s">
        <v>2943</v>
      </c>
      <c r="H188" s="183" t="s">
        <v>1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3" t="s">
        <v>209</v>
      </c>
      <c r="AU188" s="183" t="s">
        <v>82</v>
      </c>
      <c r="AV188" s="13" t="s">
        <v>80</v>
      </c>
      <c r="AW188" s="13" t="s">
        <v>30</v>
      </c>
      <c r="AX188" s="13" t="s">
        <v>73</v>
      </c>
      <c r="AY188" s="183" t="s">
        <v>200</v>
      </c>
    </row>
    <row r="189" spans="1:65" s="14" customFormat="1" ht="11.25">
      <c r="B189" s="189"/>
      <c r="D189" s="182" t="s">
        <v>209</v>
      </c>
      <c r="E189" s="190" t="s">
        <v>1</v>
      </c>
      <c r="F189" s="191" t="s">
        <v>2872</v>
      </c>
      <c r="H189" s="192">
        <v>1</v>
      </c>
      <c r="I189" s="193"/>
      <c r="L189" s="189"/>
      <c r="M189" s="194"/>
      <c r="N189" s="195"/>
      <c r="O189" s="195"/>
      <c r="P189" s="195"/>
      <c r="Q189" s="195"/>
      <c r="R189" s="195"/>
      <c r="S189" s="195"/>
      <c r="T189" s="196"/>
      <c r="AT189" s="190" t="s">
        <v>209</v>
      </c>
      <c r="AU189" s="190" t="s">
        <v>82</v>
      </c>
      <c r="AV189" s="14" t="s">
        <v>82</v>
      </c>
      <c r="AW189" s="14" t="s">
        <v>30</v>
      </c>
      <c r="AX189" s="14" t="s">
        <v>73</v>
      </c>
      <c r="AY189" s="190" t="s">
        <v>200</v>
      </c>
    </row>
    <row r="190" spans="1:65" s="15" customFormat="1" ht="11.25">
      <c r="B190" s="197"/>
      <c r="D190" s="182" t="s">
        <v>209</v>
      </c>
      <c r="E190" s="198" t="s">
        <v>1</v>
      </c>
      <c r="F190" s="199" t="s">
        <v>214</v>
      </c>
      <c r="H190" s="200">
        <v>1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198" t="s">
        <v>209</v>
      </c>
      <c r="AU190" s="198" t="s">
        <v>82</v>
      </c>
      <c r="AV190" s="15" t="s">
        <v>207</v>
      </c>
      <c r="AW190" s="15" t="s">
        <v>30</v>
      </c>
      <c r="AX190" s="15" t="s">
        <v>80</v>
      </c>
      <c r="AY190" s="198" t="s">
        <v>200</v>
      </c>
    </row>
    <row r="191" spans="1:65" s="2" customFormat="1" ht="16.5" customHeight="1">
      <c r="A191" s="33"/>
      <c r="B191" s="167"/>
      <c r="C191" s="168" t="s">
        <v>403</v>
      </c>
      <c r="D191" s="168" t="s">
        <v>202</v>
      </c>
      <c r="E191" s="169" t="s">
        <v>2944</v>
      </c>
      <c r="F191" s="170" t="s">
        <v>2945</v>
      </c>
      <c r="G191" s="171" t="s">
        <v>274</v>
      </c>
      <c r="H191" s="172">
        <v>1</v>
      </c>
      <c r="I191" s="173"/>
      <c r="J191" s="174">
        <f>ROUND(I191*H191,2)</f>
        <v>0</v>
      </c>
      <c r="K191" s="170" t="s">
        <v>1</v>
      </c>
      <c r="L191" s="34"/>
      <c r="M191" s="175" t="s">
        <v>1</v>
      </c>
      <c r="N191" s="176" t="s">
        <v>38</v>
      </c>
      <c r="O191" s="59"/>
      <c r="P191" s="177">
        <f>O191*H191</f>
        <v>0</v>
      </c>
      <c r="Q191" s="177">
        <v>0</v>
      </c>
      <c r="R191" s="177">
        <f>Q191*H191</f>
        <v>0</v>
      </c>
      <c r="S191" s="177">
        <v>0</v>
      </c>
      <c r="T191" s="178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9" t="s">
        <v>207</v>
      </c>
      <c r="AT191" s="179" t="s">
        <v>202</v>
      </c>
      <c r="AU191" s="179" t="s">
        <v>82</v>
      </c>
      <c r="AY191" s="18" t="s">
        <v>200</v>
      </c>
      <c r="BE191" s="180">
        <f>IF(N191="základní",J191,0)</f>
        <v>0</v>
      </c>
      <c r="BF191" s="180">
        <f>IF(N191="snížená",J191,0)</f>
        <v>0</v>
      </c>
      <c r="BG191" s="180">
        <f>IF(N191="zákl. přenesená",J191,0)</f>
        <v>0</v>
      </c>
      <c r="BH191" s="180">
        <f>IF(N191="sníž. přenesená",J191,0)</f>
        <v>0</v>
      </c>
      <c r="BI191" s="180">
        <f>IF(N191="nulová",J191,0)</f>
        <v>0</v>
      </c>
      <c r="BJ191" s="18" t="s">
        <v>80</v>
      </c>
      <c r="BK191" s="180">
        <f>ROUND(I191*H191,2)</f>
        <v>0</v>
      </c>
      <c r="BL191" s="18" t="s">
        <v>207</v>
      </c>
      <c r="BM191" s="179" t="s">
        <v>2946</v>
      </c>
    </row>
    <row r="192" spans="1:65" s="14" customFormat="1" ht="11.25">
      <c r="B192" s="189"/>
      <c r="D192" s="182" t="s">
        <v>209</v>
      </c>
      <c r="E192" s="190" t="s">
        <v>1</v>
      </c>
      <c r="F192" s="191" t="s">
        <v>2872</v>
      </c>
      <c r="H192" s="192">
        <v>1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209</v>
      </c>
      <c r="AU192" s="190" t="s">
        <v>82</v>
      </c>
      <c r="AV192" s="14" t="s">
        <v>82</v>
      </c>
      <c r="AW192" s="14" t="s">
        <v>30</v>
      </c>
      <c r="AX192" s="14" t="s">
        <v>73</v>
      </c>
      <c r="AY192" s="190" t="s">
        <v>200</v>
      </c>
    </row>
    <row r="193" spans="1:65" s="15" customFormat="1" ht="11.25">
      <c r="B193" s="197"/>
      <c r="D193" s="182" t="s">
        <v>209</v>
      </c>
      <c r="E193" s="198" t="s">
        <v>1</v>
      </c>
      <c r="F193" s="199" t="s">
        <v>214</v>
      </c>
      <c r="H193" s="200">
        <v>1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198" t="s">
        <v>209</v>
      </c>
      <c r="AU193" s="198" t="s">
        <v>82</v>
      </c>
      <c r="AV193" s="15" t="s">
        <v>207</v>
      </c>
      <c r="AW193" s="15" t="s">
        <v>30</v>
      </c>
      <c r="AX193" s="15" t="s">
        <v>80</v>
      </c>
      <c r="AY193" s="198" t="s">
        <v>200</v>
      </c>
    </row>
    <row r="194" spans="1:65" s="2" customFormat="1" ht="21.75" customHeight="1">
      <c r="A194" s="33"/>
      <c r="B194" s="167"/>
      <c r="C194" s="168" t="s">
        <v>409</v>
      </c>
      <c r="D194" s="168" t="s">
        <v>202</v>
      </c>
      <c r="E194" s="169" t="s">
        <v>2947</v>
      </c>
      <c r="F194" s="170" t="s">
        <v>2948</v>
      </c>
      <c r="G194" s="171" t="s">
        <v>267</v>
      </c>
      <c r="H194" s="172">
        <v>4</v>
      </c>
      <c r="I194" s="173"/>
      <c r="J194" s="174">
        <f>ROUND(I194*H194,2)</f>
        <v>0</v>
      </c>
      <c r="K194" s="170" t="s">
        <v>1</v>
      </c>
      <c r="L194" s="34"/>
      <c r="M194" s="175" t="s">
        <v>1</v>
      </c>
      <c r="N194" s="176" t="s">
        <v>38</v>
      </c>
      <c r="O194" s="59"/>
      <c r="P194" s="177">
        <f>O194*H194</f>
        <v>0</v>
      </c>
      <c r="Q194" s="177">
        <v>0</v>
      </c>
      <c r="R194" s="177">
        <f>Q194*H194</f>
        <v>0</v>
      </c>
      <c r="S194" s="177">
        <v>0</v>
      </c>
      <c r="T194" s="178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9" t="s">
        <v>207</v>
      </c>
      <c r="AT194" s="179" t="s">
        <v>202</v>
      </c>
      <c r="AU194" s="179" t="s">
        <v>82</v>
      </c>
      <c r="AY194" s="18" t="s">
        <v>200</v>
      </c>
      <c r="BE194" s="180">
        <f>IF(N194="základní",J194,0)</f>
        <v>0</v>
      </c>
      <c r="BF194" s="180">
        <f>IF(N194="snížená",J194,0)</f>
        <v>0</v>
      </c>
      <c r="BG194" s="180">
        <f>IF(N194="zákl. přenesená",J194,0)</f>
        <v>0</v>
      </c>
      <c r="BH194" s="180">
        <f>IF(N194="sníž. přenesená",J194,0)</f>
        <v>0</v>
      </c>
      <c r="BI194" s="180">
        <f>IF(N194="nulová",J194,0)</f>
        <v>0</v>
      </c>
      <c r="BJ194" s="18" t="s">
        <v>80</v>
      </c>
      <c r="BK194" s="180">
        <f>ROUND(I194*H194,2)</f>
        <v>0</v>
      </c>
      <c r="BL194" s="18" t="s">
        <v>207</v>
      </c>
      <c r="BM194" s="179" t="s">
        <v>2949</v>
      </c>
    </row>
    <row r="195" spans="1:65" s="14" customFormat="1" ht="11.25">
      <c r="B195" s="189"/>
      <c r="D195" s="182" t="s">
        <v>209</v>
      </c>
      <c r="E195" s="190" t="s">
        <v>1</v>
      </c>
      <c r="F195" s="191" t="s">
        <v>2950</v>
      </c>
      <c r="H195" s="192">
        <v>4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209</v>
      </c>
      <c r="AU195" s="190" t="s">
        <v>82</v>
      </c>
      <c r="AV195" s="14" t="s">
        <v>82</v>
      </c>
      <c r="AW195" s="14" t="s">
        <v>30</v>
      </c>
      <c r="AX195" s="14" t="s">
        <v>73</v>
      </c>
      <c r="AY195" s="190" t="s">
        <v>200</v>
      </c>
    </row>
    <row r="196" spans="1:65" s="15" customFormat="1" ht="11.25">
      <c r="B196" s="197"/>
      <c r="D196" s="182" t="s">
        <v>209</v>
      </c>
      <c r="E196" s="198" t="s">
        <v>1</v>
      </c>
      <c r="F196" s="199" t="s">
        <v>214</v>
      </c>
      <c r="H196" s="200">
        <v>4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198" t="s">
        <v>209</v>
      </c>
      <c r="AU196" s="198" t="s">
        <v>82</v>
      </c>
      <c r="AV196" s="15" t="s">
        <v>207</v>
      </c>
      <c r="AW196" s="15" t="s">
        <v>30</v>
      </c>
      <c r="AX196" s="15" t="s">
        <v>80</v>
      </c>
      <c r="AY196" s="198" t="s">
        <v>200</v>
      </c>
    </row>
    <row r="197" spans="1:65" s="2" customFormat="1" ht="21.75" customHeight="1">
      <c r="A197" s="33"/>
      <c r="B197" s="167"/>
      <c r="C197" s="168" t="s">
        <v>416</v>
      </c>
      <c r="D197" s="168" t="s">
        <v>202</v>
      </c>
      <c r="E197" s="169" t="s">
        <v>2951</v>
      </c>
      <c r="F197" s="170" t="s">
        <v>2952</v>
      </c>
      <c r="G197" s="171" t="s">
        <v>274</v>
      </c>
      <c r="H197" s="172">
        <v>1</v>
      </c>
      <c r="I197" s="173"/>
      <c r="J197" s="174">
        <f>ROUND(I197*H197,2)</f>
        <v>0</v>
      </c>
      <c r="K197" s="170" t="s">
        <v>1</v>
      </c>
      <c r="L197" s="34"/>
      <c r="M197" s="175" t="s">
        <v>1</v>
      </c>
      <c r="N197" s="176" t="s">
        <v>38</v>
      </c>
      <c r="O197" s="59"/>
      <c r="P197" s="177">
        <f>O197*H197</f>
        <v>0</v>
      </c>
      <c r="Q197" s="177">
        <v>0</v>
      </c>
      <c r="R197" s="177">
        <f>Q197*H197</f>
        <v>0</v>
      </c>
      <c r="S197" s="177">
        <v>0</v>
      </c>
      <c r="T197" s="178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9" t="s">
        <v>207</v>
      </c>
      <c r="AT197" s="179" t="s">
        <v>202</v>
      </c>
      <c r="AU197" s="179" t="s">
        <v>82</v>
      </c>
      <c r="AY197" s="18" t="s">
        <v>200</v>
      </c>
      <c r="BE197" s="180">
        <f>IF(N197="základní",J197,0)</f>
        <v>0</v>
      </c>
      <c r="BF197" s="180">
        <f>IF(N197="snížená",J197,0)</f>
        <v>0</v>
      </c>
      <c r="BG197" s="180">
        <f>IF(N197="zákl. přenesená",J197,0)</f>
        <v>0</v>
      </c>
      <c r="BH197" s="180">
        <f>IF(N197="sníž. přenesená",J197,0)</f>
        <v>0</v>
      </c>
      <c r="BI197" s="180">
        <f>IF(N197="nulová",J197,0)</f>
        <v>0</v>
      </c>
      <c r="BJ197" s="18" t="s">
        <v>80</v>
      </c>
      <c r="BK197" s="180">
        <f>ROUND(I197*H197,2)</f>
        <v>0</v>
      </c>
      <c r="BL197" s="18" t="s">
        <v>207</v>
      </c>
      <c r="BM197" s="179" t="s">
        <v>2953</v>
      </c>
    </row>
    <row r="198" spans="1:65" s="13" customFormat="1" ht="22.5">
      <c r="B198" s="181"/>
      <c r="D198" s="182" t="s">
        <v>209</v>
      </c>
      <c r="E198" s="183" t="s">
        <v>1</v>
      </c>
      <c r="F198" s="184" t="s">
        <v>2954</v>
      </c>
      <c r="H198" s="183" t="s">
        <v>1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3" t="s">
        <v>209</v>
      </c>
      <c r="AU198" s="183" t="s">
        <v>82</v>
      </c>
      <c r="AV198" s="13" t="s">
        <v>80</v>
      </c>
      <c r="AW198" s="13" t="s">
        <v>30</v>
      </c>
      <c r="AX198" s="13" t="s">
        <v>73</v>
      </c>
      <c r="AY198" s="183" t="s">
        <v>200</v>
      </c>
    </row>
    <row r="199" spans="1:65" s="14" customFormat="1" ht="11.25">
      <c r="B199" s="189"/>
      <c r="D199" s="182" t="s">
        <v>209</v>
      </c>
      <c r="E199" s="190" t="s">
        <v>1</v>
      </c>
      <c r="F199" s="191" t="s">
        <v>2955</v>
      </c>
      <c r="H199" s="192">
        <v>0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209</v>
      </c>
      <c r="AU199" s="190" t="s">
        <v>82</v>
      </c>
      <c r="AV199" s="14" t="s">
        <v>82</v>
      </c>
      <c r="AW199" s="14" t="s">
        <v>30</v>
      </c>
      <c r="AX199" s="14" t="s">
        <v>73</v>
      </c>
      <c r="AY199" s="190" t="s">
        <v>200</v>
      </c>
    </row>
    <row r="200" spans="1:65" s="14" customFormat="1" ht="11.25">
      <c r="B200" s="189"/>
      <c r="D200" s="182" t="s">
        <v>209</v>
      </c>
      <c r="E200" s="190" t="s">
        <v>1</v>
      </c>
      <c r="F200" s="191" t="s">
        <v>2872</v>
      </c>
      <c r="H200" s="192">
        <v>1</v>
      </c>
      <c r="I200" s="193"/>
      <c r="L200" s="189"/>
      <c r="M200" s="194"/>
      <c r="N200" s="195"/>
      <c r="O200" s="195"/>
      <c r="P200" s="195"/>
      <c r="Q200" s="195"/>
      <c r="R200" s="195"/>
      <c r="S200" s="195"/>
      <c r="T200" s="196"/>
      <c r="AT200" s="190" t="s">
        <v>209</v>
      </c>
      <c r="AU200" s="190" t="s">
        <v>82</v>
      </c>
      <c r="AV200" s="14" t="s">
        <v>82</v>
      </c>
      <c r="AW200" s="14" t="s">
        <v>30</v>
      </c>
      <c r="AX200" s="14" t="s">
        <v>73</v>
      </c>
      <c r="AY200" s="190" t="s">
        <v>200</v>
      </c>
    </row>
    <row r="201" spans="1:65" s="15" customFormat="1" ht="11.25">
      <c r="B201" s="197"/>
      <c r="D201" s="182" t="s">
        <v>209</v>
      </c>
      <c r="E201" s="198" t="s">
        <v>1</v>
      </c>
      <c r="F201" s="199" t="s">
        <v>214</v>
      </c>
      <c r="H201" s="200">
        <v>1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198" t="s">
        <v>209</v>
      </c>
      <c r="AU201" s="198" t="s">
        <v>82</v>
      </c>
      <c r="AV201" s="15" t="s">
        <v>207</v>
      </c>
      <c r="AW201" s="15" t="s">
        <v>30</v>
      </c>
      <c r="AX201" s="15" t="s">
        <v>80</v>
      </c>
      <c r="AY201" s="198" t="s">
        <v>200</v>
      </c>
    </row>
    <row r="202" spans="1:65" s="2" customFormat="1" ht="21.75" customHeight="1">
      <c r="A202" s="33"/>
      <c r="B202" s="167"/>
      <c r="C202" s="168" t="s">
        <v>367</v>
      </c>
      <c r="D202" s="168" t="s">
        <v>202</v>
      </c>
      <c r="E202" s="169" t="s">
        <v>2956</v>
      </c>
      <c r="F202" s="170" t="s">
        <v>2957</v>
      </c>
      <c r="G202" s="171" t="s">
        <v>494</v>
      </c>
      <c r="H202" s="172">
        <v>1</v>
      </c>
      <c r="I202" s="173"/>
      <c r="J202" s="174">
        <f>ROUND(I202*H202,2)</f>
        <v>0</v>
      </c>
      <c r="K202" s="170" t="s">
        <v>1</v>
      </c>
      <c r="L202" s="34"/>
      <c r="M202" s="175" t="s">
        <v>1</v>
      </c>
      <c r="N202" s="176" t="s">
        <v>38</v>
      </c>
      <c r="O202" s="59"/>
      <c r="P202" s="177">
        <f>O202*H202</f>
        <v>0</v>
      </c>
      <c r="Q202" s="177">
        <v>0</v>
      </c>
      <c r="R202" s="177">
        <f>Q202*H202</f>
        <v>0</v>
      </c>
      <c r="S202" s="177">
        <v>0</v>
      </c>
      <c r="T202" s="178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9" t="s">
        <v>207</v>
      </c>
      <c r="AT202" s="179" t="s">
        <v>202</v>
      </c>
      <c r="AU202" s="179" t="s">
        <v>82</v>
      </c>
      <c r="AY202" s="18" t="s">
        <v>200</v>
      </c>
      <c r="BE202" s="180">
        <f>IF(N202="základní",J202,0)</f>
        <v>0</v>
      </c>
      <c r="BF202" s="180">
        <f>IF(N202="snížená",J202,0)</f>
        <v>0</v>
      </c>
      <c r="BG202" s="180">
        <f>IF(N202="zákl. přenesená",J202,0)</f>
        <v>0</v>
      </c>
      <c r="BH202" s="180">
        <f>IF(N202="sníž. přenesená",J202,0)</f>
        <v>0</v>
      </c>
      <c r="BI202" s="180">
        <f>IF(N202="nulová",J202,0)</f>
        <v>0</v>
      </c>
      <c r="BJ202" s="18" t="s">
        <v>80</v>
      </c>
      <c r="BK202" s="180">
        <f>ROUND(I202*H202,2)</f>
        <v>0</v>
      </c>
      <c r="BL202" s="18" t="s">
        <v>207</v>
      </c>
      <c r="BM202" s="179" t="s">
        <v>2958</v>
      </c>
    </row>
    <row r="203" spans="1:65" s="14" customFormat="1" ht="22.5">
      <c r="B203" s="189"/>
      <c r="D203" s="182" t="s">
        <v>209</v>
      </c>
      <c r="E203" s="190" t="s">
        <v>1</v>
      </c>
      <c r="F203" s="191" t="s">
        <v>2959</v>
      </c>
      <c r="H203" s="192">
        <v>1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209</v>
      </c>
      <c r="AU203" s="190" t="s">
        <v>82</v>
      </c>
      <c r="AV203" s="14" t="s">
        <v>82</v>
      </c>
      <c r="AW203" s="14" t="s">
        <v>30</v>
      </c>
      <c r="AX203" s="14" t="s">
        <v>73</v>
      </c>
      <c r="AY203" s="190" t="s">
        <v>200</v>
      </c>
    </row>
    <row r="204" spans="1:65" s="15" customFormat="1" ht="11.25">
      <c r="B204" s="197"/>
      <c r="D204" s="182" t="s">
        <v>209</v>
      </c>
      <c r="E204" s="198" t="s">
        <v>1</v>
      </c>
      <c r="F204" s="199" t="s">
        <v>214</v>
      </c>
      <c r="H204" s="200">
        <v>1</v>
      </c>
      <c r="I204" s="201"/>
      <c r="L204" s="197"/>
      <c r="M204" s="202"/>
      <c r="N204" s="203"/>
      <c r="O204" s="203"/>
      <c r="P204" s="203"/>
      <c r="Q204" s="203"/>
      <c r="R204" s="203"/>
      <c r="S204" s="203"/>
      <c r="T204" s="204"/>
      <c r="AT204" s="198" t="s">
        <v>209</v>
      </c>
      <c r="AU204" s="198" t="s">
        <v>82</v>
      </c>
      <c r="AV204" s="15" t="s">
        <v>207</v>
      </c>
      <c r="AW204" s="15" t="s">
        <v>30</v>
      </c>
      <c r="AX204" s="15" t="s">
        <v>80</v>
      </c>
      <c r="AY204" s="198" t="s">
        <v>200</v>
      </c>
    </row>
    <row r="205" spans="1:65" s="2" customFormat="1" ht="16.5" customHeight="1">
      <c r="A205" s="33"/>
      <c r="B205" s="167"/>
      <c r="C205" s="168" t="s">
        <v>372</v>
      </c>
      <c r="D205" s="168" t="s">
        <v>202</v>
      </c>
      <c r="E205" s="169" t="s">
        <v>2960</v>
      </c>
      <c r="F205" s="170" t="s">
        <v>2961</v>
      </c>
      <c r="G205" s="171" t="s">
        <v>274</v>
      </c>
      <c r="H205" s="172">
        <v>1</v>
      </c>
      <c r="I205" s="173"/>
      <c r="J205" s="174">
        <f>ROUND(I205*H205,2)</f>
        <v>0</v>
      </c>
      <c r="K205" s="170" t="s">
        <v>1</v>
      </c>
      <c r="L205" s="34"/>
      <c r="M205" s="175" t="s">
        <v>1</v>
      </c>
      <c r="N205" s="176" t="s">
        <v>38</v>
      </c>
      <c r="O205" s="59"/>
      <c r="P205" s="177">
        <f>O205*H205</f>
        <v>0</v>
      </c>
      <c r="Q205" s="177">
        <v>0</v>
      </c>
      <c r="R205" s="177">
        <f>Q205*H205</f>
        <v>0</v>
      </c>
      <c r="S205" s="177">
        <v>0</v>
      </c>
      <c r="T205" s="178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9" t="s">
        <v>207</v>
      </c>
      <c r="AT205" s="179" t="s">
        <v>202</v>
      </c>
      <c r="AU205" s="179" t="s">
        <v>82</v>
      </c>
      <c r="AY205" s="18" t="s">
        <v>200</v>
      </c>
      <c r="BE205" s="180">
        <f>IF(N205="základní",J205,0)</f>
        <v>0</v>
      </c>
      <c r="BF205" s="180">
        <f>IF(N205="snížená",J205,0)</f>
        <v>0</v>
      </c>
      <c r="BG205" s="180">
        <f>IF(N205="zákl. přenesená",J205,0)</f>
        <v>0</v>
      </c>
      <c r="BH205" s="180">
        <f>IF(N205="sníž. přenesená",J205,0)</f>
        <v>0</v>
      </c>
      <c r="BI205" s="180">
        <f>IF(N205="nulová",J205,0)</f>
        <v>0</v>
      </c>
      <c r="BJ205" s="18" t="s">
        <v>80</v>
      </c>
      <c r="BK205" s="180">
        <f>ROUND(I205*H205,2)</f>
        <v>0</v>
      </c>
      <c r="BL205" s="18" t="s">
        <v>207</v>
      </c>
      <c r="BM205" s="179" t="s">
        <v>2962</v>
      </c>
    </row>
    <row r="206" spans="1:65" s="14" customFormat="1" ht="11.25">
      <c r="B206" s="189"/>
      <c r="D206" s="182" t="s">
        <v>209</v>
      </c>
      <c r="E206" s="190" t="s">
        <v>1</v>
      </c>
      <c r="F206" s="191" t="s">
        <v>2872</v>
      </c>
      <c r="H206" s="192">
        <v>1</v>
      </c>
      <c r="I206" s="193"/>
      <c r="L206" s="189"/>
      <c r="M206" s="194"/>
      <c r="N206" s="195"/>
      <c r="O206" s="195"/>
      <c r="P206" s="195"/>
      <c r="Q206" s="195"/>
      <c r="R206" s="195"/>
      <c r="S206" s="195"/>
      <c r="T206" s="196"/>
      <c r="AT206" s="190" t="s">
        <v>209</v>
      </c>
      <c r="AU206" s="190" t="s">
        <v>82</v>
      </c>
      <c r="AV206" s="14" t="s">
        <v>82</v>
      </c>
      <c r="AW206" s="14" t="s">
        <v>30</v>
      </c>
      <c r="AX206" s="14" t="s">
        <v>73</v>
      </c>
      <c r="AY206" s="190" t="s">
        <v>200</v>
      </c>
    </row>
    <row r="207" spans="1:65" s="15" customFormat="1" ht="11.25">
      <c r="B207" s="197"/>
      <c r="D207" s="182" t="s">
        <v>209</v>
      </c>
      <c r="E207" s="198" t="s">
        <v>1</v>
      </c>
      <c r="F207" s="199" t="s">
        <v>214</v>
      </c>
      <c r="H207" s="200">
        <v>1</v>
      </c>
      <c r="I207" s="201"/>
      <c r="L207" s="197"/>
      <c r="M207" s="202"/>
      <c r="N207" s="203"/>
      <c r="O207" s="203"/>
      <c r="P207" s="203"/>
      <c r="Q207" s="203"/>
      <c r="R207" s="203"/>
      <c r="S207" s="203"/>
      <c r="T207" s="204"/>
      <c r="AT207" s="198" t="s">
        <v>209</v>
      </c>
      <c r="AU207" s="198" t="s">
        <v>82</v>
      </c>
      <c r="AV207" s="15" t="s">
        <v>207</v>
      </c>
      <c r="AW207" s="15" t="s">
        <v>30</v>
      </c>
      <c r="AX207" s="15" t="s">
        <v>80</v>
      </c>
      <c r="AY207" s="198" t="s">
        <v>200</v>
      </c>
    </row>
    <row r="208" spans="1:65" s="2" customFormat="1" ht="21.75" customHeight="1">
      <c r="A208" s="33"/>
      <c r="B208" s="167"/>
      <c r="C208" s="168" t="s">
        <v>377</v>
      </c>
      <c r="D208" s="168" t="s">
        <v>202</v>
      </c>
      <c r="E208" s="169" t="s">
        <v>2963</v>
      </c>
      <c r="F208" s="170" t="s">
        <v>2964</v>
      </c>
      <c r="G208" s="171" t="s">
        <v>274</v>
      </c>
      <c r="H208" s="172">
        <v>1</v>
      </c>
      <c r="I208" s="173"/>
      <c r="J208" s="174">
        <f>ROUND(I208*H208,2)</f>
        <v>0</v>
      </c>
      <c r="K208" s="170" t="s">
        <v>1</v>
      </c>
      <c r="L208" s="34"/>
      <c r="M208" s="175" t="s">
        <v>1</v>
      </c>
      <c r="N208" s="176" t="s">
        <v>38</v>
      </c>
      <c r="O208" s="59"/>
      <c r="P208" s="177">
        <f>O208*H208</f>
        <v>0</v>
      </c>
      <c r="Q208" s="177">
        <v>0</v>
      </c>
      <c r="R208" s="177">
        <f>Q208*H208</f>
        <v>0</v>
      </c>
      <c r="S208" s="177">
        <v>0</v>
      </c>
      <c r="T208" s="178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9" t="s">
        <v>207</v>
      </c>
      <c r="AT208" s="179" t="s">
        <v>202</v>
      </c>
      <c r="AU208" s="179" t="s">
        <v>82</v>
      </c>
      <c r="AY208" s="18" t="s">
        <v>200</v>
      </c>
      <c r="BE208" s="180">
        <f>IF(N208="základní",J208,0)</f>
        <v>0</v>
      </c>
      <c r="BF208" s="180">
        <f>IF(N208="snížená",J208,0)</f>
        <v>0</v>
      </c>
      <c r="BG208" s="180">
        <f>IF(N208="zákl. přenesená",J208,0)</f>
        <v>0</v>
      </c>
      <c r="BH208" s="180">
        <f>IF(N208="sníž. přenesená",J208,0)</f>
        <v>0</v>
      </c>
      <c r="BI208" s="180">
        <f>IF(N208="nulová",J208,0)</f>
        <v>0</v>
      </c>
      <c r="BJ208" s="18" t="s">
        <v>80</v>
      </c>
      <c r="BK208" s="180">
        <f>ROUND(I208*H208,2)</f>
        <v>0</v>
      </c>
      <c r="BL208" s="18" t="s">
        <v>207</v>
      </c>
      <c r="BM208" s="179" t="s">
        <v>2965</v>
      </c>
    </row>
    <row r="209" spans="1:65" s="14" customFormat="1" ht="11.25">
      <c r="B209" s="189"/>
      <c r="D209" s="182" t="s">
        <v>209</v>
      </c>
      <c r="E209" s="190" t="s">
        <v>1</v>
      </c>
      <c r="F209" s="191" t="s">
        <v>2966</v>
      </c>
      <c r="H209" s="192">
        <v>1</v>
      </c>
      <c r="I209" s="193"/>
      <c r="L209" s="189"/>
      <c r="M209" s="194"/>
      <c r="N209" s="195"/>
      <c r="O209" s="195"/>
      <c r="P209" s="195"/>
      <c r="Q209" s="195"/>
      <c r="R209" s="195"/>
      <c r="S209" s="195"/>
      <c r="T209" s="196"/>
      <c r="AT209" s="190" t="s">
        <v>209</v>
      </c>
      <c r="AU209" s="190" t="s">
        <v>82</v>
      </c>
      <c r="AV209" s="14" t="s">
        <v>82</v>
      </c>
      <c r="AW209" s="14" t="s">
        <v>30</v>
      </c>
      <c r="AX209" s="14" t="s">
        <v>73</v>
      </c>
      <c r="AY209" s="190" t="s">
        <v>200</v>
      </c>
    </row>
    <row r="210" spans="1:65" s="15" customFormat="1" ht="11.25">
      <c r="B210" s="197"/>
      <c r="D210" s="182" t="s">
        <v>209</v>
      </c>
      <c r="E210" s="198" t="s">
        <v>1</v>
      </c>
      <c r="F210" s="199" t="s">
        <v>214</v>
      </c>
      <c r="H210" s="200">
        <v>1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198" t="s">
        <v>209</v>
      </c>
      <c r="AU210" s="198" t="s">
        <v>82</v>
      </c>
      <c r="AV210" s="15" t="s">
        <v>207</v>
      </c>
      <c r="AW210" s="15" t="s">
        <v>30</v>
      </c>
      <c r="AX210" s="15" t="s">
        <v>80</v>
      </c>
      <c r="AY210" s="198" t="s">
        <v>200</v>
      </c>
    </row>
    <row r="211" spans="1:65" s="2" customFormat="1" ht="21.75" customHeight="1">
      <c r="A211" s="33"/>
      <c r="B211" s="167"/>
      <c r="C211" s="168" t="s">
        <v>393</v>
      </c>
      <c r="D211" s="168" t="s">
        <v>202</v>
      </c>
      <c r="E211" s="169" t="s">
        <v>2967</v>
      </c>
      <c r="F211" s="170" t="s">
        <v>2968</v>
      </c>
      <c r="G211" s="171" t="s">
        <v>274</v>
      </c>
      <c r="H211" s="172">
        <v>1</v>
      </c>
      <c r="I211" s="173"/>
      <c r="J211" s="174">
        <f>ROUND(I211*H211,2)</f>
        <v>0</v>
      </c>
      <c r="K211" s="170" t="s">
        <v>1</v>
      </c>
      <c r="L211" s="34"/>
      <c r="M211" s="175" t="s">
        <v>1</v>
      </c>
      <c r="N211" s="176" t="s">
        <v>38</v>
      </c>
      <c r="O211" s="59"/>
      <c r="P211" s="177">
        <f>O211*H211</f>
        <v>0</v>
      </c>
      <c r="Q211" s="177">
        <v>0</v>
      </c>
      <c r="R211" s="177">
        <f>Q211*H211</f>
        <v>0</v>
      </c>
      <c r="S211" s="177">
        <v>0</v>
      </c>
      <c r="T211" s="178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9" t="s">
        <v>207</v>
      </c>
      <c r="AT211" s="179" t="s">
        <v>202</v>
      </c>
      <c r="AU211" s="179" t="s">
        <v>82</v>
      </c>
      <c r="AY211" s="18" t="s">
        <v>200</v>
      </c>
      <c r="BE211" s="180">
        <f>IF(N211="základní",J211,0)</f>
        <v>0</v>
      </c>
      <c r="BF211" s="180">
        <f>IF(N211="snížená",J211,0)</f>
        <v>0</v>
      </c>
      <c r="BG211" s="180">
        <f>IF(N211="zákl. přenesená",J211,0)</f>
        <v>0</v>
      </c>
      <c r="BH211" s="180">
        <f>IF(N211="sníž. přenesená",J211,0)</f>
        <v>0</v>
      </c>
      <c r="BI211" s="180">
        <f>IF(N211="nulová",J211,0)</f>
        <v>0</v>
      </c>
      <c r="BJ211" s="18" t="s">
        <v>80</v>
      </c>
      <c r="BK211" s="180">
        <f>ROUND(I211*H211,2)</f>
        <v>0</v>
      </c>
      <c r="BL211" s="18" t="s">
        <v>207</v>
      </c>
      <c r="BM211" s="179" t="s">
        <v>2969</v>
      </c>
    </row>
    <row r="212" spans="1:65" s="14" customFormat="1" ht="11.25">
      <c r="B212" s="189"/>
      <c r="D212" s="182" t="s">
        <v>209</v>
      </c>
      <c r="E212" s="190" t="s">
        <v>1</v>
      </c>
      <c r="F212" s="191" t="s">
        <v>2872</v>
      </c>
      <c r="H212" s="192">
        <v>1</v>
      </c>
      <c r="I212" s="193"/>
      <c r="L212" s="189"/>
      <c r="M212" s="194"/>
      <c r="N212" s="195"/>
      <c r="O212" s="195"/>
      <c r="P212" s="195"/>
      <c r="Q212" s="195"/>
      <c r="R212" s="195"/>
      <c r="S212" s="195"/>
      <c r="T212" s="196"/>
      <c r="AT212" s="190" t="s">
        <v>209</v>
      </c>
      <c r="AU212" s="190" t="s">
        <v>82</v>
      </c>
      <c r="AV212" s="14" t="s">
        <v>82</v>
      </c>
      <c r="AW212" s="14" t="s">
        <v>30</v>
      </c>
      <c r="AX212" s="14" t="s">
        <v>73</v>
      </c>
      <c r="AY212" s="190" t="s">
        <v>200</v>
      </c>
    </row>
    <row r="213" spans="1:65" s="15" customFormat="1" ht="11.25">
      <c r="B213" s="197"/>
      <c r="D213" s="182" t="s">
        <v>209</v>
      </c>
      <c r="E213" s="198" t="s">
        <v>1</v>
      </c>
      <c r="F213" s="199" t="s">
        <v>214</v>
      </c>
      <c r="H213" s="200">
        <v>1</v>
      </c>
      <c r="I213" s="201"/>
      <c r="L213" s="197"/>
      <c r="M213" s="202"/>
      <c r="N213" s="203"/>
      <c r="O213" s="203"/>
      <c r="P213" s="203"/>
      <c r="Q213" s="203"/>
      <c r="R213" s="203"/>
      <c r="S213" s="203"/>
      <c r="T213" s="204"/>
      <c r="AT213" s="198" t="s">
        <v>209</v>
      </c>
      <c r="AU213" s="198" t="s">
        <v>82</v>
      </c>
      <c r="AV213" s="15" t="s">
        <v>207</v>
      </c>
      <c r="AW213" s="15" t="s">
        <v>30</v>
      </c>
      <c r="AX213" s="15" t="s">
        <v>80</v>
      </c>
      <c r="AY213" s="198" t="s">
        <v>200</v>
      </c>
    </row>
    <row r="214" spans="1:65" s="2" customFormat="1" ht="16.5" customHeight="1">
      <c r="A214" s="33"/>
      <c r="B214" s="167"/>
      <c r="C214" s="168" t="s">
        <v>435</v>
      </c>
      <c r="D214" s="168" t="s">
        <v>202</v>
      </c>
      <c r="E214" s="169" t="s">
        <v>2970</v>
      </c>
      <c r="F214" s="170" t="s">
        <v>2971</v>
      </c>
      <c r="G214" s="171" t="s">
        <v>274</v>
      </c>
      <c r="H214" s="172">
        <v>1</v>
      </c>
      <c r="I214" s="173"/>
      <c r="J214" s="174">
        <f>ROUND(I214*H214,2)</f>
        <v>0</v>
      </c>
      <c r="K214" s="170" t="s">
        <v>1</v>
      </c>
      <c r="L214" s="34"/>
      <c r="M214" s="175" t="s">
        <v>1</v>
      </c>
      <c r="N214" s="176" t="s">
        <v>38</v>
      </c>
      <c r="O214" s="59"/>
      <c r="P214" s="177">
        <f>O214*H214</f>
        <v>0</v>
      </c>
      <c r="Q214" s="177">
        <v>0</v>
      </c>
      <c r="R214" s="177">
        <f>Q214*H214</f>
        <v>0</v>
      </c>
      <c r="S214" s="177">
        <v>0</v>
      </c>
      <c r="T214" s="178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9" t="s">
        <v>207</v>
      </c>
      <c r="AT214" s="179" t="s">
        <v>202</v>
      </c>
      <c r="AU214" s="179" t="s">
        <v>82</v>
      </c>
      <c r="AY214" s="18" t="s">
        <v>200</v>
      </c>
      <c r="BE214" s="180">
        <f>IF(N214="základní",J214,0)</f>
        <v>0</v>
      </c>
      <c r="BF214" s="180">
        <f>IF(N214="snížená",J214,0)</f>
        <v>0</v>
      </c>
      <c r="BG214" s="180">
        <f>IF(N214="zákl. přenesená",J214,0)</f>
        <v>0</v>
      </c>
      <c r="BH214" s="180">
        <f>IF(N214="sníž. přenesená",J214,0)</f>
        <v>0</v>
      </c>
      <c r="BI214" s="180">
        <f>IF(N214="nulová",J214,0)</f>
        <v>0</v>
      </c>
      <c r="BJ214" s="18" t="s">
        <v>80</v>
      </c>
      <c r="BK214" s="180">
        <f>ROUND(I214*H214,2)</f>
        <v>0</v>
      </c>
      <c r="BL214" s="18" t="s">
        <v>207</v>
      </c>
      <c r="BM214" s="179" t="s">
        <v>2972</v>
      </c>
    </row>
    <row r="215" spans="1:65" s="14" customFormat="1" ht="11.25">
      <c r="B215" s="189"/>
      <c r="D215" s="182" t="s">
        <v>209</v>
      </c>
      <c r="E215" s="190" t="s">
        <v>1</v>
      </c>
      <c r="F215" s="191" t="s">
        <v>2872</v>
      </c>
      <c r="H215" s="192">
        <v>1</v>
      </c>
      <c r="I215" s="193"/>
      <c r="L215" s="189"/>
      <c r="M215" s="232"/>
      <c r="N215" s="233"/>
      <c r="O215" s="233"/>
      <c r="P215" s="233"/>
      <c r="Q215" s="233"/>
      <c r="R215" s="233"/>
      <c r="S215" s="233"/>
      <c r="T215" s="234"/>
      <c r="AT215" s="190" t="s">
        <v>209</v>
      </c>
      <c r="AU215" s="190" t="s">
        <v>82</v>
      </c>
      <c r="AV215" s="14" t="s">
        <v>82</v>
      </c>
      <c r="AW215" s="14" t="s">
        <v>30</v>
      </c>
      <c r="AX215" s="14" t="s">
        <v>80</v>
      </c>
      <c r="AY215" s="190" t="s">
        <v>200</v>
      </c>
    </row>
    <row r="216" spans="1:65" s="2" customFormat="1" ht="6.95" customHeight="1">
      <c r="A216" s="33"/>
      <c r="B216" s="48"/>
      <c r="C216" s="49"/>
      <c r="D216" s="49"/>
      <c r="E216" s="49"/>
      <c r="F216" s="49"/>
      <c r="G216" s="49"/>
      <c r="H216" s="49"/>
      <c r="I216" s="127"/>
      <c r="J216" s="49"/>
      <c r="K216" s="49"/>
      <c r="L216" s="34"/>
      <c r="M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</sheetData>
  <autoFilter ref="C117:K215" xr:uid="{00000000-0009-0000-0000-00000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DSO 310.1 - KANALIZACE-OT...</vt:lpstr>
      <vt:lpstr>DSO 310.2 - KANALIZACE-BE...</vt:lpstr>
      <vt:lpstr>DSO 320.1 - KANALIZAČNÍ P...</vt:lpstr>
      <vt:lpstr>DSO 320.2 - KANALIZAČNÍ P...</vt:lpstr>
      <vt:lpstr>SO 330 - VODOVOD</vt:lpstr>
      <vt:lpstr>SO 340 - VODOVODNÍ PŘÍPOJKY</vt:lpstr>
      <vt:lpstr>SO 90 - OSTATNÍ NÁKLADY</vt:lpstr>
      <vt:lpstr>'DSO 310.1 - KANALIZACE-OT...'!Názvy_tisku</vt:lpstr>
      <vt:lpstr>'DSO 310.2 - KANALIZACE-BE...'!Názvy_tisku</vt:lpstr>
      <vt:lpstr>'DSO 320.1 - KANALIZAČNÍ P...'!Názvy_tisku</vt:lpstr>
      <vt:lpstr>'DSO 320.2 - KANALIZAČNÍ P...'!Názvy_tisku</vt:lpstr>
      <vt:lpstr>'Rekapitulace stavby'!Názvy_tisku</vt:lpstr>
      <vt:lpstr>'SO 330 - VODOVOD'!Názvy_tisku</vt:lpstr>
      <vt:lpstr>'SO 340 - VODOVODNÍ PŘÍPOJKY'!Názvy_tisku</vt:lpstr>
      <vt:lpstr>'SO 90 - OSTATNÍ NÁKLADY'!Názvy_tisku</vt:lpstr>
      <vt:lpstr>'DSO 310.1 - KANALIZACE-OT...'!Oblast_tisku</vt:lpstr>
      <vt:lpstr>'DSO 310.2 - KANALIZACE-BE...'!Oblast_tisku</vt:lpstr>
      <vt:lpstr>'DSO 320.1 - KANALIZAČNÍ P...'!Oblast_tisku</vt:lpstr>
      <vt:lpstr>'DSO 320.2 - KANALIZAČNÍ P...'!Oblast_tisku</vt:lpstr>
      <vt:lpstr>'Rekapitulace stavby'!Oblast_tisku</vt:lpstr>
      <vt:lpstr>'SO 330 - VODOVOD'!Oblast_tisku</vt:lpstr>
      <vt:lpstr>'SO 340 - VODOVODNÍ PŘÍPOJKY'!Oblast_tisku</vt:lpstr>
      <vt:lpstr>'SO 90 - OSTATNÍ NÁKLADY'!Oblast_tisku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Hrušková Lenka</dc:creator>
  <cp:lastModifiedBy>hruskova</cp:lastModifiedBy>
  <cp:lastPrinted>2020-05-18T08:03:00Z</cp:lastPrinted>
  <dcterms:created xsi:type="dcterms:W3CDTF">2020-05-18T08:01:27Z</dcterms:created>
  <dcterms:modified xsi:type="dcterms:W3CDTF">2020-05-18T08:10:04Z</dcterms:modified>
</cp:coreProperties>
</file>